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95" windowHeight="7680" activeTab="1"/>
  </bookViews>
  <sheets>
    <sheet name="مرتب" sheetId="5" r:id="rId1"/>
    <sheet name="بيانات" sheetId="4" r:id="rId2"/>
  </sheets>
  <externalReferences>
    <externalReference r:id="rId3"/>
    <externalReference r:id="rId4"/>
  </externalReferences>
  <definedNames>
    <definedName name="AllData" localSheetId="0">بيانات!$A$2:$CL$500</definedName>
    <definedName name="AllData">بيانات!$C$4:$HX$111</definedName>
    <definedName name="AllDataPt">#REF!</definedName>
    <definedName name="AllnamePt">#REF!</definedName>
    <definedName name="AllNames" localSheetId="0">بيانات!$B$2:$B$500</definedName>
    <definedName name="AllNames">بيانات!$C$4:$C$8175</definedName>
    <definedName name="Beg_Bal">#REF!</definedName>
    <definedName name="D">#REF!</definedName>
    <definedName name="Data">#REF!</definedName>
    <definedName name="End_Bal">#REF!</definedName>
    <definedName name="Extra_Pay">#REF!</definedName>
    <definedName name="Full_Print">#REF!</definedName>
    <definedName name="Gender">[1]Sheet2!$E$2:$E$3</definedName>
    <definedName name="Header_Row">ROW(#REF!)</definedName>
    <definedName name="Int">#REF!</definedName>
    <definedName name="Interest_Rate">#REF!</definedName>
    <definedName name="Last_Row" localSheetId="0">IF(مرتب!Values_Entered,Header_Row+مرتب!Number_of_Payments,Header_Row)</definedName>
    <definedName name="Last_Row">IF(مرتب!Values_Entered,Header_Row+مرتب!Number_of_Payments,Header_Row)</definedName>
    <definedName name="Loan_Amount">#REF!</definedName>
    <definedName name="Loan_Start">#REF!</definedName>
    <definedName name="Loan_Years">#REF!</definedName>
    <definedName name="MaritalStatus">[1]Sheet6!$A$1:$A$65536</definedName>
    <definedName name="N">#REF!</definedName>
    <definedName name="Names">#REF!</definedName>
    <definedName name="Num_Pmt_Per_Year">#REF!</definedName>
    <definedName name="Number_of_Payments" localSheetId="0">MATCH(0.01,End_Bal,-1)+1</definedName>
    <definedName name="Number_of_Payments">MATCH(0.01,End_Bal,-1)+1</definedName>
    <definedName name="Pay_Date">#REF!</definedName>
    <definedName name="Pay_Num">#REF!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rinc">#REF!</definedName>
    <definedName name="_xlnm.Print_Area" localSheetId="0">مرتب!$D$1:$CC$201</definedName>
    <definedName name="Print_Area_Reset" localSheetId="0">OFFSET(Full_Print,0,0,مرتب!Last_Row)</definedName>
    <definedName name="Print_Area_Reset">OFFSET(Full_Print,0,0,Last_Row)</definedName>
    <definedName name="Query_from_MS_Access_Database" localSheetId="1">بيانات!$C$4:$N$3783</definedName>
    <definedName name="rng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WorkingDegree">[1]Sheet7!$A$1:$A$65536</definedName>
    <definedName name="بيانات" localSheetId="0">بيانات!$C$4:$C$111</definedName>
    <definedName name="بيانات">بيانات!$C$4:$C$111</definedName>
    <definedName name="يوريا" localSheetId="0">IF(مرتب!Values_Entered,Header_Row+مرتب!Number_of_Payments,Header_Row)</definedName>
    <definedName name="يوريا">IF(Values_Entered,Header_Row+Number_of_Payments,Header_Row)</definedName>
  </definedNames>
  <calcPr calcId="124519"/>
</workbook>
</file>

<file path=xl/calcChain.xml><?xml version="1.0" encoding="utf-8"?>
<calcChain xmlns="http://schemas.openxmlformats.org/spreadsheetml/2006/main">
  <c r="CA201" i="5"/>
  <c r="CE200"/>
  <c r="CA199"/>
  <c r="AN199"/>
  <c r="AI199"/>
  <c r="W199"/>
  <c r="CA198"/>
  <c r="AH198"/>
  <c r="CA197"/>
  <c r="AE197"/>
  <c r="CA196"/>
  <c r="AE196"/>
  <c r="CA195"/>
  <c r="AE195"/>
  <c r="CA194"/>
  <c r="AE194"/>
  <c r="CE193"/>
  <c r="BZ192"/>
  <c r="BZ199" s="1"/>
  <c r="BY192"/>
  <c r="BY199" s="1"/>
  <c r="BX192"/>
  <c r="BX199" s="1"/>
  <c r="BW192"/>
  <c r="BW199" s="1"/>
  <c r="BV192"/>
  <c r="BV199" s="1"/>
  <c r="BU192"/>
  <c r="BU199" s="1"/>
  <c r="BT192"/>
  <c r="BT199" s="1"/>
  <c r="BS192"/>
  <c r="BS199" s="1"/>
  <c r="BR192"/>
  <c r="BR199" s="1"/>
  <c r="BQ192"/>
  <c r="BQ199" s="1"/>
  <c r="BP192"/>
  <c r="BP199" s="1"/>
  <c r="BO192"/>
  <c r="BO199" s="1"/>
  <c r="BN192"/>
  <c r="BN199" s="1"/>
  <c r="BM192"/>
  <c r="BM199" s="1"/>
  <c r="BL192"/>
  <c r="BL199" s="1"/>
  <c r="BK192"/>
  <c r="BK199" s="1"/>
  <c r="BJ192"/>
  <c r="BJ199" s="1"/>
  <c r="BI192"/>
  <c r="BI199" s="1"/>
  <c r="BH192"/>
  <c r="BH199" s="1"/>
  <c r="BG192"/>
  <c r="BG199" s="1"/>
  <c r="BF192"/>
  <c r="BF199" s="1"/>
  <c r="BE192"/>
  <c r="BE199" s="1"/>
  <c r="BD192"/>
  <c r="BD199" s="1"/>
  <c r="BC192"/>
  <c r="BC199" s="1"/>
  <c r="BB192"/>
  <c r="BB199" s="1"/>
  <c r="BA192"/>
  <c r="BA199" s="1"/>
  <c r="AZ192"/>
  <c r="AZ199" s="1"/>
  <c r="AY192"/>
  <c r="AY199" s="1"/>
  <c r="AX192"/>
  <c r="AX199" s="1"/>
  <c r="AW192"/>
  <c r="AW199" s="1"/>
  <c r="AV192"/>
  <c r="AV199" s="1"/>
  <c r="AU192"/>
  <c r="AU199" s="1"/>
  <c r="AT192"/>
  <c r="AT199" s="1"/>
  <c r="AS192"/>
  <c r="AS199" s="1"/>
  <c r="AR192"/>
  <c r="AR199" s="1"/>
  <c r="AQ192"/>
  <c r="AQ199" s="1"/>
  <c r="AP192"/>
  <c r="AP199" s="1"/>
  <c r="AO192"/>
  <c r="AO199" s="1"/>
  <c r="AM192"/>
  <c r="AM199" s="1"/>
  <c r="AL192"/>
  <c r="AL199" s="1"/>
  <c r="AK192"/>
  <c r="AK199" s="1"/>
  <c r="AJ192"/>
  <c r="AJ199" s="1"/>
  <c r="AH192"/>
  <c r="AH199" s="1"/>
  <c r="AG192"/>
  <c r="AG199" s="1"/>
  <c r="AF192"/>
  <c r="AF199" s="1"/>
  <c r="AE192"/>
  <c r="AE199" s="1"/>
  <c r="AD192"/>
  <c r="AD199" s="1"/>
  <c r="AC192"/>
  <c r="AC199" s="1"/>
  <c r="AB192"/>
  <c r="AB199" s="1"/>
  <c r="AA192"/>
  <c r="AA199" s="1"/>
  <c r="Z192"/>
  <c r="Z199" s="1"/>
  <c r="Y192"/>
  <c r="Y199" s="1"/>
  <c r="X192"/>
  <c r="X199" s="1"/>
  <c r="V192"/>
  <c r="V199" s="1"/>
  <c r="U192"/>
  <c r="U199" s="1"/>
  <c r="T192"/>
  <c r="T199" s="1"/>
  <c r="S192"/>
  <c r="S199" s="1"/>
  <c r="R192"/>
  <c r="R199" s="1"/>
  <c r="Q192"/>
  <c r="Q199" s="1"/>
  <c r="P192"/>
  <c r="P199" s="1"/>
  <c r="O192"/>
  <c r="O199" s="1"/>
  <c r="N192"/>
  <c r="N199" s="1"/>
  <c r="M192"/>
  <c r="M199" s="1"/>
  <c r="L192"/>
  <c r="L199" s="1"/>
  <c r="K192"/>
  <c r="K199" s="1"/>
  <c r="J192"/>
  <c r="J199" s="1"/>
  <c r="I192"/>
  <c r="I199" s="1"/>
  <c r="H192"/>
  <c r="H199" s="1"/>
  <c r="G192"/>
  <c r="G199" s="1"/>
  <c r="F192"/>
  <c r="F199" s="1"/>
  <c r="E192"/>
  <c r="E199" s="1"/>
  <c r="CE199" s="1"/>
  <c r="C192"/>
  <c r="C199" s="1"/>
  <c r="AC184"/>
  <c r="BZ181"/>
  <c r="BZ198" s="1"/>
  <c r="BY181"/>
  <c r="BY198" s="1"/>
  <c r="BV181"/>
  <c r="BV198" s="1"/>
  <c r="BU181"/>
  <c r="BU198" s="1"/>
  <c r="BT181"/>
  <c r="BT198" s="1"/>
  <c r="BS181"/>
  <c r="BS198" s="1"/>
  <c r="BR181"/>
  <c r="BR198" s="1"/>
  <c r="BQ181"/>
  <c r="BQ198" s="1"/>
  <c r="BA181"/>
  <c r="BA198" s="1"/>
  <c r="AZ181"/>
  <c r="AZ198" s="1"/>
  <c r="AY181"/>
  <c r="AY198" s="1"/>
  <c r="AX181"/>
  <c r="AX198" s="1"/>
  <c r="AW181"/>
  <c r="AW198" s="1"/>
  <c r="AV181"/>
  <c r="AV198" s="1"/>
  <c r="AU181"/>
  <c r="AU198" s="1"/>
  <c r="AT181"/>
  <c r="AT198" s="1"/>
  <c r="AS181"/>
  <c r="AS198" s="1"/>
  <c r="AR181"/>
  <c r="AR198" s="1"/>
  <c r="AQ181"/>
  <c r="AQ198" s="1"/>
  <c r="AP181"/>
  <c r="AP198" s="1"/>
  <c r="AO181"/>
  <c r="AO198" s="1"/>
  <c r="AN181"/>
  <c r="AN198" s="1"/>
  <c r="AM181"/>
  <c r="AM198" s="1"/>
  <c r="AL181"/>
  <c r="AL198" s="1"/>
  <c r="AK181"/>
  <c r="AK198" s="1"/>
  <c r="AJ181"/>
  <c r="AJ198" s="1"/>
  <c r="AI181"/>
  <c r="AI198" s="1"/>
  <c r="AF181"/>
  <c r="AF198" s="1"/>
  <c r="AE181"/>
  <c r="AE198" s="1"/>
  <c r="AD181"/>
  <c r="AD198" s="1"/>
  <c r="AC181"/>
  <c r="AC198" s="1"/>
  <c r="AB181"/>
  <c r="AB198" s="1"/>
  <c r="AA181"/>
  <c r="AA198" s="1"/>
  <c r="Z181"/>
  <c r="Z198" s="1"/>
  <c r="Y181"/>
  <c r="Y198" s="1"/>
  <c r="X181"/>
  <c r="X198" s="1"/>
  <c r="W181"/>
  <c r="W198" s="1"/>
  <c r="V181"/>
  <c r="V198" s="1"/>
  <c r="U181"/>
  <c r="U198" s="1"/>
  <c r="T181"/>
  <c r="T198" s="1"/>
  <c r="S181"/>
  <c r="S198" s="1"/>
  <c r="R181"/>
  <c r="R198" s="1"/>
  <c r="Q181"/>
  <c r="Q198" s="1"/>
  <c r="P181"/>
  <c r="P198" s="1"/>
  <c r="O181"/>
  <c r="O198" s="1"/>
  <c r="N181"/>
  <c r="N198" s="1"/>
  <c r="M181"/>
  <c r="M198" s="1"/>
  <c r="L181"/>
  <c r="L198" s="1"/>
  <c r="K181"/>
  <c r="K198" s="1"/>
  <c r="J181"/>
  <c r="J198" s="1"/>
  <c r="I181"/>
  <c r="I198" s="1"/>
  <c r="H181"/>
  <c r="H198" s="1"/>
  <c r="G181"/>
  <c r="G198" s="1"/>
  <c r="F181"/>
  <c r="F198" s="1"/>
  <c r="E181"/>
  <c r="E198" s="1"/>
  <c r="CE198" s="1"/>
  <c r="C181"/>
  <c r="C198" s="1"/>
  <c r="CE180"/>
  <c r="AG180"/>
  <c r="CE179"/>
  <c r="BX179"/>
  <c r="BW179"/>
  <c r="BP179"/>
  <c r="BO179"/>
  <c r="BN179"/>
  <c r="BM179"/>
  <c r="BL179"/>
  <c r="BK179"/>
  <c r="BJ179"/>
  <c r="BI179"/>
  <c r="BH179"/>
  <c r="BG179"/>
  <c r="BF179"/>
  <c r="BE179"/>
  <c r="BD179"/>
  <c r="BC179"/>
  <c r="BB179"/>
  <c r="AG179"/>
  <c r="CE178"/>
  <c r="BX178"/>
  <c r="BW178"/>
  <c r="BP178"/>
  <c r="BP181" s="1"/>
  <c r="BP198" s="1"/>
  <c r="BO178"/>
  <c r="BO181" s="1"/>
  <c r="BO198" s="1"/>
  <c r="BN178"/>
  <c r="BN181" s="1"/>
  <c r="BN198" s="1"/>
  <c r="BM178"/>
  <c r="BM181" s="1"/>
  <c r="BM198" s="1"/>
  <c r="BL178"/>
  <c r="BL181" s="1"/>
  <c r="BL198" s="1"/>
  <c r="BK178"/>
  <c r="BK181" s="1"/>
  <c r="BK198" s="1"/>
  <c r="BJ178"/>
  <c r="BJ181" s="1"/>
  <c r="BJ198" s="1"/>
  <c r="BI178"/>
  <c r="BI181" s="1"/>
  <c r="BI198" s="1"/>
  <c r="BH178"/>
  <c r="BH181" s="1"/>
  <c r="BH198" s="1"/>
  <c r="BG178"/>
  <c r="BG181" s="1"/>
  <c r="BG198" s="1"/>
  <c r="BF178"/>
  <c r="BF181" s="1"/>
  <c r="BF198" s="1"/>
  <c r="BE178"/>
  <c r="BE181" s="1"/>
  <c r="BE198" s="1"/>
  <c r="BD178"/>
  <c r="BD181" s="1"/>
  <c r="BD198" s="1"/>
  <c r="BC178"/>
  <c r="BC181" s="1"/>
  <c r="BC198" s="1"/>
  <c r="BB178"/>
  <c r="BB181" s="1"/>
  <c r="BB198" s="1"/>
  <c r="AG178"/>
  <c r="CE177"/>
  <c r="BX177"/>
  <c r="BW177"/>
  <c r="AG177"/>
  <c r="CE176"/>
  <c r="BX176"/>
  <c r="BW176"/>
  <c r="AG176"/>
  <c r="CE175"/>
  <c r="BX175"/>
  <c r="BW175"/>
  <c r="AG175"/>
  <c r="CE174"/>
  <c r="BX174"/>
  <c r="BW174"/>
  <c r="AG174"/>
  <c r="CE173"/>
  <c r="BX173"/>
  <c r="BW173"/>
  <c r="AG173"/>
  <c r="CE172"/>
  <c r="BX172"/>
  <c r="BX181" s="1"/>
  <c r="BX198" s="1"/>
  <c r="BW172"/>
  <c r="BW181" s="1"/>
  <c r="BW198" s="1"/>
  <c r="AG172"/>
  <c r="AC145"/>
  <c r="BV142"/>
  <c r="BV197" s="1"/>
  <c r="BF142"/>
  <c r="BF197" s="1"/>
  <c r="AN142"/>
  <c r="AN197" s="1"/>
  <c r="AI142"/>
  <c r="AI197" s="1"/>
  <c r="AD142"/>
  <c r="AD197" s="1"/>
  <c r="V142"/>
  <c r="V197" s="1"/>
  <c r="C142"/>
  <c r="C197" s="1"/>
  <c r="CM122"/>
  <c r="CC122"/>
  <c r="CA122"/>
  <c r="BX122"/>
  <c r="BT122"/>
  <c r="BQ122"/>
  <c r="BP122"/>
  <c r="BO122"/>
  <c r="BN122"/>
  <c r="BM122"/>
  <c r="BL122"/>
  <c r="BK122"/>
  <c r="BJ122"/>
  <c r="BI122"/>
  <c r="BU122" s="1"/>
  <c r="BH122"/>
  <c r="BG122"/>
  <c r="BE122"/>
  <c r="BD122"/>
  <c r="BC122"/>
  <c r="BB122"/>
  <c r="AO122"/>
  <c r="AG122"/>
  <c r="AB122"/>
  <c r="AA122"/>
  <c r="Z122"/>
  <c r="Y122"/>
  <c r="X122"/>
  <c r="W122"/>
  <c r="U122"/>
  <c r="T122"/>
  <c r="S122"/>
  <c r="R122"/>
  <c r="Q122"/>
  <c r="O122"/>
  <c r="N122"/>
  <c r="M122"/>
  <c r="L122"/>
  <c r="E122"/>
  <c r="BA122" s="1"/>
  <c r="CC121"/>
  <c r="CA121"/>
  <c r="BT121"/>
  <c r="BQ121"/>
  <c r="BP121"/>
  <c r="BO121"/>
  <c r="BN121"/>
  <c r="BM121"/>
  <c r="BL121"/>
  <c r="BK121"/>
  <c r="BJ121"/>
  <c r="BI121"/>
  <c r="BU121" s="1"/>
  <c r="BH121"/>
  <c r="BG121"/>
  <c r="BE121"/>
  <c r="BD121"/>
  <c r="BC121"/>
  <c r="BB121"/>
  <c r="AO121"/>
  <c r="AG121"/>
  <c r="AB121"/>
  <c r="AA121"/>
  <c r="Z121"/>
  <c r="Y121"/>
  <c r="X121"/>
  <c r="W121"/>
  <c r="U121"/>
  <c r="T121"/>
  <c r="S121"/>
  <c r="R121"/>
  <c r="AC121" s="1"/>
  <c r="Q121"/>
  <c r="O121"/>
  <c r="N121"/>
  <c r="M121"/>
  <c r="L121"/>
  <c r="K121"/>
  <c r="E121"/>
  <c r="H121" s="1"/>
  <c r="AT121" s="1"/>
  <c r="CC120"/>
  <c r="CA120"/>
  <c r="BT120"/>
  <c r="BQ120"/>
  <c r="BP120"/>
  <c r="BO120"/>
  <c r="BN120"/>
  <c r="BM120"/>
  <c r="BL120"/>
  <c r="BK120"/>
  <c r="BJ120"/>
  <c r="BI120"/>
  <c r="BH120"/>
  <c r="BG120"/>
  <c r="BE120"/>
  <c r="BD120"/>
  <c r="BC120"/>
  <c r="BB120"/>
  <c r="AO120"/>
  <c r="AG120"/>
  <c r="AB120"/>
  <c r="AA120"/>
  <c r="Z120"/>
  <c r="Y120"/>
  <c r="X120"/>
  <c r="W120"/>
  <c r="U120"/>
  <c r="T120"/>
  <c r="S120"/>
  <c r="R120"/>
  <c r="Q120"/>
  <c r="O120"/>
  <c r="N120"/>
  <c r="M120"/>
  <c r="L120"/>
  <c r="K120"/>
  <c r="E120"/>
  <c r="CC119"/>
  <c r="CA119"/>
  <c r="BT119"/>
  <c r="BQ119"/>
  <c r="BP119"/>
  <c r="BO119"/>
  <c r="BN119"/>
  <c r="BM119"/>
  <c r="BL119"/>
  <c r="BK119"/>
  <c r="BJ119"/>
  <c r="BI119"/>
  <c r="BH119"/>
  <c r="BG119"/>
  <c r="BE119"/>
  <c r="BD119"/>
  <c r="BC119"/>
  <c r="BB119"/>
  <c r="AO119"/>
  <c r="AG119"/>
  <c r="AB119"/>
  <c r="AA119"/>
  <c r="Z119"/>
  <c r="Y119"/>
  <c r="X119"/>
  <c r="W119"/>
  <c r="U119"/>
  <c r="T119"/>
  <c r="S119"/>
  <c r="R119"/>
  <c r="Q119"/>
  <c r="O119"/>
  <c r="N119"/>
  <c r="M119"/>
  <c r="L119"/>
  <c r="K119"/>
  <c r="F119"/>
  <c r="E119"/>
  <c r="H119" s="1"/>
  <c r="AT119" s="1"/>
  <c r="CC118"/>
  <c r="CA118"/>
  <c r="BT118"/>
  <c r="BT142" s="1"/>
  <c r="BT197" s="1"/>
  <c r="BQ118"/>
  <c r="BQ142" s="1"/>
  <c r="BQ197" s="1"/>
  <c r="BP118"/>
  <c r="BP142" s="1"/>
  <c r="BP197" s="1"/>
  <c r="BO118"/>
  <c r="BO142" s="1"/>
  <c r="BO197" s="1"/>
  <c r="BN118"/>
  <c r="BN142" s="1"/>
  <c r="BN197" s="1"/>
  <c r="BM118"/>
  <c r="BM142" s="1"/>
  <c r="BM197" s="1"/>
  <c r="BL118"/>
  <c r="BL142" s="1"/>
  <c r="BL197" s="1"/>
  <c r="BK118"/>
  <c r="BK142" s="1"/>
  <c r="BK197" s="1"/>
  <c r="BJ118"/>
  <c r="BJ142" s="1"/>
  <c r="BJ197" s="1"/>
  <c r="BI118"/>
  <c r="BI142" s="1"/>
  <c r="BI197" s="1"/>
  <c r="BH118"/>
  <c r="BH142" s="1"/>
  <c r="BH197" s="1"/>
  <c r="BG118"/>
  <c r="BG142" s="1"/>
  <c r="BG197" s="1"/>
  <c r="BE118"/>
  <c r="BE142" s="1"/>
  <c r="BE197" s="1"/>
  <c r="BD118"/>
  <c r="BD142" s="1"/>
  <c r="BD197" s="1"/>
  <c r="BC118"/>
  <c r="BC142" s="1"/>
  <c r="BC197" s="1"/>
  <c r="BB118"/>
  <c r="BB142" s="1"/>
  <c r="BB197" s="1"/>
  <c r="AO118"/>
  <c r="AO142" s="1"/>
  <c r="AO197" s="1"/>
  <c r="AG118"/>
  <c r="AB118"/>
  <c r="AB142" s="1"/>
  <c r="AB197" s="1"/>
  <c r="AA118"/>
  <c r="AA142" s="1"/>
  <c r="AA197" s="1"/>
  <c r="Z118"/>
  <c r="Z142" s="1"/>
  <c r="Z197" s="1"/>
  <c r="Y118"/>
  <c r="Y142" s="1"/>
  <c r="Y197" s="1"/>
  <c r="X118"/>
  <c r="X142" s="1"/>
  <c r="X197" s="1"/>
  <c r="W118"/>
  <c r="W142" s="1"/>
  <c r="W197" s="1"/>
  <c r="U118"/>
  <c r="U142" s="1"/>
  <c r="U197" s="1"/>
  <c r="T118"/>
  <c r="T142" s="1"/>
  <c r="T197" s="1"/>
  <c r="S118"/>
  <c r="S142" s="1"/>
  <c r="S197" s="1"/>
  <c r="R118"/>
  <c r="R142" s="1"/>
  <c r="R197" s="1"/>
  <c r="Q118"/>
  <c r="Q142" s="1"/>
  <c r="Q197" s="1"/>
  <c r="O118"/>
  <c r="O142" s="1"/>
  <c r="O197" s="1"/>
  <c r="N118"/>
  <c r="N142" s="1"/>
  <c r="N197" s="1"/>
  <c r="M118"/>
  <c r="M142" s="1"/>
  <c r="M197" s="1"/>
  <c r="L118"/>
  <c r="L142" s="1"/>
  <c r="L197" s="1"/>
  <c r="K118"/>
  <c r="K142" s="1"/>
  <c r="K197" s="1"/>
  <c r="E118"/>
  <c r="E142" s="1"/>
  <c r="AC113"/>
  <c r="BV110"/>
  <c r="BV196" s="1"/>
  <c r="BF110"/>
  <c r="BF196" s="1"/>
  <c r="AN110"/>
  <c r="AN196" s="1"/>
  <c r="AI110"/>
  <c r="AI196" s="1"/>
  <c r="AD110"/>
  <c r="AD196" s="1"/>
  <c r="V110"/>
  <c r="V196" s="1"/>
  <c r="C110"/>
  <c r="C196" s="1"/>
  <c r="CC109"/>
  <c r="CA109"/>
  <c r="BX109"/>
  <c r="BW109"/>
  <c r="BT109"/>
  <c r="BQ109"/>
  <c r="BP109"/>
  <c r="BO109"/>
  <c r="BN109"/>
  <c r="BM109"/>
  <c r="BL109"/>
  <c r="BK109"/>
  <c r="BJ109"/>
  <c r="BI109"/>
  <c r="BU109" s="1"/>
  <c r="BH109"/>
  <c r="BG109"/>
  <c r="BE109"/>
  <c r="BD109"/>
  <c r="BC109"/>
  <c r="BB109"/>
  <c r="AO109"/>
  <c r="AG109"/>
  <c r="AB109"/>
  <c r="AA109"/>
  <c r="Z109"/>
  <c r="Y109"/>
  <c r="X109"/>
  <c r="W109"/>
  <c r="U109"/>
  <c r="T109"/>
  <c r="S109"/>
  <c r="R109"/>
  <c r="Q109"/>
  <c r="O109"/>
  <c r="N109"/>
  <c r="M109"/>
  <c r="L109"/>
  <c r="K109"/>
  <c r="P109" s="1"/>
  <c r="E109"/>
  <c r="CC108"/>
  <c r="CA108"/>
  <c r="BX108"/>
  <c r="BW108"/>
  <c r="BT108"/>
  <c r="BP108"/>
  <c r="BO108"/>
  <c r="BN108"/>
  <c r="BM108"/>
  <c r="BL108"/>
  <c r="BK108"/>
  <c r="BJ108"/>
  <c r="BI108"/>
  <c r="BH108"/>
  <c r="BG108"/>
  <c r="BE108"/>
  <c r="BD108"/>
  <c r="BC108"/>
  <c r="BB108"/>
  <c r="AO108"/>
  <c r="AG108"/>
  <c r="AB108"/>
  <c r="AA108"/>
  <c r="Z108"/>
  <c r="Y108"/>
  <c r="X108"/>
  <c r="W108"/>
  <c r="U108"/>
  <c r="T108"/>
  <c r="S108"/>
  <c r="R108"/>
  <c r="Q108"/>
  <c r="O108"/>
  <c r="N108"/>
  <c r="M108"/>
  <c r="L108"/>
  <c r="K108"/>
  <c r="F108"/>
  <c r="AR108" s="1"/>
  <c r="E108"/>
  <c r="BA108" s="1"/>
  <c r="CC107"/>
  <c r="CA107"/>
  <c r="BX107"/>
  <c r="BT107"/>
  <c r="BQ107"/>
  <c r="BP107"/>
  <c r="BO107"/>
  <c r="BN107"/>
  <c r="BM107"/>
  <c r="BL107"/>
  <c r="BK107"/>
  <c r="BJ107"/>
  <c r="BI107"/>
  <c r="BU107" s="1"/>
  <c r="BH107"/>
  <c r="BG107"/>
  <c r="BE107"/>
  <c r="BD107"/>
  <c r="BC107"/>
  <c r="BB107"/>
  <c r="AO107"/>
  <c r="AG107"/>
  <c r="AB107"/>
  <c r="AA107"/>
  <c r="Z107"/>
  <c r="Y107"/>
  <c r="X107"/>
  <c r="W107"/>
  <c r="U107"/>
  <c r="T107"/>
  <c r="S107"/>
  <c r="R107"/>
  <c r="Q107"/>
  <c r="O107"/>
  <c r="N107"/>
  <c r="M107"/>
  <c r="L107"/>
  <c r="K107"/>
  <c r="P107" s="1"/>
  <c r="E107"/>
  <c r="CC106"/>
  <c r="CA106"/>
  <c r="BX106"/>
  <c r="BW106"/>
  <c r="BT106"/>
  <c r="BQ106"/>
  <c r="BP106"/>
  <c r="BO106"/>
  <c r="BN106"/>
  <c r="BM106"/>
  <c r="BL106"/>
  <c r="BK106"/>
  <c r="BJ106"/>
  <c r="BI106"/>
  <c r="BH106"/>
  <c r="BG106"/>
  <c r="BE106"/>
  <c r="BD106"/>
  <c r="BC106"/>
  <c r="BB106"/>
  <c r="AO106"/>
  <c r="AG106"/>
  <c r="AB106"/>
  <c r="AA106"/>
  <c r="Z106"/>
  <c r="Y106"/>
  <c r="X106"/>
  <c r="W106"/>
  <c r="U106"/>
  <c r="T106"/>
  <c r="S106"/>
  <c r="R106"/>
  <c r="Q106"/>
  <c r="O106"/>
  <c r="N106"/>
  <c r="M106"/>
  <c r="L106"/>
  <c r="K106"/>
  <c r="E106"/>
  <c r="AH106" s="1"/>
  <c r="CC105"/>
  <c r="CA105"/>
  <c r="BX105"/>
  <c r="BW105"/>
  <c r="BT105"/>
  <c r="BQ105"/>
  <c r="BP105"/>
  <c r="BO105"/>
  <c r="BN105"/>
  <c r="BM105"/>
  <c r="BL105"/>
  <c r="BK105"/>
  <c r="BJ105"/>
  <c r="BI105"/>
  <c r="BU105" s="1"/>
  <c r="BH105"/>
  <c r="BG105"/>
  <c r="BE105"/>
  <c r="BD105"/>
  <c r="BC105"/>
  <c r="BB105"/>
  <c r="AO105"/>
  <c r="AG105"/>
  <c r="AB105"/>
  <c r="AA105"/>
  <c r="Z105"/>
  <c r="Y105"/>
  <c r="X105"/>
  <c r="W105"/>
  <c r="U105"/>
  <c r="T105"/>
  <c r="S105"/>
  <c r="R105"/>
  <c r="Q105"/>
  <c r="O105"/>
  <c r="N105"/>
  <c r="M105"/>
  <c r="L105"/>
  <c r="K105"/>
  <c r="E105"/>
  <c r="H105" s="1"/>
  <c r="AT105" s="1"/>
  <c r="CC104"/>
  <c r="CA104"/>
  <c r="BX104"/>
  <c r="BW104"/>
  <c r="BT104"/>
  <c r="BQ104"/>
  <c r="BP104"/>
  <c r="BO104"/>
  <c r="BN104"/>
  <c r="BM104"/>
  <c r="BL104"/>
  <c r="BK104"/>
  <c r="BJ104"/>
  <c r="BI104"/>
  <c r="BH104"/>
  <c r="BG104"/>
  <c r="BE104"/>
  <c r="BD104"/>
  <c r="BC104"/>
  <c r="BB104"/>
  <c r="AO104"/>
  <c r="AG104"/>
  <c r="AB104"/>
  <c r="AA104"/>
  <c r="Z104"/>
  <c r="Y104"/>
  <c r="X104"/>
  <c r="W104"/>
  <c r="U104"/>
  <c r="T104"/>
  <c r="S104"/>
  <c r="R104"/>
  <c r="Q104"/>
  <c r="O104"/>
  <c r="N104"/>
  <c r="M104"/>
  <c r="L104"/>
  <c r="P104" s="1"/>
  <c r="K104"/>
  <c r="E104"/>
  <c r="AZ104" s="1"/>
  <c r="CC103"/>
  <c r="CA103"/>
  <c r="BX103"/>
  <c r="BW103"/>
  <c r="BT103"/>
  <c r="BQ103"/>
  <c r="BP103"/>
  <c r="BO103"/>
  <c r="BN103"/>
  <c r="BM103"/>
  <c r="BL103"/>
  <c r="BK103"/>
  <c r="BJ103"/>
  <c r="BI103"/>
  <c r="BU103" s="1"/>
  <c r="BH103"/>
  <c r="BG103"/>
  <c r="BE103"/>
  <c r="BD103"/>
  <c r="BC103"/>
  <c r="BB103"/>
  <c r="AO103"/>
  <c r="AG103"/>
  <c r="AB103"/>
  <c r="AA103"/>
  <c r="Z103"/>
  <c r="Y103"/>
  <c r="X103"/>
  <c r="W103"/>
  <c r="U103"/>
  <c r="T103"/>
  <c r="S103"/>
  <c r="R103"/>
  <c r="Q103"/>
  <c r="O103"/>
  <c r="N103"/>
  <c r="M103"/>
  <c r="L103"/>
  <c r="K103"/>
  <c r="F103"/>
  <c r="E103"/>
  <c r="AZ103" s="1"/>
  <c r="CC102"/>
  <c r="CA102"/>
  <c r="BX102"/>
  <c r="BW102"/>
  <c r="BT102"/>
  <c r="BQ102"/>
  <c r="BP102"/>
  <c r="BO102"/>
  <c r="BN102"/>
  <c r="BM102"/>
  <c r="BL102"/>
  <c r="BK102"/>
  <c r="BJ102"/>
  <c r="BI102"/>
  <c r="BH102"/>
  <c r="BG102"/>
  <c r="BE102"/>
  <c r="BD102"/>
  <c r="BC102"/>
  <c r="BB102"/>
  <c r="AO102"/>
  <c r="AG102"/>
  <c r="AB102"/>
  <c r="AA102"/>
  <c r="Z102"/>
  <c r="Y102"/>
  <c r="X102"/>
  <c r="W102"/>
  <c r="U102"/>
  <c r="T102"/>
  <c r="S102"/>
  <c r="R102"/>
  <c r="Q102"/>
  <c r="O102"/>
  <c r="N102"/>
  <c r="M102"/>
  <c r="L102"/>
  <c r="P102" s="1"/>
  <c r="K102"/>
  <c r="E102"/>
  <c r="AZ102" s="1"/>
  <c r="CC101"/>
  <c r="CA101"/>
  <c r="BX101"/>
  <c r="BT101"/>
  <c r="BQ101"/>
  <c r="BP101"/>
  <c r="BO101"/>
  <c r="BN101"/>
  <c r="BM101"/>
  <c r="BL101"/>
  <c r="BK101"/>
  <c r="BJ101"/>
  <c r="BI101"/>
  <c r="BH101"/>
  <c r="BG101"/>
  <c r="BE101"/>
  <c r="BD101"/>
  <c r="BC101"/>
  <c r="BB101"/>
  <c r="AO101"/>
  <c r="AG101"/>
  <c r="AB101"/>
  <c r="AA101"/>
  <c r="Z101"/>
  <c r="Y101"/>
  <c r="X101"/>
  <c r="W101"/>
  <c r="U101"/>
  <c r="T101"/>
  <c r="S101"/>
  <c r="R101"/>
  <c r="Q101"/>
  <c r="AC101" s="1"/>
  <c r="O101"/>
  <c r="N101"/>
  <c r="M101"/>
  <c r="L101"/>
  <c r="K101"/>
  <c r="E101"/>
  <c r="F101" s="1"/>
  <c r="CC100"/>
  <c r="CA100"/>
  <c r="BX100"/>
  <c r="BW100"/>
  <c r="BT100"/>
  <c r="BQ100"/>
  <c r="BP100"/>
  <c r="BO100"/>
  <c r="BN100"/>
  <c r="BM100"/>
  <c r="BL100"/>
  <c r="BK100"/>
  <c r="BJ100"/>
  <c r="BI100"/>
  <c r="BU100" s="1"/>
  <c r="BH100"/>
  <c r="BG100"/>
  <c r="BE100"/>
  <c r="BD100"/>
  <c r="BC100"/>
  <c r="BB100"/>
  <c r="AO100"/>
  <c r="AG100"/>
  <c r="AB100"/>
  <c r="AA100"/>
  <c r="Z100"/>
  <c r="Y100"/>
  <c r="X100"/>
  <c r="W100"/>
  <c r="U100"/>
  <c r="T100"/>
  <c r="S100"/>
  <c r="R100"/>
  <c r="Q100"/>
  <c r="O100"/>
  <c r="N100"/>
  <c r="M100"/>
  <c r="L100"/>
  <c r="K100"/>
  <c r="P100" s="1"/>
  <c r="E100"/>
  <c r="H100" s="1"/>
  <c r="AT100" s="1"/>
  <c r="CF99"/>
  <c r="CC99"/>
  <c r="CA99"/>
  <c r="BT99"/>
  <c r="BQ99"/>
  <c r="BP99"/>
  <c r="BO99"/>
  <c r="BN99"/>
  <c r="BM99"/>
  <c r="BL99"/>
  <c r="BK99"/>
  <c r="BJ99"/>
  <c r="BI99"/>
  <c r="BH99"/>
  <c r="BG99"/>
  <c r="BE99"/>
  <c r="BD99"/>
  <c r="BC99"/>
  <c r="BB99"/>
  <c r="AO99"/>
  <c r="AG99"/>
  <c r="AB99"/>
  <c r="AA99"/>
  <c r="Z99"/>
  <c r="Y99"/>
  <c r="X99"/>
  <c r="W99"/>
  <c r="U99"/>
  <c r="T99"/>
  <c r="S99"/>
  <c r="R99"/>
  <c r="Q99"/>
  <c r="O99"/>
  <c r="N99"/>
  <c r="M99"/>
  <c r="L99"/>
  <c r="K99"/>
  <c r="E99"/>
  <c r="CC98"/>
  <c r="CA98"/>
  <c r="BX98"/>
  <c r="BW98"/>
  <c r="BT98"/>
  <c r="BQ98"/>
  <c r="BP98"/>
  <c r="BO98"/>
  <c r="BN98"/>
  <c r="BM98"/>
  <c r="BL98"/>
  <c r="BK98"/>
  <c r="BJ98"/>
  <c r="BI98"/>
  <c r="BH98"/>
  <c r="BG98"/>
  <c r="BE98"/>
  <c r="BD98"/>
  <c r="BC98"/>
  <c r="BB98"/>
  <c r="AO98"/>
  <c r="AG98"/>
  <c r="AB98"/>
  <c r="AA98"/>
  <c r="Z98"/>
  <c r="Y98"/>
  <c r="X98"/>
  <c r="W98"/>
  <c r="U98"/>
  <c r="T98"/>
  <c r="S98"/>
  <c r="R98"/>
  <c r="Q98"/>
  <c r="O98"/>
  <c r="N98"/>
  <c r="M98"/>
  <c r="L98"/>
  <c r="K98"/>
  <c r="E98"/>
  <c r="AZ98" s="1"/>
  <c r="CC97"/>
  <c r="CA97"/>
  <c r="BX97"/>
  <c r="BW97"/>
  <c r="BT97"/>
  <c r="BQ97"/>
  <c r="BP97"/>
  <c r="BO97"/>
  <c r="BN97"/>
  <c r="BM97"/>
  <c r="BL97"/>
  <c r="BK97"/>
  <c r="BJ97"/>
  <c r="BI97"/>
  <c r="BH97"/>
  <c r="BG97"/>
  <c r="BE97"/>
  <c r="BD97"/>
  <c r="BC97"/>
  <c r="BB97"/>
  <c r="AO97"/>
  <c r="AG97"/>
  <c r="AB97"/>
  <c r="AA97"/>
  <c r="Z97"/>
  <c r="Y97"/>
  <c r="X97"/>
  <c r="W97"/>
  <c r="U97"/>
  <c r="T97"/>
  <c r="S97"/>
  <c r="R97"/>
  <c r="Q97"/>
  <c r="O97"/>
  <c r="N97"/>
  <c r="M97"/>
  <c r="L97"/>
  <c r="K97"/>
  <c r="E97"/>
  <c r="AZ97" s="1"/>
  <c r="CC96"/>
  <c r="CA96"/>
  <c r="BX96"/>
  <c r="BW96"/>
  <c r="BT96"/>
  <c r="BQ96"/>
  <c r="BP96"/>
  <c r="BO96"/>
  <c r="BN96"/>
  <c r="BM96"/>
  <c r="BL96"/>
  <c r="BK96"/>
  <c r="BJ96"/>
  <c r="BI96"/>
  <c r="BH96"/>
  <c r="BG96"/>
  <c r="BE96"/>
  <c r="BD96"/>
  <c r="BC96"/>
  <c r="BB96"/>
  <c r="AO96"/>
  <c r="AG96"/>
  <c r="AB96"/>
  <c r="AA96"/>
  <c r="Z96"/>
  <c r="Y96"/>
  <c r="X96"/>
  <c r="W96"/>
  <c r="U96"/>
  <c r="T96"/>
  <c r="S96"/>
  <c r="R96"/>
  <c r="Q96"/>
  <c r="O96"/>
  <c r="N96"/>
  <c r="M96"/>
  <c r="L96"/>
  <c r="K96"/>
  <c r="E96"/>
  <c r="AZ96" s="1"/>
  <c r="CC95"/>
  <c r="CA95"/>
  <c r="BX95"/>
  <c r="BW95"/>
  <c r="BT95"/>
  <c r="BQ95"/>
  <c r="BP95"/>
  <c r="BO95"/>
  <c r="BN95"/>
  <c r="BM95"/>
  <c r="BL95"/>
  <c r="BK95"/>
  <c r="BJ95"/>
  <c r="BI95"/>
  <c r="BH95"/>
  <c r="BG95"/>
  <c r="BE95"/>
  <c r="BD95"/>
  <c r="BC95"/>
  <c r="BB95"/>
  <c r="AO95"/>
  <c r="AG95"/>
  <c r="AB95"/>
  <c r="AA95"/>
  <c r="Z95"/>
  <c r="Y95"/>
  <c r="X95"/>
  <c r="W95"/>
  <c r="U95"/>
  <c r="T95"/>
  <c r="S95"/>
  <c r="R95"/>
  <c r="Q95"/>
  <c r="O95"/>
  <c r="N95"/>
  <c r="M95"/>
  <c r="L95"/>
  <c r="K95"/>
  <c r="E95"/>
  <c r="AZ95" s="1"/>
  <c r="CC94"/>
  <c r="CA94"/>
  <c r="BX94"/>
  <c r="BW94"/>
  <c r="BT94"/>
  <c r="BQ94"/>
  <c r="BP94"/>
  <c r="BO94"/>
  <c r="BN94"/>
  <c r="BM94"/>
  <c r="BL94"/>
  <c r="BK94"/>
  <c r="BJ94"/>
  <c r="BI94"/>
  <c r="BH94"/>
  <c r="BG94"/>
  <c r="BE94"/>
  <c r="BD94"/>
  <c r="BC94"/>
  <c r="BB94"/>
  <c r="AO94"/>
  <c r="AG94"/>
  <c r="AB94"/>
  <c r="AA94"/>
  <c r="Z94"/>
  <c r="Y94"/>
  <c r="X94"/>
  <c r="W94"/>
  <c r="U94"/>
  <c r="T94"/>
  <c r="S94"/>
  <c r="R94"/>
  <c r="Q94"/>
  <c r="O94"/>
  <c r="N94"/>
  <c r="M94"/>
  <c r="L94"/>
  <c r="K94"/>
  <c r="E94"/>
  <c r="AZ94" s="1"/>
  <c r="CC93"/>
  <c r="CA93"/>
  <c r="BX93"/>
  <c r="BW93"/>
  <c r="BT93"/>
  <c r="BQ93"/>
  <c r="BP93"/>
  <c r="BO93"/>
  <c r="BN93"/>
  <c r="BM93"/>
  <c r="BL93"/>
  <c r="BK93"/>
  <c r="BJ93"/>
  <c r="BI93"/>
  <c r="BH93"/>
  <c r="BG93"/>
  <c r="BE93"/>
  <c r="BD93"/>
  <c r="BC93"/>
  <c r="BB93"/>
  <c r="AO93"/>
  <c r="AG93"/>
  <c r="AB93"/>
  <c r="AA93"/>
  <c r="Z93"/>
  <c r="Y93"/>
  <c r="X93"/>
  <c r="W93"/>
  <c r="U93"/>
  <c r="T93"/>
  <c r="S93"/>
  <c r="R93"/>
  <c r="Q93"/>
  <c r="O93"/>
  <c r="N93"/>
  <c r="M93"/>
  <c r="L93"/>
  <c r="K93"/>
  <c r="E93"/>
  <c r="AZ93" s="1"/>
  <c r="CC92"/>
  <c r="CA92"/>
  <c r="BX92"/>
  <c r="BW92"/>
  <c r="BT92"/>
  <c r="BQ92"/>
  <c r="BP92"/>
  <c r="BO92"/>
  <c r="BN92"/>
  <c r="BM92"/>
  <c r="BL92"/>
  <c r="BK92"/>
  <c r="BJ92"/>
  <c r="BI92"/>
  <c r="BH92"/>
  <c r="BG92"/>
  <c r="BE92"/>
  <c r="BD92"/>
  <c r="BC92"/>
  <c r="BB92"/>
  <c r="AO92"/>
  <c r="AG92"/>
  <c r="AB92"/>
  <c r="AA92"/>
  <c r="Z92"/>
  <c r="Y92"/>
  <c r="X92"/>
  <c r="W92"/>
  <c r="U92"/>
  <c r="T92"/>
  <c r="S92"/>
  <c r="R92"/>
  <c r="Q92"/>
  <c r="O92"/>
  <c r="N92"/>
  <c r="M92"/>
  <c r="L92"/>
  <c r="K92"/>
  <c r="E92"/>
  <c r="AZ92" s="1"/>
  <c r="CC91"/>
  <c r="CA91"/>
  <c r="BX91"/>
  <c r="BW91"/>
  <c r="BT91"/>
  <c r="BQ91"/>
  <c r="BP91"/>
  <c r="BO91"/>
  <c r="BN91"/>
  <c r="BM91"/>
  <c r="BL91"/>
  <c r="BK91"/>
  <c r="BJ91"/>
  <c r="BI91"/>
  <c r="BH91"/>
  <c r="BG91"/>
  <c r="BE91"/>
  <c r="BD91"/>
  <c r="BC91"/>
  <c r="BB91"/>
  <c r="AO91"/>
  <c r="AG91"/>
  <c r="AB91"/>
  <c r="AA91"/>
  <c r="Z91"/>
  <c r="Y91"/>
  <c r="X91"/>
  <c r="W91"/>
  <c r="U91"/>
  <c r="T91"/>
  <c r="S91"/>
  <c r="R91"/>
  <c r="Q91"/>
  <c r="O91"/>
  <c r="N91"/>
  <c r="M91"/>
  <c r="L91"/>
  <c r="K91"/>
  <c r="E91"/>
  <c r="AZ91" s="1"/>
  <c r="CC90"/>
  <c r="CA90"/>
  <c r="BX90"/>
  <c r="BW90"/>
  <c r="BT90"/>
  <c r="BQ90"/>
  <c r="BP90"/>
  <c r="BO90"/>
  <c r="BN90"/>
  <c r="BM90"/>
  <c r="BL90"/>
  <c r="BK90"/>
  <c r="BJ90"/>
  <c r="BI90"/>
  <c r="BH90"/>
  <c r="BG90"/>
  <c r="BE90"/>
  <c r="BD90"/>
  <c r="BC90"/>
  <c r="BB90"/>
  <c r="AO90"/>
  <c r="AG90"/>
  <c r="AB90"/>
  <c r="AA90"/>
  <c r="Z90"/>
  <c r="Y90"/>
  <c r="X90"/>
  <c r="W90"/>
  <c r="U90"/>
  <c r="T90"/>
  <c r="S90"/>
  <c r="R90"/>
  <c r="Q90"/>
  <c r="O90"/>
  <c r="N90"/>
  <c r="M90"/>
  <c r="L90"/>
  <c r="K90"/>
  <c r="E90"/>
  <c r="AZ90" s="1"/>
  <c r="CC89"/>
  <c r="CC88"/>
  <c r="CA88"/>
  <c r="BX88"/>
  <c r="BW88"/>
  <c r="BT88"/>
  <c r="BQ88"/>
  <c r="BP88"/>
  <c r="BO88"/>
  <c r="BN88"/>
  <c r="BM88"/>
  <c r="BL88"/>
  <c r="BK88"/>
  <c r="BJ88"/>
  <c r="BI88"/>
  <c r="BH88"/>
  <c r="BG88"/>
  <c r="BE88"/>
  <c r="BD88"/>
  <c r="BC88"/>
  <c r="BB88"/>
  <c r="AO88"/>
  <c r="AG88"/>
  <c r="AB88"/>
  <c r="AA88"/>
  <c r="Z88"/>
  <c r="Y88"/>
  <c r="X88"/>
  <c r="W88"/>
  <c r="U88"/>
  <c r="T88"/>
  <c r="S88"/>
  <c r="R88"/>
  <c r="Q88"/>
  <c r="O88"/>
  <c r="N88"/>
  <c r="M88"/>
  <c r="L88"/>
  <c r="K88"/>
  <c r="E88"/>
  <c r="AU88" s="1"/>
  <c r="CC87"/>
  <c r="CC86"/>
  <c r="CA86"/>
  <c r="BT86"/>
  <c r="BQ86"/>
  <c r="BP86"/>
  <c r="BO86"/>
  <c r="BN86"/>
  <c r="BM86"/>
  <c r="BL86"/>
  <c r="BK86"/>
  <c r="BJ86"/>
  <c r="BI86"/>
  <c r="BH86"/>
  <c r="BG86"/>
  <c r="BE86"/>
  <c r="BD86"/>
  <c r="BC86"/>
  <c r="BB86"/>
  <c r="AO86"/>
  <c r="AG86"/>
  <c r="AB86"/>
  <c r="AA86"/>
  <c r="Z86"/>
  <c r="Y86"/>
  <c r="X86"/>
  <c r="W86"/>
  <c r="U86"/>
  <c r="T86"/>
  <c r="S86"/>
  <c r="R86"/>
  <c r="Q86"/>
  <c r="O86"/>
  <c r="N86"/>
  <c r="M86"/>
  <c r="L86"/>
  <c r="K86"/>
  <c r="E86"/>
  <c r="CC85"/>
  <c r="CA85"/>
  <c r="BT85"/>
  <c r="BQ85"/>
  <c r="BP85"/>
  <c r="BO85"/>
  <c r="BN85"/>
  <c r="BM85"/>
  <c r="BL85"/>
  <c r="BK85"/>
  <c r="BJ85"/>
  <c r="BI85"/>
  <c r="BH85"/>
  <c r="BG85"/>
  <c r="BE85"/>
  <c r="BD85"/>
  <c r="BC85"/>
  <c r="BB85"/>
  <c r="AO85"/>
  <c r="AG85"/>
  <c r="AB85"/>
  <c r="AA85"/>
  <c r="Z85"/>
  <c r="Y85"/>
  <c r="X85"/>
  <c r="W85"/>
  <c r="U85"/>
  <c r="T85"/>
  <c r="S85"/>
  <c r="R85"/>
  <c r="Q85"/>
  <c r="O85"/>
  <c r="N85"/>
  <c r="M85"/>
  <c r="L85"/>
  <c r="K85"/>
  <c r="F85"/>
  <c r="E85"/>
  <c r="H85" s="1"/>
  <c r="AT85" s="1"/>
  <c r="CC84"/>
  <c r="CA84"/>
  <c r="BT84"/>
  <c r="BQ84"/>
  <c r="BP84"/>
  <c r="BO84"/>
  <c r="BN84"/>
  <c r="BM84"/>
  <c r="BL84"/>
  <c r="BK84"/>
  <c r="BJ84"/>
  <c r="BI84"/>
  <c r="BH84"/>
  <c r="BG84"/>
  <c r="BE84"/>
  <c r="BD84"/>
  <c r="BC84"/>
  <c r="BB84"/>
  <c r="AO84"/>
  <c r="AG84"/>
  <c r="AB84"/>
  <c r="AA84"/>
  <c r="Z84"/>
  <c r="Y84"/>
  <c r="X84"/>
  <c r="W84"/>
  <c r="U84"/>
  <c r="T84"/>
  <c r="S84"/>
  <c r="R84"/>
  <c r="Q84"/>
  <c r="AC84" s="1"/>
  <c r="O84"/>
  <c r="N84"/>
  <c r="M84"/>
  <c r="L84"/>
  <c r="K84"/>
  <c r="E84"/>
  <c r="CC83"/>
  <c r="CA83"/>
  <c r="BT83"/>
  <c r="BQ83"/>
  <c r="BQ110" s="1"/>
  <c r="BQ196" s="1"/>
  <c r="BP83"/>
  <c r="BO83"/>
  <c r="BO110" s="1"/>
  <c r="BO196" s="1"/>
  <c r="BN83"/>
  <c r="BM83"/>
  <c r="BM110" s="1"/>
  <c r="BM196" s="1"/>
  <c r="BL83"/>
  <c r="BK83"/>
  <c r="BK110" s="1"/>
  <c r="BK196" s="1"/>
  <c r="BJ83"/>
  <c r="BI83"/>
  <c r="BI110" s="1"/>
  <c r="BI196" s="1"/>
  <c r="BH83"/>
  <c r="BG83"/>
  <c r="BG110" s="1"/>
  <c r="BG196" s="1"/>
  <c r="BE83"/>
  <c r="BD83"/>
  <c r="BD110" s="1"/>
  <c r="BD196" s="1"/>
  <c r="BC83"/>
  <c r="BB83"/>
  <c r="BB110" s="1"/>
  <c r="BB196" s="1"/>
  <c r="AO83"/>
  <c r="AG83"/>
  <c r="AB83"/>
  <c r="AA83"/>
  <c r="Z83"/>
  <c r="Y83"/>
  <c r="X83"/>
  <c r="W83"/>
  <c r="U83"/>
  <c r="T83"/>
  <c r="S83"/>
  <c r="R83"/>
  <c r="Q83"/>
  <c r="O83"/>
  <c r="N83"/>
  <c r="M83"/>
  <c r="L83"/>
  <c r="K83"/>
  <c r="F83"/>
  <c r="AR83" s="1"/>
  <c r="E83"/>
  <c r="AU83" s="1"/>
  <c r="AC78"/>
  <c r="BV75"/>
  <c r="BV195" s="1"/>
  <c r="BF75"/>
  <c r="BF195" s="1"/>
  <c r="AN75"/>
  <c r="AN195" s="1"/>
  <c r="AI75"/>
  <c r="AI195" s="1"/>
  <c r="AD75"/>
  <c r="AD195" s="1"/>
  <c r="V75"/>
  <c r="V195" s="1"/>
  <c r="C75"/>
  <c r="C195" s="1"/>
  <c r="CC74"/>
  <c r="CA74"/>
  <c r="BX74"/>
  <c r="BW74"/>
  <c r="BT74"/>
  <c r="BQ74"/>
  <c r="BP74"/>
  <c r="BO74"/>
  <c r="BN74"/>
  <c r="BM74"/>
  <c r="BL74"/>
  <c r="BK74"/>
  <c r="BJ74"/>
  <c r="BI74"/>
  <c r="BH74"/>
  <c r="BG74"/>
  <c r="BE74"/>
  <c r="BD74"/>
  <c r="BC74"/>
  <c r="BB74"/>
  <c r="AO74"/>
  <c r="AG74"/>
  <c r="AB74"/>
  <c r="AA74"/>
  <c r="Z74"/>
  <c r="Y74"/>
  <c r="X74"/>
  <c r="W74"/>
  <c r="U74"/>
  <c r="T74"/>
  <c r="S74"/>
  <c r="R74"/>
  <c r="Q74"/>
  <c r="AC74" s="1"/>
  <c r="O74"/>
  <c r="N74"/>
  <c r="M74"/>
  <c r="L74"/>
  <c r="K74"/>
  <c r="E74"/>
  <c r="AZ74" s="1"/>
  <c r="CC73"/>
  <c r="CA73"/>
  <c r="BX73"/>
  <c r="BW73"/>
  <c r="BT73"/>
  <c r="BQ73"/>
  <c r="BP73"/>
  <c r="BO73"/>
  <c r="BN73"/>
  <c r="BM73"/>
  <c r="BL73"/>
  <c r="BK73"/>
  <c r="BJ73"/>
  <c r="BI73"/>
  <c r="BU73" s="1"/>
  <c r="BH73"/>
  <c r="BG73"/>
  <c r="BE73"/>
  <c r="BD73"/>
  <c r="BC73"/>
  <c r="BB73"/>
  <c r="AO73"/>
  <c r="AG73"/>
  <c r="AB73"/>
  <c r="AA73"/>
  <c r="Z73"/>
  <c r="Y73"/>
  <c r="X73"/>
  <c r="W73"/>
  <c r="U73"/>
  <c r="T73"/>
  <c r="S73"/>
  <c r="R73"/>
  <c r="Q73"/>
  <c r="O73"/>
  <c r="N73"/>
  <c r="M73"/>
  <c r="L73"/>
  <c r="K73"/>
  <c r="P73" s="1"/>
  <c r="E73"/>
  <c r="AZ73" s="1"/>
  <c r="CC72"/>
  <c r="CA72"/>
  <c r="BX72"/>
  <c r="BW72"/>
  <c r="BT72"/>
  <c r="BQ72"/>
  <c r="BP72"/>
  <c r="BO72"/>
  <c r="BN72"/>
  <c r="BM72"/>
  <c r="BL72"/>
  <c r="BK72"/>
  <c r="BJ72"/>
  <c r="BI72"/>
  <c r="BH72"/>
  <c r="BG72"/>
  <c r="BE72"/>
  <c r="BD72"/>
  <c r="BC72"/>
  <c r="BB72"/>
  <c r="AO72"/>
  <c r="AG72"/>
  <c r="AB72"/>
  <c r="AA72"/>
  <c r="Z72"/>
  <c r="Y72"/>
  <c r="X72"/>
  <c r="W72"/>
  <c r="U72"/>
  <c r="T72"/>
  <c r="S72"/>
  <c r="R72"/>
  <c r="Q72"/>
  <c r="AC72" s="1"/>
  <c r="O72"/>
  <c r="N72"/>
  <c r="M72"/>
  <c r="L72"/>
  <c r="K72"/>
  <c r="E72"/>
  <c r="AZ72" s="1"/>
  <c r="CC71"/>
  <c r="CA71"/>
  <c r="BX71"/>
  <c r="BW71"/>
  <c r="BT71"/>
  <c r="BQ71"/>
  <c r="BP71"/>
  <c r="BO71"/>
  <c r="BN71"/>
  <c r="BM71"/>
  <c r="BL71"/>
  <c r="BK71"/>
  <c r="BJ71"/>
  <c r="BI71"/>
  <c r="BU71" s="1"/>
  <c r="BH71"/>
  <c r="BG71"/>
  <c r="BE71"/>
  <c r="BD71"/>
  <c r="BC71"/>
  <c r="BB71"/>
  <c r="AO71"/>
  <c r="AG71"/>
  <c r="AB71"/>
  <c r="AA71"/>
  <c r="Z71"/>
  <c r="Y71"/>
  <c r="X71"/>
  <c r="W71"/>
  <c r="U71"/>
  <c r="T71"/>
  <c r="S71"/>
  <c r="R71"/>
  <c r="Q71"/>
  <c r="O71"/>
  <c r="N71"/>
  <c r="M71"/>
  <c r="L71"/>
  <c r="K71"/>
  <c r="P71" s="1"/>
  <c r="E71"/>
  <c r="AZ71" s="1"/>
  <c r="CC70"/>
  <c r="CA70"/>
  <c r="BX70"/>
  <c r="BW70"/>
  <c r="BT70"/>
  <c r="BQ70"/>
  <c r="BP70"/>
  <c r="BO70"/>
  <c r="BN70"/>
  <c r="BM70"/>
  <c r="BL70"/>
  <c r="BK70"/>
  <c r="BJ70"/>
  <c r="BI70"/>
  <c r="BH70"/>
  <c r="BG70"/>
  <c r="BE70"/>
  <c r="BD70"/>
  <c r="BC70"/>
  <c r="BB70"/>
  <c r="AO70"/>
  <c r="AG70"/>
  <c r="AB70"/>
  <c r="AA70"/>
  <c r="Z70"/>
  <c r="Y70"/>
  <c r="X70"/>
  <c r="W70"/>
  <c r="U70"/>
  <c r="T70"/>
  <c r="S70"/>
  <c r="R70"/>
  <c r="Q70"/>
  <c r="AC70" s="1"/>
  <c r="O70"/>
  <c r="N70"/>
  <c r="M70"/>
  <c r="L70"/>
  <c r="K70"/>
  <c r="E70"/>
  <c r="AZ70" s="1"/>
  <c r="CC69"/>
  <c r="CA69"/>
  <c r="BX69"/>
  <c r="BW69"/>
  <c r="BT69"/>
  <c r="BQ69"/>
  <c r="BP69"/>
  <c r="BO69"/>
  <c r="BN69"/>
  <c r="BM69"/>
  <c r="BL69"/>
  <c r="BK69"/>
  <c r="BJ69"/>
  <c r="BI69"/>
  <c r="BU69" s="1"/>
  <c r="BH69"/>
  <c r="BG69"/>
  <c r="BE69"/>
  <c r="BD69"/>
  <c r="BC69"/>
  <c r="BB69"/>
  <c r="AO69"/>
  <c r="AG69"/>
  <c r="AB69"/>
  <c r="AA69"/>
  <c r="Z69"/>
  <c r="Y69"/>
  <c r="X69"/>
  <c r="W69"/>
  <c r="U69"/>
  <c r="T69"/>
  <c r="S69"/>
  <c r="R69"/>
  <c r="Q69"/>
  <c r="O69"/>
  <c r="N69"/>
  <c r="M69"/>
  <c r="L69"/>
  <c r="K69"/>
  <c r="P69" s="1"/>
  <c r="E69"/>
  <c r="AZ69" s="1"/>
  <c r="CC68"/>
  <c r="CA68"/>
  <c r="BX68"/>
  <c r="BW68"/>
  <c r="BT68"/>
  <c r="BQ68"/>
  <c r="BP68"/>
  <c r="BO68"/>
  <c r="BN68"/>
  <c r="BM68"/>
  <c r="BL68"/>
  <c r="BK68"/>
  <c r="BJ68"/>
  <c r="BI68"/>
  <c r="BH68"/>
  <c r="BG68"/>
  <c r="BE68"/>
  <c r="BD68"/>
  <c r="BC68"/>
  <c r="BB68"/>
  <c r="AO68"/>
  <c r="AG68"/>
  <c r="AB68"/>
  <c r="AA68"/>
  <c r="Z68"/>
  <c r="Y68"/>
  <c r="X68"/>
  <c r="W68"/>
  <c r="U68"/>
  <c r="T68"/>
  <c r="S68"/>
  <c r="R68"/>
  <c r="Q68"/>
  <c r="AC68" s="1"/>
  <c r="O68"/>
  <c r="N68"/>
  <c r="M68"/>
  <c r="L68"/>
  <c r="K68"/>
  <c r="E68"/>
  <c r="CC67"/>
  <c r="CA67"/>
  <c r="BX67"/>
  <c r="BW67"/>
  <c r="BT67"/>
  <c r="BQ67"/>
  <c r="BP67"/>
  <c r="BO67"/>
  <c r="BN67"/>
  <c r="BM67"/>
  <c r="BL67"/>
  <c r="BK67"/>
  <c r="BJ67"/>
  <c r="BI67"/>
  <c r="BU67" s="1"/>
  <c r="BH67"/>
  <c r="BG67"/>
  <c r="BE67"/>
  <c r="BD67"/>
  <c r="BC67"/>
  <c r="BB67"/>
  <c r="AO67"/>
  <c r="AJ67"/>
  <c r="AG67"/>
  <c r="AB67"/>
  <c r="AA67"/>
  <c r="Z67"/>
  <c r="Y67"/>
  <c r="X67"/>
  <c r="W67"/>
  <c r="U67"/>
  <c r="T67"/>
  <c r="S67"/>
  <c r="R67"/>
  <c r="Q67"/>
  <c r="AC67" s="1"/>
  <c r="O67"/>
  <c r="N67"/>
  <c r="M67"/>
  <c r="L67"/>
  <c r="K67"/>
  <c r="E67"/>
  <c r="CC66"/>
  <c r="CA66"/>
  <c r="BX66"/>
  <c r="BW66"/>
  <c r="BT66"/>
  <c r="BQ66"/>
  <c r="BP66"/>
  <c r="BO66"/>
  <c r="BN66"/>
  <c r="BM66"/>
  <c r="BL66"/>
  <c r="BK66"/>
  <c r="BJ66"/>
  <c r="BI66"/>
  <c r="BU66" s="1"/>
  <c r="BH66"/>
  <c r="BG66"/>
  <c r="BE66"/>
  <c r="BD66"/>
  <c r="BC66"/>
  <c r="BB66"/>
  <c r="AO66"/>
  <c r="AG66"/>
  <c r="AB66"/>
  <c r="AA66"/>
  <c r="Z66"/>
  <c r="Y66"/>
  <c r="X66"/>
  <c r="W66"/>
  <c r="U66"/>
  <c r="T66"/>
  <c r="S66"/>
  <c r="R66"/>
  <c r="Q66"/>
  <c r="O66"/>
  <c r="N66"/>
  <c r="M66"/>
  <c r="L66"/>
  <c r="K66"/>
  <c r="P66" s="1"/>
  <c r="E66"/>
  <c r="CC65"/>
  <c r="CA65"/>
  <c r="BX65"/>
  <c r="BW65"/>
  <c r="BT65"/>
  <c r="BQ65"/>
  <c r="BP65"/>
  <c r="BO65"/>
  <c r="BN65"/>
  <c r="BM65"/>
  <c r="BL65"/>
  <c r="BK65"/>
  <c r="BJ65"/>
  <c r="BI65"/>
  <c r="BH65"/>
  <c r="BG65"/>
  <c r="BE65"/>
  <c r="BD65"/>
  <c r="BC65"/>
  <c r="BB65"/>
  <c r="AO65"/>
  <c r="AG65"/>
  <c r="AB65"/>
  <c r="AA65"/>
  <c r="Z65"/>
  <c r="Y65"/>
  <c r="X65"/>
  <c r="W65"/>
  <c r="U65"/>
  <c r="T65"/>
  <c r="S65"/>
  <c r="R65"/>
  <c r="Q65"/>
  <c r="AC65" s="1"/>
  <c r="O65"/>
  <c r="N65"/>
  <c r="M65"/>
  <c r="L65"/>
  <c r="K65"/>
  <c r="E65"/>
  <c r="CC64"/>
  <c r="CA64"/>
  <c r="BX64"/>
  <c r="BW64"/>
  <c r="BT64"/>
  <c r="BQ64"/>
  <c r="BP64"/>
  <c r="BO64"/>
  <c r="BN64"/>
  <c r="BM64"/>
  <c r="BL64"/>
  <c r="BK64"/>
  <c r="BJ64"/>
  <c r="BI64"/>
  <c r="BU64" s="1"/>
  <c r="BH64"/>
  <c r="BG64"/>
  <c r="BE64"/>
  <c r="BD64"/>
  <c r="BC64"/>
  <c r="BB64"/>
  <c r="AO64"/>
  <c r="AG64"/>
  <c r="AB64"/>
  <c r="AA64"/>
  <c r="Z64"/>
  <c r="Y64"/>
  <c r="X64"/>
  <c r="W64"/>
  <c r="U64"/>
  <c r="T64"/>
  <c r="S64"/>
  <c r="R64"/>
  <c r="Q64"/>
  <c r="O64"/>
  <c r="N64"/>
  <c r="M64"/>
  <c r="L64"/>
  <c r="K64"/>
  <c r="P64" s="1"/>
  <c r="E64"/>
  <c r="CF62"/>
  <c r="CC62"/>
  <c r="CA62"/>
  <c r="BT62"/>
  <c r="BQ62"/>
  <c r="BP62"/>
  <c r="BO62"/>
  <c r="BN62"/>
  <c r="BM62"/>
  <c r="BL62"/>
  <c r="BK62"/>
  <c r="BJ62"/>
  <c r="BI62"/>
  <c r="BU62" s="1"/>
  <c r="BH62"/>
  <c r="BG62"/>
  <c r="BE62"/>
  <c r="BD62"/>
  <c r="BB62"/>
  <c r="AO62"/>
  <c r="AG62"/>
  <c r="AB62"/>
  <c r="AA62"/>
  <c r="Z62"/>
  <c r="Y62"/>
  <c r="X62"/>
  <c r="W62"/>
  <c r="U62"/>
  <c r="T62"/>
  <c r="S62"/>
  <c r="R62"/>
  <c r="Q62"/>
  <c r="AC62" s="1"/>
  <c r="O62"/>
  <c r="N62"/>
  <c r="M62"/>
  <c r="L62"/>
  <c r="P62" s="1"/>
  <c r="K62"/>
  <c r="E62"/>
  <c r="CJ62" s="1"/>
  <c r="CL62" s="1"/>
  <c r="CC61"/>
  <c r="CA61"/>
  <c r="BX61"/>
  <c r="BW61"/>
  <c r="BT61"/>
  <c r="BQ61"/>
  <c r="BP61"/>
  <c r="BO61"/>
  <c r="BN61"/>
  <c r="BM61"/>
  <c r="BL61"/>
  <c r="BK61"/>
  <c r="BJ61"/>
  <c r="BI61"/>
  <c r="BU61" s="1"/>
  <c r="BH61"/>
  <c r="BG61"/>
  <c r="BE61"/>
  <c r="BD61"/>
  <c r="BC61"/>
  <c r="BB61"/>
  <c r="AO61"/>
  <c r="AG61"/>
  <c r="AB61"/>
  <c r="AA61"/>
  <c r="Z61"/>
  <c r="Y61"/>
  <c r="X61"/>
  <c r="W61"/>
  <c r="U61"/>
  <c r="T61"/>
  <c r="S61"/>
  <c r="R61"/>
  <c r="Q61"/>
  <c r="O61"/>
  <c r="N61"/>
  <c r="M61"/>
  <c r="L61"/>
  <c r="K61"/>
  <c r="P61" s="1"/>
  <c r="E61"/>
  <c r="AZ61" s="1"/>
  <c r="CC60"/>
  <c r="CA60"/>
  <c r="BX60"/>
  <c r="BW60"/>
  <c r="BT60"/>
  <c r="BQ60"/>
  <c r="BP60"/>
  <c r="BO60"/>
  <c r="BN60"/>
  <c r="BM60"/>
  <c r="BL60"/>
  <c r="BK60"/>
  <c r="BJ60"/>
  <c r="BI60"/>
  <c r="BH60"/>
  <c r="BG60"/>
  <c r="BE60"/>
  <c r="BD60"/>
  <c r="BC60"/>
  <c r="BB60"/>
  <c r="AO60"/>
  <c r="AG60"/>
  <c r="AB60"/>
  <c r="AA60"/>
  <c r="Z60"/>
  <c r="Y60"/>
  <c r="X60"/>
  <c r="W60"/>
  <c r="U60"/>
  <c r="T60"/>
  <c r="S60"/>
  <c r="R60"/>
  <c r="Q60"/>
  <c r="O60"/>
  <c r="N60"/>
  <c r="M60"/>
  <c r="L60"/>
  <c r="K60"/>
  <c r="E60"/>
  <c r="AZ60" s="1"/>
  <c r="CC59"/>
  <c r="CA59"/>
  <c r="BX59"/>
  <c r="BW59"/>
  <c r="BT59"/>
  <c r="BQ59"/>
  <c r="BP59"/>
  <c r="BO59"/>
  <c r="BN59"/>
  <c r="BM59"/>
  <c r="BL59"/>
  <c r="BK59"/>
  <c r="BJ59"/>
  <c r="BI59"/>
  <c r="BH59"/>
  <c r="BG59"/>
  <c r="BE59"/>
  <c r="BD59"/>
  <c r="BC59"/>
  <c r="BB59"/>
  <c r="AO59"/>
  <c r="AG59"/>
  <c r="AB59"/>
  <c r="AA59"/>
  <c r="Z59"/>
  <c r="Y59"/>
  <c r="X59"/>
  <c r="W59"/>
  <c r="U59"/>
  <c r="T59"/>
  <c r="S59"/>
  <c r="R59"/>
  <c r="Q59"/>
  <c r="O59"/>
  <c r="N59"/>
  <c r="M59"/>
  <c r="L59"/>
  <c r="K59"/>
  <c r="E59"/>
  <c r="AZ59" s="1"/>
  <c r="CC58"/>
  <c r="CA58"/>
  <c r="BX58"/>
  <c r="BW58"/>
  <c r="BT58"/>
  <c r="BQ58"/>
  <c r="BP58"/>
  <c r="BO58"/>
  <c r="BN58"/>
  <c r="BM58"/>
  <c r="BL58"/>
  <c r="BK58"/>
  <c r="BJ58"/>
  <c r="BI58"/>
  <c r="BH58"/>
  <c r="BG58"/>
  <c r="BE58"/>
  <c r="BD58"/>
  <c r="BC58"/>
  <c r="BB58"/>
  <c r="AO58"/>
  <c r="AG58"/>
  <c r="AB58"/>
  <c r="AA58"/>
  <c r="Z58"/>
  <c r="Y58"/>
  <c r="X58"/>
  <c r="W58"/>
  <c r="U58"/>
  <c r="T58"/>
  <c r="S58"/>
  <c r="R58"/>
  <c r="Q58"/>
  <c r="O58"/>
  <c r="O57" s="1"/>
  <c r="N58"/>
  <c r="N57" s="1"/>
  <c r="M58"/>
  <c r="L58"/>
  <c r="L57" s="1"/>
  <c r="K58"/>
  <c r="K57" s="1"/>
  <c r="E58"/>
  <c r="AZ58" s="1"/>
  <c r="CC57"/>
  <c r="CA57"/>
  <c r="BX57"/>
  <c r="BW57"/>
  <c r="BT57"/>
  <c r="BQ57"/>
  <c r="BP57"/>
  <c r="BO57"/>
  <c r="BN57"/>
  <c r="BM57"/>
  <c r="BL57"/>
  <c r="BK57"/>
  <c r="BJ57"/>
  <c r="BI57"/>
  <c r="BH57"/>
  <c r="BG57"/>
  <c r="BE57"/>
  <c r="BD57"/>
  <c r="BC57"/>
  <c r="BB57"/>
  <c r="AO57"/>
  <c r="AG57"/>
  <c r="AB57"/>
  <c r="AA57"/>
  <c r="Z57"/>
  <c r="Y57"/>
  <c r="X57"/>
  <c r="W57"/>
  <c r="U57"/>
  <c r="T57"/>
  <c r="S57"/>
  <c r="R57"/>
  <c r="Q57"/>
  <c r="M57"/>
  <c r="CC56"/>
  <c r="CA56"/>
  <c r="BX56"/>
  <c r="BW56"/>
  <c r="BT56"/>
  <c r="BQ56"/>
  <c r="BP56"/>
  <c r="BO56"/>
  <c r="BN56"/>
  <c r="BM56"/>
  <c r="BL56"/>
  <c r="BK56"/>
  <c r="BJ56"/>
  <c r="BI56"/>
  <c r="BH56"/>
  <c r="BG56"/>
  <c r="BE56"/>
  <c r="BD56"/>
  <c r="BC56"/>
  <c r="BB56"/>
  <c r="AO56"/>
  <c r="AG56"/>
  <c r="AB56"/>
  <c r="AA56"/>
  <c r="Z56"/>
  <c r="Y56"/>
  <c r="X56"/>
  <c r="W56"/>
  <c r="U56"/>
  <c r="T56"/>
  <c r="S56"/>
  <c r="R56"/>
  <c r="Q56"/>
  <c r="AC56" s="1"/>
  <c r="O56"/>
  <c r="N56"/>
  <c r="M56"/>
  <c r="L56"/>
  <c r="K56"/>
  <c r="E56"/>
  <c r="AZ56" s="1"/>
  <c r="CC55"/>
  <c r="CA55"/>
  <c r="BX55"/>
  <c r="BW55"/>
  <c r="BT55"/>
  <c r="BQ55"/>
  <c r="BP55"/>
  <c r="BO55"/>
  <c r="BN55"/>
  <c r="BM55"/>
  <c r="BL55"/>
  <c r="BK55"/>
  <c r="BJ55"/>
  <c r="BI55"/>
  <c r="BU55" s="1"/>
  <c r="BH55"/>
  <c r="BG55"/>
  <c r="BE55"/>
  <c r="BD55"/>
  <c r="BB55"/>
  <c r="AO55"/>
  <c r="AG55"/>
  <c r="AB55"/>
  <c r="AA55"/>
  <c r="Z55"/>
  <c r="Y55"/>
  <c r="X55"/>
  <c r="W55"/>
  <c r="U55"/>
  <c r="T55"/>
  <c r="S55"/>
  <c r="R55"/>
  <c r="Q55"/>
  <c r="O55"/>
  <c r="N55"/>
  <c r="M55"/>
  <c r="L55"/>
  <c r="P55" s="1"/>
  <c r="K55"/>
  <c r="E55"/>
  <c r="BA55" s="1"/>
  <c r="CC54"/>
  <c r="CA54"/>
  <c r="BX54"/>
  <c r="BW54"/>
  <c r="BT54"/>
  <c r="BQ54"/>
  <c r="BP54"/>
  <c r="BO54"/>
  <c r="BN54"/>
  <c r="BM54"/>
  <c r="BL54"/>
  <c r="BK54"/>
  <c r="BJ54"/>
  <c r="BI54"/>
  <c r="BU54" s="1"/>
  <c r="BH54"/>
  <c r="BG54"/>
  <c r="BE54"/>
  <c r="BD54"/>
  <c r="BB54"/>
  <c r="AO54"/>
  <c r="AG54"/>
  <c r="AB54"/>
  <c r="AA54"/>
  <c r="Z54"/>
  <c r="Y54"/>
  <c r="X54"/>
  <c r="W54"/>
  <c r="U54"/>
  <c r="T54"/>
  <c r="S54"/>
  <c r="R54"/>
  <c r="Q54"/>
  <c r="AC54" s="1"/>
  <c r="O54"/>
  <c r="N54"/>
  <c r="M54"/>
  <c r="L54"/>
  <c r="K54"/>
  <c r="E54"/>
  <c r="CC53"/>
  <c r="CA53"/>
  <c r="BX53"/>
  <c r="BW53"/>
  <c r="BT53"/>
  <c r="BQ53"/>
  <c r="BP53"/>
  <c r="BO53"/>
  <c r="BN53"/>
  <c r="BM53"/>
  <c r="BL53"/>
  <c r="BK53"/>
  <c r="BJ53"/>
  <c r="BI53"/>
  <c r="BU53" s="1"/>
  <c r="BH53"/>
  <c r="BG53"/>
  <c r="BE53"/>
  <c r="BD53"/>
  <c r="BB53"/>
  <c r="AO53"/>
  <c r="AG53"/>
  <c r="AB53"/>
  <c r="AA53"/>
  <c r="Z53"/>
  <c r="Y53"/>
  <c r="X53"/>
  <c r="W53"/>
  <c r="U53"/>
  <c r="T53"/>
  <c r="S53"/>
  <c r="R53"/>
  <c r="Q53"/>
  <c r="O53"/>
  <c r="N53"/>
  <c r="M53"/>
  <c r="L53"/>
  <c r="P53" s="1"/>
  <c r="K53"/>
  <c r="E53"/>
  <c r="BA53" s="1"/>
  <c r="CC52"/>
  <c r="CA52"/>
  <c r="BX52"/>
  <c r="BW52"/>
  <c r="BT52"/>
  <c r="BQ52"/>
  <c r="BP52"/>
  <c r="BO52"/>
  <c r="BN52"/>
  <c r="BM52"/>
  <c r="BL52"/>
  <c r="BK52"/>
  <c r="BJ52"/>
  <c r="BI52"/>
  <c r="BU52" s="1"/>
  <c r="BH52"/>
  <c r="BG52"/>
  <c r="BE52"/>
  <c r="BD52"/>
  <c r="BB52"/>
  <c r="AO52"/>
  <c r="AG52"/>
  <c r="AB52"/>
  <c r="AA52"/>
  <c r="Z52"/>
  <c r="Y52"/>
  <c r="X52"/>
  <c r="W52"/>
  <c r="U52"/>
  <c r="T52"/>
  <c r="S52"/>
  <c r="R52"/>
  <c r="Q52"/>
  <c r="AC52" s="1"/>
  <c r="O52"/>
  <c r="N52"/>
  <c r="M52"/>
  <c r="L52"/>
  <c r="K52"/>
  <c r="E52"/>
  <c r="CC51"/>
  <c r="CA51"/>
  <c r="BX51"/>
  <c r="BW51"/>
  <c r="BT51"/>
  <c r="BQ51"/>
  <c r="BP51"/>
  <c r="BO51"/>
  <c r="BN51"/>
  <c r="BM51"/>
  <c r="BL51"/>
  <c r="BK51"/>
  <c r="BJ51"/>
  <c r="BI51"/>
  <c r="BU51" s="1"/>
  <c r="BH51"/>
  <c r="BG51"/>
  <c r="BE51"/>
  <c r="BD51"/>
  <c r="BB51"/>
  <c r="AO51"/>
  <c r="AG51"/>
  <c r="AB51"/>
  <c r="AA51"/>
  <c r="Z51"/>
  <c r="Y51"/>
  <c r="X51"/>
  <c r="W51"/>
  <c r="U51"/>
  <c r="T51"/>
  <c r="S51"/>
  <c r="R51"/>
  <c r="Q51"/>
  <c r="O51"/>
  <c r="N51"/>
  <c r="M51"/>
  <c r="L51"/>
  <c r="P51" s="1"/>
  <c r="K51"/>
  <c r="E51"/>
  <c r="AU51" s="1"/>
  <c r="CC50"/>
  <c r="CA50"/>
  <c r="BX50"/>
  <c r="BW50"/>
  <c r="BT50"/>
  <c r="BQ50"/>
  <c r="BP50"/>
  <c r="BO50"/>
  <c r="BN50"/>
  <c r="BM50"/>
  <c r="BL50"/>
  <c r="BK50"/>
  <c r="BJ50"/>
  <c r="BI50"/>
  <c r="BU50" s="1"/>
  <c r="BH50"/>
  <c r="BG50"/>
  <c r="BE50"/>
  <c r="BD50"/>
  <c r="BB50"/>
  <c r="AO50"/>
  <c r="AG50"/>
  <c r="AB50"/>
  <c r="AA50"/>
  <c r="Z50"/>
  <c r="Y50"/>
  <c r="X50"/>
  <c r="W50"/>
  <c r="U50"/>
  <c r="T50"/>
  <c r="S50"/>
  <c r="R50"/>
  <c r="Q50"/>
  <c r="AC50" s="1"/>
  <c r="O50"/>
  <c r="N50"/>
  <c r="M50"/>
  <c r="L50"/>
  <c r="K50"/>
  <c r="E50"/>
  <c r="CC49"/>
  <c r="CC48"/>
  <c r="CA48"/>
  <c r="BX48"/>
  <c r="BW48"/>
  <c r="BT48"/>
  <c r="BQ48"/>
  <c r="BP48"/>
  <c r="BO48"/>
  <c r="BN48"/>
  <c r="BM48"/>
  <c r="BL48"/>
  <c r="BK48"/>
  <c r="BJ48"/>
  <c r="BI48"/>
  <c r="BH48"/>
  <c r="BG48"/>
  <c r="BE48"/>
  <c r="BD48"/>
  <c r="BC48"/>
  <c r="BB48"/>
  <c r="AO48"/>
  <c r="AG48"/>
  <c r="AB48"/>
  <c r="AA48"/>
  <c r="Z48"/>
  <c r="Y48"/>
  <c r="X48"/>
  <c r="W48"/>
  <c r="U48"/>
  <c r="T48"/>
  <c r="S48"/>
  <c r="R48"/>
  <c r="Q48"/>
  <c r="O48"/>
  <c r="N48"/>
  <c r="M48"/>
  <c r="L48"/>
  <c r="P48" s="1"/>
  <c r="K48"/>
  <c r="E48"/>
  <c r="AU48" s="1"/>
  <c r="CC47"/>
  <c r="CA47"/>
  <c r="BT47"/>
  <c r="BQ47"/>
  <c r="BP47"/>
  <c r="BO47"/>
  <c r="BN47"/>
  <c r="BM47"/>
  <c r="BL47"/>
  <c r="BK47"/>
  <c r="BJ47"/>
  <c r="BI47"/>
  <c r="BU47" s="1"/>
  <c r="BH47"/>
  <c r="BG47"/>
  <c r="BE47"/>
  <c r="BD47"/>
  <c r="BC47"/>
  <c r="BB47"/>
  <c r="AO47"/>
  <c r="AG47"/>
  <c r="AB47"/>
  <c r="AA47"/>
  <c r="Z47"/>
  <c r="Y47"/>
  <c r="X47"/>
  <c r="W47"/>
  <c r="U47"/>
  <c r="T47"/>
  <c r="S47"/>
  <c r="R47"/>
  <c r="Q47"/>
  <c r="O47"/>
  <c r="N47"/>
  <c r="M47"/>
  <c r="L47"/>
  <c r="K47"/>
  <c r="P47" s="1"/>
  <c r="E47"/>
  <c r="CC46"/>
  <c r="CA46"/>
  <c r="BT46"/>
  <c r="BT75" s="1"/>
  <c r="BT195" s="1"/>
  <c r="BQ46"/>
  <c r="BP46"/>
  <c r="BP75" s="1"/>
  <c r="BP195" s="1"/>
  <c r="BO46"/>
  <c r="BN46"/>
  <c r="BN75" s="1"/>
  <c r="BN195" s="1"/>
  <c r="BM46"/>
  <c r="BL46"/>
  <c r="BL75" s="1"/>
  <c r="BL195" s="1"/>
  <c r="BK46"/>
  <c r="BJ46"/>
  <c r="BJ75" s="1"/>
  <c r="BJ195" s="1"/>
  <c r="BI46"/>
  <c r="BH46"/>
  <c r="BH75" s="1"/>
  <c r="BH195" s="1"/>
  <c r="BG46"/>
  <c r="BE46"/>
  <c r="BE75" s="1"/>
  <c r="BE195" s="1"/>
  <c r="BD46"/>
  <c r="BC46"/>
  <c r="BC75" s="1"/>
  <c r="BC195" s="1"/>
  <c r="BB46"/>
  <c r="AO46"/>
  <c r="AO75" s="1"/>
  <c r="AO195" s="1"/>
  <c r="AG46"/>
  <c r="AB46"/>
  <c r="AB75" s="1"/>
  <c r="AB195" s="1"/>
  <c r="AA46"/>
  <c r="Z46"/>
  <c r="Z75" s="1"/>
  <c r="Z195" s="1"/>
  <c r="Y46"/>
  <c r="X46"/>
  <c r="X75" s="1"/>
  <c r="X195" s="1"/>
  <c r="W46"/>
  <c r="U46"/>
  <c r="U75" s="1"/>
  <c r="U195" s="1"/>
  <c r="T46"/>
  <c r="S46"/>
  <c r="S75" s="1"/>
  <c r="S195" s="1"/>
  <c r="R46"/>
  <c r="Q46"/>
  <c r="Q75" s="1"/>
  <c r="Q195" s="1"/>
  <c r="O46"/>
  <c r="N46"/>
  <c r="M46"/>
  <c r="L46"/>
  <c r="K46"/>
  <c r="E46"/>
  <c r="AC41"/>
  <c r="BV37"/>
  <c r="BV194" s="1"/>
  <c r="BV201" s="1"/>
  <c r="BF37"/>
  <c r="BF194" s="1"/>
  <c r="BF201" s="1"/>
  <c r="AN37"/>
  <c r="AN194" s="1"/>
  <c r="AN201" s="1"/>
  <c r="AI37"/>
  <c r="AI194" s="1"/>
  <c r="AI201" s="1"/>
  <c r="AD37"/>
  <c r="AD194" s="1"/>
  <c r="AD201" s="1"/>
  <c r="V37"/>
  <c r="V194" s="1"/>
  <c r="V201" s="1"/>
  <c r="C37"/>
  <c r="C194" s="1"/>
  <c r="CC36"/>
  <c r="CA36"/>
  <c r="BX36"/>
  <c r="BW36"/>
  <c r="BT36"/>
  <c r="BQ36"/>
  <c r="BP36"/>
  <c r="BO36"/>
  <c r="BN36"/>
  <c r="BM36"/>
  <c r="BL36"/>
  <c r="BK36"/>
  <c r="BJ36"/>
  <c r="BI36"/>
  <c r="BU36" s="1"/>
  <c r="BH36"/>
  <c r="BG36"/>
  <c r="BE36"/>
  <c r="BD36"/>
  <c r="BB36"/>
  <c r="AO36"/>
  <c r="AG36"/>
  <c r="AB36"/>
  <c r="AA36"/>
  <c r="Z36"/>
  <c r="Y36"/>
  <c r="X36"/>
  <c r="W36"/>
  <c r="U36"/>
  <c r="T36"/>
  <c r="S36"/>
  <c r="R36"/>
  <c r="Q36"/>
  <c r="O36"/>
  <c r="N36"/>
  <c r="M36"/>
  <c r="L36"/>
  <c r="P36" s="1"/>
  <c r="K36"/>
  <c r="E36"/>
  <c r="AU36" s="1"/>
  <c r="CC35"/>
  <c r="CA35"/>
  <c r="BX35"/>
  <c r="BW35"/>
  <c r="BT35"/>
  <c r="BQ35"/>
  <c r="BP35"/>
  <c r="BO35"/>
  <c r="BN35"/>
  <c r="BM35"/>
  <c r="BL35"/>
  <c r="BK35"/>
  <c r="BJ35"/>
  <c r="BI35"/>
  <c r="BU35" s="1"/>
  <c r="BH35"/>
  <c r="BG35"/>
  <c r="BE35"/>
  <c r="BD35"/>
  <c r="BB35"/>
  <c r="AO35"/>
  <c r="AG35"/>
  <c r="AB35"/>
  <c r="AA35"/>
  <c r="Z35"/>
  <c r="Y35"/>
  <c r="X35"/>
  <c r="W35"/>
  <c r="U35"/>
  <c r="T35"/>
  <c r="S35"/>
  <c r="R35"/>
  <c r="Q35"/>
  <c r="AC35" s="1"/>
  <c r="O35"/>
  <c r="N35"/>
  <c r="M35"/>
  <c r="L35"/>
  <c r="K35"/>
  <c r="E35"/>
  <c r="CC34"/>
  <c r="CA34"/>
  <c r="BX34"/>
  <c r="BW34"/>
  <c r="BT34"/>
  <c r="BQ34"/>
  <c r="BP34"/>
  <c r="BO34"/>
  <c r="BN34"/>
  <c r="BM34"/>
  <c r="BL34"/>
  <c r="BK34"/>
  <c r="BJ34"/>
  <c r="BI34"/>
  <c r="BU34" s="1"/>
  <c r="BH34"/>
  <c r="BG34"/>
  <c r="BE34"/>
  <c r="BD34"/>
  <c r="BB34"/>
  <c r="AO34"/>
  <c r="AG34"/>
  <c r="AB34"/>
  <c r="AA34"/>
  <c r="Z34"/>
  <c r="Y34"/>
  <c r="X34"/>
  <c r="W34"/>
  <c r="U34"/>
  <c r="T34"/>
  <c r="S34"/>
  <c r="R34"/>
  <c r="Q34"/>
  <c r="O34"/>
  <c r="N34"/>
  <c r="M34"/>
  <c r="L34"/>
  <c r="P34" s="1"/>
  <c r="K34"/>
  <c r="E34"/>
  <c r="AU34" s="1"/>
  <c r="CC33"/>
  <c r="CA33"/>
  <c r="BX33"/>
  <c r="BW33"/>
  <c r="BT33"/>
  <c r="BQ33"/>
  <c r="BP33"/>
  <c r="BO33"/>
  <c r="BN33"/>
  <c r="BM33"/>
  <c r="BL33"/>
  <c r="BK33"/>
  <c r="BJ33"/>
  <c r="BI33"/>
  <c r="BU33" s="1"/>
  <c r="BH33"/>
  <c r="BG33"/>
  <c r="BE33"/>
  <c r="BD33"/>
  <c r="BC33"/>
  <c r="BB33"/>
  <c r="AO33"/>
  <c r="AG33"/>
  <c r="AB33"/>
  <c r="AA33"/>
  <c r="Z33"/>
  <c r="Y33"/>
  <c r="X33"/>
  <c r="W33"/>
  <c r="U33"/>
  <c r="T33"/>
  <c r="S33"/>
  <c r="R33"/>
  <c r="Q33"/>
  <c r="O33"/>
  <c r="N33"/>
  <c r="M33"/>
  <c r="L33"/>
  <c r="K33"/>
  <c r="F33"/>
  <c r="E33"/>
  <c r="BA33" s="1"/>
  <c r="CC32"/>
  <c r="CA32"/>
  <c r="BX32"/>
  <c r="BW32"/>
  <c r="BT32"/>
  <c r="BL32"/>
  <c r="BK32"/>
  <c r="BJ32"/>
  <c r="BI32"/>
  <c r="BU32" s="1"/>
  <c r="BH32"/>
  <c r="BG32"/>
  <c r="BE32"/>
  <c r="BD32"/>
  <c r="BB32"/>
  <c r="BA32"/>
  <c r="AZ32"/>
  <c r="AV32"/>
  <c r="AU32"/>
  <c r="AS32"/>
  <c r="AO32"/>
  <c r="AG32"/>
  <c r="AH32" s="1"/>
  <c r="AJ32" s="1"/>
  <c r="AK32" s="1"/>
  <c r="AF32"/>
  <c r="AC32"/>
  <c r="P32"/>
  <c r="I32"/>
  <c r="H32"/>
  <c r="AT32" s="1"/>
  <c r="G32"/>
  <c r="F32"/>
  <c r="J32" s="1"/>
  <c r="CC31"/>
  <c r="CA31"/>
  <c r="BT31"/>
  <c r="BQ31"/>
  <c r="BP31"/>
  <c r="BO31"/>
  <c r="BN31"/>
  <c r="BM31"/>
  <c r="BL31"/>
  <c r="BK31"/>
  <c r="BJ31"/>
  <c r="BI31"/>
  <c r="BH31"/>
  <c r="BG31"/>
  <c r="BE31"/>
  <c r="BD31"/>
  <c r="BB31"/>
  <c r="AO31"/>
  <c r="AG31"/>
  <c r="AB31"/>
  <c r="AA31"/>
  <c r="Z31"/>
  <c r="Y31"/>
  <c r="X31"/>
  <c r="W31"/>
  <c r="U31"/>
  <c r="T31"/>
  <c r="S31"/>
  <c r="R31"/>
  <c r="Q31"/>
  <c r="O31"/>
  <c r="N31"/>
  <c r="M31"/>
  <c r="L31"/>
  <c r="K31"/>
  <c r="P31" s="1"/>
  <c r="E31"/>
  <c r="CC30"/>
  <c r="CA30"/>
  <c r="BT30"/>
  <c r="BQ30"/>
  <c r="BP30"/>
  <c r="BO30"/>
  <c r="BN30"/>
  <c r="BM30"/>
  <c r="BL30"/>
  <c r="BK30"/>
  <c r="BJ30"/>
  <c r="BU30" s="1"/>
  <c r="BH30"/>
  <c r="BG30"/>
  <c r="BE30"/>
  <c r="BD30"/>
  <c r="BB30"/>
  <c r="AO30"/>
  <c r="AG30"/>
  <c r="AB30"/>
  <c r="AA30"/>
  <c r="Z30"/>
  <c r="Y30"/>
  <c r="X30"/>
  <c r="W30"/>
  <c r="U30"/>
  <c r="T30"/>
  <c r="S30"/>
  <c r="R30"/>
  <c r="Q30"/>
  <c r="O30"/>
  <c r="N30"/>
  <c r="M30"/>
  <c r="L30"/>
  <c r="P30" s="1"/>
  <c r="K30"/>
  <c r="E30"/>
  <c r="AU30" s="1"/>
  <c r="CC29"/>
  <c r="CA29"/>
  <c r="BT29"/>
  <c r="BQ29"/>
  <c r="BP29"/>
  <c r="BO29"/>
  <c r="BN29"/>
  <c r="BM29"/>
  <c r="BL29"/>
  <c r="BK29"/>
  <c r="BJ29"/>
  <c r="BI29"/>
  <c r="BU29" s="1"/>
  <c r="BH29"/>
  <c r="BG29"/>
  <c r="BE29"/>
  <c r="BD29"/>
  <c r="BC29"/>
  <c r="BB29"/>
  <c r="AO29"/>
  <c r="AG29"/>
  <c r="AB29"/>
  <c r="AA29"/>
  <c r="Z29"/>
  <c r="Y29"/>
  <c r="X29"/>
  <c r="W29"/>
  <c r="U29"/>
  <c r="T29"/>
  <c r="S29"/>
  <c r="R29"/>
  <c r="Q29"/>
  <c r="O29"/>
  <c r="N29"/>
  <c r="M29"/>
  <c r="L29"/>
  <c r="K29"/>
  <c r="P29" s="1"/>
  <c r="E29"/>
  <c r="CC28"/>
  <c r="CA28"/>
  <c r="BT28"/>
  <c r="BQ28"/>
  <c r="BP28"/>
  <c r="BO28"/>
  <c r="BN28"/>
  <c r="BM28"/>
  <c r="BL28"/>
  <c r="BK28"/>
  <c r="BJ28"/>
  <c r="BI28"/>
  <c r="BH28"/>
  <c r="BG28"/>
  <c r="BE28"/>
  <c r="BD28"/>
  <c r="BC28"/>
  <c r="BB28"/>
  <c r="AO28"/>
  <c r="AG28"/>
  <c r="AB28"/>
  <c r="AA28"/>
  <c r="Z28"/>
  <c r="Y28"/>
  <c r="X28"/>
  <c r="W28"/>
  <c r="U28"/>
  <c r="T28"/>
  <c r="S28"/>
  <c r="R28"/>
  <c r="Q28"/>
  <c r="O28"/>
  <c r="N28"/>
  <c r="M28"/>
  <c r="L28"/>
  <c r="P28" s="1"/>
  <c r="K28"/>
  <c r="E28"/>
  <c r="AU28" s="1"/>
  <c r="CC27"/>
  <c r="CA27"/>
  <c r="BT27"/>
  <c r="BQ27"/>
  <c r="BP27"/>
  <c r="BO27"/>
  <c r="BN27"/>
  <c r="BM27"/>
  <c r="BL27"/>
  <c r="BK27"/>
  <c r="BJ27"/>
  <c r="BI27"/>
  <c r="BU27" s="1"/>
  <c r="BH27"/>
  <c r="BG27"/>
  <c r="BE27"/>
  <c r="BD27"/>
  <c r="BC27"/>
  <c r="BB27"/>
  <c r="AO27"/>
  <c r="AG27"/>
  <c r="AB27"/>
  <c r="AA27"/>
  <c r="Z27"/>
  <c r="Y27"/>
  <c r="X27"/>
  <c r="W27"/>
  <c r="U27"/>
  <c r="T27"/>
  <c r="S27"/>
  <c r="R27"/>
  <c r="Q27"/>
  <c r="O27"/>
  <c r="N27"/>
  <c r="M27"/>
  <c r="L27"/>
  <c r="K27"/>
  <c r="P27" s="1"/>
  <c r="E27"/>
  <c r="CC26"/>
  <c r="CA26"/>
  <c r="BT26"/>
  <c r="BQ26"/>
  <c r="BP26"/>
  <c r="BO26"/>
  <c r="BN26"/>
  <c r="BM26"/>
  <c r="BL26"/>
  <c r="BK26"/>
  <c r="BJ26"/>
  <c r="BI26"/>
  <c r="BH26"/>
  <c r="BG26"/>
  <c r="BE26"/>
  <c r="BD26"/>
  <c r="BB26"/>
  <c r="AO26"/>
  <c r="AG26"/>
  <c r="AB26"/>
  <c r="AA26"/>
  <c r="Z26"/>
  <c r="Y26"/>
  <c r="X26"/>
  <c r="W26"/>
  <c r="U26"/>
  <c r="T26"/>
  <c r="S26"/>
  <c r="R26"/>
  <c r="Q26"/>
  <c r="O26"/>
  <c r="N26"/>
  <c r="M26"/>
  <c r="L26"/>
  <c r="K26"/>
  <c r="P26" s="1"/>
  <c r="E26"/>
  <c r="CC25"/>
  <c r="CA25"/>
  <c r="BT25"/>
  <c r="BQ25"/>
  <c r="BP25"/>
  <c r="BO25"/>
  <c r="BN25"/>
  <c r="BM25"/>
  <c r="BL25"/>
  <c r="BK25"/>
  <c r="BJ25"/>
  <c r="BI25"/>
  <c r="BH25"/>
  <c r="BG25"/>
  <c r="BE25"/>
  <c r="BD25"/>
  <c r="BB25"/>
  <c r="AO25"/>
  <c r="AG25"/>
  <c r="AB25"/>
  <c r="AA25"/>
  <c r="Z25"/>
  <c r="Y25"/>
  <c r="X25"/>
  <c r="W25"/>
  <c r="U25"/>
  <c r="T25"/>
  <c r="S25"/>
  <c r="R25"/>
  <c r="Q25"/>
  <c r="O25"/>
  <c r="N25"/>
  <c r="M25"/>
  <c r="L25"/>
  <c r="K25"/>
  <c r="P25" s="1"/>
  <c r="E25"/>
  <c r="CC24"/>
  <c r="CA24"/>
  <c r="BT24"/>
  <c r="BQ24"/>
  <c r="BP24"/>
  <c r="BO24"/>
  <c r="BN24"/>
  <c r="BM24"/>
  <c r="BL24"/>
  <c r="BK24"/>
  <c r="BJ24"/>
  <c r="BU24" s="1"/>
  <c r="BH24"/>
  <c r="BG24"/>
  <c r="BE24"/>
  <c r="BD24"/>
  <c r="BB24"/>
  <c r="AO24"/>
  <c r="AG24"/>
  <c r="AB24"/>
  <c r="AA24"/>
  <c r="Z24"/>
  <c r="Y24"/>
  <c r="X24"/>
  <c r="W24"/>
  <c r="U24"/>
  <c r="T24"/>
  <c r="S24"/>
  <c r="R24"/>
  <c r="Q24"/>
  <c r="AC24" s="1"/>
  <c r="O24"/>
  <c r="N24"/>
  <c r="M24"/>
  <c r="L24"/>
  <c r="P24" s="1"/>
  <c r="K24"/>
  <c r="E24"/>
  <c r="CJ24" s="1"/>
  <c r="CL24" s="1"/>
  <c r="CC23"/>
  <c r="CA23"/>
  <c r="BT23"/>
  <c r="BQ23"/>
  <c r="BP23"/>
  <c r="BO23"/>
  <c r="BN23"/>
  <c r="BM23"/>
  <c r="BL23"/>
  <c r="BK23"/>
  <c r="BJ23"/>
  <c r="BI23"/>
  <c r="BU23" s="1"/>
  <c r="BH23"/>
  <c r="BG23"/>
  <c r="BE23"/>
  <c r="BD23"/>
  <c r="BB23"/>
  <c r="AO23"/>
  <c r="AG23"/>
  <c r="AB23"/>
  <c r="AA23"/>
  <c r="Z23"/>
  <c r="Y23"/>
  <c r="X23"/>
  <c r="W23"/>
  <c r="U23"/>
  <c r="T23"/>
  <c r="S23"/>
  <c r="R23"/>
  <c r="Q23"/>
  <c r="AC23" s="1"/>
  <c r="O23"/>
  <c r="N23"/>
  <c r="M23"/>
  <c r="L23"/>
  <c r="K23"/>
  <c r="E23"/>
  <c r="CC22"/>
  <c r="CA22"/>
  <c r="BT22"/>
  <c r="BQ22"/>
  <c r="BP22"/>
  <c r="BO22"/>
  <c r="BN22"/>
  <c r="BM22"/>
  <c r="BL22"/>
  <c r="BK22"/>
  <c r="BJ22"/>
  <c r="BI22"/>
  <c r="BU22" s="1"/>
  <c r="BH22"/>
  <c r="BG22"/>
  <c r="BE22"/>
  <c r="BD22"/>
  <c r="BB22"/>
  <c r="AO22"/>
  <c r="AG22"/>
  <c r="AB22"/>
  <c r="AA22"/>
  <c r="Z22"/>
  <c r="Y22"/>
  <c r="X22"/>
  <c r="W22"/>
  <c r="U22"/>
  <c r="T22"/>
  <c r="S22"/>
  <c r="R22"/>
  <c r="Q22"/>
  <c r="AC22" s="1"/>
  <c r="O22"/>
  <c r="N22"/>
  <c r="M22"/>
  <c r="L22"/>
  <c r="K22"/>
  <c r="E22"/>
  <c r="CC21"/>
  <c r="CA21"/>
  <c r="BT21"/>
  <c r="BQ21"/>
  <c r="BP21"/>
  <c r="BO21"/>
  <c r="BN21"/>
  <c r="BM21"/>
  <c r="BL21"/>
  <c r="BK21"/>
  <c r="BJ21"/>
  <c r="BI21"/>
  <c r="BU21" s="1"/>
  <c r="BH21"/>
  <c r="BG21"/>
  <c r="BE21"/>
  <c r="BD21"/>
  <c r="BB21"/>
  <c r="AO21"/>
  <c r="AG21"/>
  <c r="AB21"/>
  <c r="AA21"/>
  <c r="Z21"/>
  <c r="Y21"/>
  <c r="X21"/>
  <c r="W21"/>
  <c r="U21"/>
  <c r="T21"/>
  <c r="S21"/>
  <c r="R21"/>
  <c r="Q21"/>
  <c r="AC21" s="1"/>
  <c r="O21"/>
  <c r="N21"/>
  <c r="M21"/>
  <c r="L21"/>
  <c r="K21"/>
  <c r="E21"/>
  <c r="CC20"/>
  <c r="CA20"/>
  <c r="BT20"/>
  <c r="BQ20"/>
  <c r="BP20"/>
  <c r="BO20"/>
  <c r="BN20"/>
  <c r="BM20"/>
  <c r="BL20"/>
  <c r="BK20"/>
  <c r="BJ20"/>
  <c r="BI20"/>
  <c r="BU20" s="1"/>
  <c r="BH20"/>
  <c r="BG20"/>
  <c r="BE20"/>
  <c r="BD20"/>
  <c r="BB20"/>
  <c r="AO20"/>
  <c r="AG20"/>
  <c r="AB20"/>
  <c r="AA20"/>
  <c r="Z20"/>
  <c r="Y20"/>
  <c r="X20"/>
  <c r="W20"/>
  <c r="U20"/>
  <c r="T20"/>
  <c r="S20"/>
  <c r="R20"/>
  <c r="Q20"/>
  <c r="AC20" s="1"/>
  <c r="O20"/>
  <c r="N20"/>
  <c r="M20"/>
  <c r="L20"/>
  <c r="K20"/>
  <c r="E20"/>
  <c r="CC19"/>
  <c r="CA19"/>
  <c r="BT19"/>
  <c r="BQ19"/>
  <c r="BP19"/>
  <c r="BO19"/>
  <c r="BN19"/>
  <c r="BM19"/>
  <c r="BL19"/>
  <c r="BK19"/>
  <c r="BJ19"/>
  <c r="BI19"/>
  <c r="BU19" s="1"/>
  <c r="BH19"/>
  <c r="BG19"/>
  <c r="BE19"/>
  <c r="BD19"/>
  <c r="BB19"/>
  <c r="AO19"/>
  <c r="AG19"/>
  <c r="AB19"/>
  <c r="AA19"/>
  <c r="Z19"/>
  <c r="Y19"/>
  <c r="X19"/>
  <c r="W19"/>
  <c r="U19"/>
  <c r="T19"/>
  <c r="S19"/>
  <c r="R19"/>
  <c r="Q19"/>
  <c r="AC19" s="1"/>
  <c r="O19"/>
  <c r="N19"/>
  <c r="M19"/>
  <c r="L19"/>
  <c r="K19"/>
  <c r="E19"/>
  <c r="CC18"/>
  <c r="CA18"/>
  <c r="BT18"/>
  <c r="BQ18"/>
  <c r="BP18"/>
  <c r="BO18"/>
  <c r="BN18"/>
  <c r="BM18"/>
  <c r="BL18"/>
  <c r="BK18"/>
  <c r="BJ18"/>
  <c r="BI18"/>
  <c r="BU18" s="1"/>
  <c r="BH18"/>
  <c r="BG18"/>
  <c r="BE18"/>
  <c r="BD18"/>
  <c r="BB18"/>
  <c r="AO18"/>
  <c r="AG18"/>
  <c r="AB18"/>
  <c r="AA18"/>
  <c r="Z18"/>
  <c r="Y18"/>
  <c r="X18"/>
  <c r="W18"/>
  <c r="U18"/>
  <c r="T18"/>
  <c r="S18"/>
  <c r="R18"/>
  <c r="Q18"/>
  <c r="AC18" s="1"/>
  <c r="O18"/>
  <c r="N18"/>
  <c r="M18"/>
  <c r="L18"/>
  <c r="K18"/>
  <c r="E18"/>
  <c r="CC17"/>
  <c r="CA17"/>
  <c r="BT17"/>
  <c r="BQ17"/>
  <c r="BP17"/>
  <c r="BO17"/>
  <c r="BN17"/>
  <c r="BM17"/>
  <c r="BL17"/>
  <c r="BK17"/>
  <c r="BJ17"/>
  <c r="BI17"/>
  <c r="BU17" s="1"/>
  <c r="BH17"/>
  <c r="BG17"/>
  <c r="BE17"/>
  <c r="BD17"/>
  <c r="BB17"/>
  <c r="AO17"/>
  <c r="AG17"/>
  <c r="AB17"/>
  <c r="AA17"/>
  <c r="Z17"/>
  <c r="Y17"/>
  <c r="X17"/>
  <c r="W17"/>
  <c r="U17"/>
  <c r="T17"/>
  <c r="S17"/>
  <c r="R17"/>
  <c r="Q17"/>
  <c r="AC17" s="1"/>
  <c r="O17"/>
  <c r="N17"/>
  <c r="M17"/>
  <c r="L17"/>
  <c r="K17"/>
  <c r="E17"/>
  <c r="CC16"/>
  <c r="CA16"/>
  <c r="BT16"/>
  <c r="BQ16"/>
  <c r="BP16"/>
  <c r="BO16"/>
  <c r="BN16"/>
  <c r="BM16"/>
  <c r="BL16"/>
  <c r="BK16"/>
  <c r="BJ16"/>
  <c r="BI16"/>
  <c r="BU16" s="1"/>
  <c r="BH16"/>
  <c r="BG16"/>
  <c r="BE16"/>
  <c r="BD16"/>
  <c r="BB16"/>
  <c r="AO16"/>
  <c r="AG16"/>
  <c r="AB16"/>
  <c r="AA16"/>
  <c r="Z16"/>
  <c r="Y16"/>
  <c r="X16"/>
  <c r="W16"/>
  <c r="U16"/>
  <c r="T16"/>
  <c r="S16"/>
  <c r="R16"/>
  <c r="Q16"/>
  <c r="AC16" s="1"/>
  <c r="O16"/>
  <c r="N16"/>
  <c r="M16"/>
  <c r="L16"/>
  <c r="K16"/>
  <c r="E16"/>
  <c r="CC15"/>
  <c r="CA15"/>
  <c r="BT15"/>
  <c r="BQ15"/>
  <c r="BP15"/>
  <c r="BO15"/>
  <c r="BN15"/>
  <c r="BM15"/>
  <c r="BL15"/>
  <c r="BK15"/>
  <c r="BJ15"/>
  <c r="BI15"/>
  <c r="BU15" s="1"/>
  <c r="BH15"/>
  <c r="BG15"/>
  <c r="BE15"/>
  <c r="BD15"/>
  <c r="BB15"/>
  <c r="AO15"/>
  <c r="AG15"/>
  <c r="AB15"/>
  <c r="AA15"/>
  <c r="Z15"/>
  <c r="Y15"/>
  <c r="X15"/>
  <c r="W15"/>
  <c r="U15"/>
  <c r="T15"/>
  <c r="S15"/>
  <c r="R15"/>
  <c r="Q15"/>
  <c r="AC15" s="1"/>
  <c r="O15"/>
  <c r="N15"/>
  <c r="M15"/>
  <c r="L15"/>
  <c r="K15"/>
  <c r="E15"/>
  <c r="CC14"/>
  <c r="CA14"/>
  <c r="BT14"/>
  <c r="BQ14"/>
  <c r="BP14"/>
  <c r="BO14"/>
  <c r="BN14"/>
  <c r="BM14"/>
  <c r="BL14"/>
  <c r="BK14"/>
  <c r="BJ14"/>
  <c r="BI14"/>
  <c r="BU14" s="1"/>
  <c r="BH14"/>
  <c r="BG14"/>
  <c r="BE14"/>
  <c r="BD14"/>
  <c r="BB14"/>
  <c r="AO14"/>
  <c r="AG14"/>
  <c r="AB14"/>
  <c r="AA14"/>
  <c r="Z14"/>
  <c r="Y14"/>
  <c r="X14"/>
  <c r="W14"/>
  <c r="U14"/>
  <c r="T14"/>
  <c r="S14"/>
  <c r="R14"/>
  <c r="Q14"/>
  <c r="AC14" s="1"/>
  <c r="O14"/>
  <c r="N14"/>
  <c r="M14"/>
  <c r="L14"/>
  <c r="K14"/>
  <c r="E14"/>
  <c r="CC13"/>
  <c r="CA13"/>
  <c r="BT13"/>
  <c r="BQ13"/>
  <c r="BP13"/>
  <c r="BO13"/>
  <c r="BN13"/>
  <c r="BM13"/>
  <c r="BL13"/>
  <c r="BK13"/>
  <c r="BJ13"/>
  <c r="BI13"/>
  <c r="BU13" s="1"/>
  <c r="BH13"/>
  <c r="BG13"/>
  <c r="BE13"/>
  <c r="BD13"/>
  <c r="BB13"/>
  <c r="AO13"/>
  <c r="AG13"/>
  <c r="AB13"/>
  <c r="AA13"/>
  <c r="Z13"/>
  <c r="Y13"/>
  <c r="X13"/>
  <c r="W13"/>
  <c r="U13"/>
  <c r="T13"/>
  <c r="S13"/>
  <c r="R13"/>
  <c r="Q13"/>
  <c r="AC13" s="1"/>
  <c r="O13"/>
  <c r="N13"/>
  <c r="M13"/>
  <c r="L13"/>
  <c r="K13"/>
  <c r="E13"/>
  <c r="CC12"/>
  <c r="CA12"/>
  <c r="BT12"/>
  <c r="BQ12"/>
  <c r="BP12"/>
  <c r="BO12"/>
  <c r="BN12"/>
  <c r="BM12"/>
  <c r="BL12"/>
  <c r="BK12"/>
  <c r="BJ12"/>
  <c r="BI12"/>
  <c r="BU12" s="1"/>
  <c r="BH12"/>
  <c r="BG12"/>
  <c r="BE12"/>
  <c r="BD12"/>
  <c r="BC12"/>
  <c r="BB12"/>
  <c r="AO12"/>
  <c r="AG12"/>
  <c r="AB12"/>
  <c r="AA12"/>
  <c r="Z12"/>
  <c r="Y12"/>
  <c r="X12"/>
  <c r="W12"/>
  <c r="U12"/>
  <c r="T12"/>
  <c r="S12"/>
  <c r="R12"/>
  <c r="AC12" s="1"/>
  <c r="Q12"/>
  <c r="O12"/>
  <c r="N12"/>
  <c r="M12"/>
  <c r="L12"/>
  <c r="K12"/>
  <c r="E12"/>
  <c r="H12" s="1"/>
  <c r="AT12" s="1"/>
  <c r="CC11"/>
  <c r="CC10"/>
  <c r="CA10"/>
  <c r="BT10"/>
  <c r="BQ10"/>
  <c r="BP10"/>
  <c r="BO10"/>
  <c r="BN10"/>
  <c r="BM10"/>
  <c r="BL10"/>
  <c r="BK10"/>
  <c r="BJ10"/>
  <c r="BI10"/>
  <c r="BH10"/>
  <c r="BG10"/>
  <c r="BE10"/>
  <c r="BD10"/>
  <c r="BC10"/>
  <c r="BB10"/>
  <c r="AO10"/>
  <c r="AG10"/>
  <c r="AB10"/>
  <c r="AA10"/>
  <c r="Z10"/>
  <c r="Y10"/>
  <c r="X10"/>
  <c r="W10"/>
  <c r="U10"/>
  <c r="T10"/>
  <c r="S10"/>
  <c r="R10"/>
  <c r="Q10"/>
  <c r="O10"/>
  <c r="N10"/>
  <c r="M10"/>
  <c r="L10"/>
  <c r="K10"/>
  <c r="F10"/>
  <c r="E10"/>
  <c r="H10" s="1"/>
  <c r="AT10" s="1"/>
  <c r="CC9"/>
  <c r="CA9"/>
  <c r="BT9"/>
  <c r="BQ9"/>
  <c r="BP9"/>
  <c r="BO9"/>
  <c r="BN9"/>
  <c r="BM9"/>
  <c r="BL9"/>
  <c r="BK9"/>
  <c r="BJ9"/>
  <c r="BI9"/>
  <c r="BH9"/>
  <c r="BG9"/>
  <c r="BE9"/>
  <c r="BD9"/>
  <c r="BC9"/>
  <c r="BC37" s="1"/>
  <c r="BC194" s="1"/>
  <c r="BB9"/>
  <c r="AO9"/>
  <c r="AG9"/>
  <c r="AB9"/>
  <c r="AA9"/>
  <c r="Z9"/>
  <c r="Y9"/>
  <c r="X9"/>
  <c r="W9"/>
  <c r="U9"/>
  <c r="T9"/>
  <c r="S9"/>
  <c r="R9"/>
  <c r="Q9"/>
  <c r="AC9" s="1"/>
  <c r="O9"/>
  <c r="N9"/>
  <c r="M9"/>
  <c r="L9"/>
  <c r="K9"/>
  <c r="E9"/>
  <c r="AC3"/>
  <c r="P2"/>
  <c r="O2"/>
  <c r="N2"/>
  <c r="E2"/>
  <c r="AC10" l="1"/>
  <c r="AH10"/>
  <c r="BU10"/>
  <c r="F12"/>
  <c r="AC33"/>
  <c r="AH33"/>
  <c r="AU33"/>
  <c r="BU57"/>
  <c r="AC58"/>
  <c r="P59"/>
  <c r="AH59"/>
  <c r="BU59"/>
  <c r="AC60"/>
  <c r="F61"/>
  <c r="AR61" s="1"/>
  <c r="K110"/>
  <c r="K196" s="1"/>
  <c r="M110"/>
  <c r="M196" s="1"/>
  <c r="O110"/>
  <c r="O196" s="1"/>
  <c r="R110"/>
  <c r="R196" s="1"/>
  <c r="T110"/>
  <c r="T196" s="1"/>
  <c r="W110"/>
  <c r="W196" s="1"/>
  <c r="Y110"/>
  <c r="Y196" s="1"/>
  <c r="AA110"/>
  <c r="AA196" s="1"/>
  <c r="AH83"/>
  <c r="AC85"/>
  <c r="AH85"/>
  <c r="BU85"/>
  <c r="AC86"/>
  <c r="P88"/>
  <c r="AC90"/>
  <c r="P91"/>
  <c r="BU91"/>
  <c r="AC92"/>
  <c r="P93"/>
  <c r="BU93"/>
  <c r="AC94"/>
  <c r="P95"/>
  <c r="BU95"/>
  <c r="AC96"/>
  <c r="P97"/>
  <c r="AH97"/>
  <c r="BU97"/>
  <c r="AC98"/>
  <c r="P99"/>
  <c r="AH99"/>
  <c r="BU99"/>
  <c r="F100"/>
  <c r="AC103"/>
  <c r="AH103"/>
  <c r="AU103"/>
  <c r="BU104"/>
  <c r="P105"/>
  <c r="P106"/>
  <c r="BU106"/>
  <c r="AH107"/>
  <c r="AC108"/>
  <c r="AH108"/>
  <c r="AU108"/>
  <c r="AC119"/>
  <c r="BU119"/>
  <c r="AC120"/>
  <c r="F121"/>
  <c r="AH12"/>
  <c r="AH61"/>
  <c r="AH100"/>
  <c r="H24"/>
  <c r="AT24" s="1"/>
  <c r="H28"/>
  <c r="AT28" s="1"/>
  <c r="BA28"/>
  <c r="H30"/>
  <c r="AT30" s="1"/>
  <c r="BA30"/>
  <c r="H34"/>
  <c r="AT34" s="1"/>
  <c r="BA34"/>
  <c r="H36"/>
  <c r="AT36" s="1"/>
  <c r="BA36"/>
  <c r="H46"/>
  <c r="AT46" s="1"/>
  <c r="L75"/>
  <c r="L195" s="1"/>
  <c r="N75"/>
  <c r="N195" s="1"/>
  <c r="BA46"/>
  <c r="H48"/>
  <c r="AT48" s="1"/>
  <c r="BA48"/>
  <c r="H51"/>
  <c r="AT51" s="1"/>
  <c r="BA51"/>
  <c r="H53"/>
  <c r="AT53" s="1"/>
  <c r="H55"/>
  <c r="AT55" s="1"/>
  <c r="H62"/>
  <c r="AT62" s="1"/>
  <c r="H88"/>
  <c r="AT88" s="1"/>
  <c r="BA88"/>
  <c r="H98"/>
  <c r="AT98" s="1"/>
  <c r="H101"/>
  <c r="AT101" s="1"/>
  <c r="H102"/>
  <c r="AT102" s="1"/>
  <c r="BA102"/>
  <c r="H104"/>
  <c r="AT104" s="1"/>
  <c r="BA104"/>
  <c r="F105"/>
  <c r="AC105"/>
  <c r="AH105"/>
  <c r="AU105"/>
  <c r="G106"/>
  <c r="AS106" s="1"/>
  <c r="AC106"/>
  <c r="G107"/>
  <c r="AS107" s="1"/>
  <c r="AC107"/>
  <c r="H108"/>
  <c r="AT108" s="1"/>
  <c r="P108"/>
  <c r="BU108"/>
  <c r="AC109"/>
  <c r="F118"/>
  <c r="AR118" s="1"/>
  <c r="AH118"/>
  <c r="AU118"/>
  <c r="P119"/>
  <c r="P120"/>
  <c r="BU120"/>
  <c r="P121"/>
  <c r="P122"/>
  <c r="AC122"/>
  <c r="P9"/>
  <c r="BU9"/>
  <c r="P10"/>
  <c r="P12"/>
  <c r="P13"/>
  <c r="P14"/>
  <c r="P15"/>
  <c r="AH15"/>
  <c r="P16"/>
  <c r="P17"/>
  <c r="P18"/>
  <c r="P19"/>
  <c r="P20"/>
  <c r="P21"/>
  <c r="P22"/>
  <c r="P23"/>
  <c r="F24"/>
  <c r="AR24" s="1"/>
  <c r="AH24"/>
  <c r="AC25"/>
  <c r="BU25"/>
  <c r="AC26"/>
  <c r="CJ27"/>
  <c r="CL27" s="1"/>
  <c r="AC27"/>
  <c r="F28"/>
  <c r="AC28"/>
  <c r="AH28"/>
  <c r="BU28"/>
  <c r="AC29"/>
  <c r="F30"/>
  <c r="AC30"/>
  <c r="AH30"/>
  <c r="AC31"/>
  <c r="BU31"/>
  <c r="H33"/>
  <c r="AT33" s="1"/>
  <c r="P33"/>
  <c r="F34"/>
  <c r="AC34"/>
  <c r="AH34"/>
  <c r="P35"/>
  <c r="F36"/>
  <c r="AC36"/>
  <c r="AH36"/>
  <c r="F46"/>
  <c r="AR46" s="1"/>
  <c r="K75"/>
  <c r="K195" s="1"/>
  <c r="M75"/>
  <c r="M195" s="1"/>
  <c r="O75"/>
  <c r="O195" s="1"/>
  <c r="R75"/>
  <c r="R195" s="1"/>
  <c r="T75"/>
  <c r="T195" s="1"/>
  <c r="W75"/>
  <c r="W195" s="1"/>
  <c r="Y75"/>
  <c r="Y195" s="1"/>
  <c r="AA75"/>
  <c r="AA195" s="1"/>
  <c r="AH46"/>
  <c r="AU46"/>
  <c r="BB75"/>
  <c r="BB195" s="1"/>
  <c r="BD75"/>
  <c r="BD195" s="1"/>
  <c r="BG75"/>
  <c r="BG195" s="1"/>
  <c r="BI75"/>
  <c r="BI195" s="1"/>
  <c r="BK75"/>
  <c r="BK195" s="1"/>
  <c r="BM75"/>
  <c r="BM195" s="1"/>
  <c r="BO75"/>
  <c r="BO195" s="1"/>
  <c r="BQ75"/>
  <c r="BQ195" s="1"/>
  <c r="AC47"/>
  <c r="F48"/>
  <c r="AC48"/>
  <c r="AH48"/>
  <c r="BU48"/>
  <c r="P50"/>
  <c r="F51"/>
  <c r="AC51"/>
  <c r="AH51"/>
  <c r="P52"/>
  <c r="F53"/>
  <c r="AC53"/>
  <c r="AH53"/>
  <c r="P54"/>
  <c r="F55"/>
  <c r="AC55"/>
  <c r="AH55"/>
  <c r="P56"/>
  <c r="BU56"/>
  <c r="E57"/>
  <c r="AZ57" s="1"/>
  <c r="AC57"/>
  <c r="P58"/>
  <c r="P57" s="1"/>
  <c r="BU58"/>
  <c r="AC59"/>
  <c r="P60"/>
  <c r="AH60"/>
  <c r="BU60"/>
  <c r="H61"/>
  <c r="AT61" s="1"/>
  <c r="AC61"/>
  <c r="F62"/>
  <c r="AR62" s="1"/>
  <c r="AH62"/>
  <c r="AC64"/>
  <c r="P65"/>
  <c r="BU65"/>
  <c r="AC66"/>
  <c r="P67"/>
  <c r="P68"/>
  <c r="BU68"/>
  <c r="AC69"/>
  <c r="P70"/>
  <c r="BU70"/>
  <c r="AC71"/>
  <c r="P72"/>
  <c r="BU72"/>
  <c r="AC73"/>
  <c r="P74"/>
  <c r="BU74"/>
  <c r="E110"/>
  <c r="H83"/>
  <c r="AT83" s="1"/>
  <c r="L110"/>
  <c r="L196" s="1"/>
  <c r="N110"/>
  <c r="N196" s="1"/>
  <c r="Q110"/>
  <c r="Q196" s="1"/>
  <c r="S110"/>
  <c r="S196" s="1"/>
  <c r="U110"/>
  <c r="U196" s="1"/>
  <c r="X110"/>
  <c r="X196" s="1"/>
  <c r="Z110"/>
  <c r="Z196" s="1"/>
  <c r="AB110"/>
  <c r="AB196" s="1"/>
  <c r="AO110"/>
  <c r="AO196" s="1"/>
  <c r="BA83"/>
  <c r="BC110"/>
  <c r="BC196" s="1"/>
  <c r="BC201" s="1"/>
  <c r="BE110"/>
  <c r="BE196" s="1"/>
  <c r="BH110"/>
  <c r="BH196" s="1"/>
  <c r="BJ110"/>
  <c r="BJ196" s="1"/>
  <c r="BL110"/>
  <c r="BL196" s="1"/>
  <c r="BN110"/>
  <c r="BN196" s="1"/>
  <c r="BP110"/>
  <c r="BP196" s="1"/>
  <c r="BT110"/>
  <c r="BT196" s="1"/>
  <c r="P84"/>
  <c r="BU84"/>
  <c r="P85"/>
  <c r="P86"/>
  <c r="BU86"/>
  <c r="F88"/>
  <c r="AC88"/>
  <c r="AH88"/>
  <c r="BU88"/>
  <c r="P90"/>
  <c r="BU90"/>
  <c r="AC91"/>
  <c r="P92"/>
  <c r="BU92"/>
  <c r="AC93"/>
  <c r="P94"/>
  <c r="BU94"/>
  <c r="AC95"/>
  <c r="P96"/>
  <c r="BU96"/>
  <c r="AC97"/>
  <c r="F98"/>
  <c r="AR98" s="1"/>
  <c r="P98"/>
  <c r="AH98"/>
  <c r="BU98"/>
  <c r="CJ99"/>
  <c r="CL99" s="1"/>
  <c r="AC99"/>
  <c r="AC100"/>
  <c r="P101"/>
  <c r="AH101"/>
  <c r="BU101"/>
  <c r="F102"/>
  <c r="AC102"/>
  <c r="AH102"/>
  <c r="AU102"/>
  <c r="BU102"/>
  <c r="H103"/>
  <c r="AT103" s="1"/>
  <c r="P103"/>
  <c r="BA103"/>
  <c r="F104"/>
  <c r="AC104"/>
  <c r="AH104"/>
  <c r="AU104"/>
  <c r="AF106"/>
  <c r="AF107"/>
  <c r="H118"/>
  <c r="AT118" s="1"/>
  <c r="BA118"/>
  <c r="AH119"/>
  <c r="CJ120"/>
  <c r="CL120" s="1"/>
  <c r="AH121"/>
  <c r="AH122"/>
  <c r="BX24"/>
  <c r="CJ9"/>
  <c r="CL9" s="1"/>
  <c r="E183"/>
  <c r="AR183" s="1"/>
  <c r="E144"/>
  <c r="AR144" s="1"/>
  <c r="E112"/>
  <c r="AR112" s="1"/>
  <c r="E77"/>
  <c r="AR77" s="1"/>
  <c r="E40"/>
  <c r="AR40" s="1"/>
  <c r="O183"/>
  <c r="AY183" s="1"/>
  <c r="O144"/>
  <c r="AY144" s="1"/>
  <c r="O112"/>
  <c r="AY112" s="1"/>
  <c r="O77"/>
  <c r="AY77" s="1"/>
  <c r="O40"/>
  <c r="AY40" s="1"/>
  <c r="CJ25"/>
  <c r="CL25" s="1"/>
  <c r="BA25"/>
  <c r="AU25"/>
  <c r="AY32"/>
  <c r="AL32"/>
  <c r="AM32"/>
  <c r="AX32" s="1"/>
  <c r="BX62"/>
  <c r="AR2"/>
  <c r="AY2"/>
  <c r="F9"/>
  <c r="AR9" s="1"/>
  <c r="H9"/>
  <c r="AT9" s="1"/>
  <c r="AU9"/>
  <c r="BA9"/>
  <c r="G10"/>
  <c r="AS10" s="1"/>
  <c r="I10"/>
  <c r="AF10"/>
  <c r="AJ10" s="1"/>
  <c r="AK10" s="1"/>
  <c r="AR10"/>
  <c r="AV10"/>
  <c r="AZ10"/>
  <c r="CJ10"/>
  <c r="CL10" s="1"/>
  <c r="G12"/>
  <c r="AS12" s="1"/>
  <c r="I12"/>
  <c r="AF12"/>
  <c r="AJ12" s="1"/>
  <c r="AK12" s="1"/>
  <c r="AR12"/>
  <c r="AV12"/>
  <c r="AZ12"/>
  <c r="CJ12"/>
  <c r="CL12" s="1"/>
  <c r="F13"/>
  <c r="AR13" s="1"/>
  <c r="H13"/>
  <c r="AT13" s="1"/>
  <c r="AU13"/>
  <c r="BA13"/>
  <c r="CJ13"/>
  <c r="CL13" s="1"/>
  <c r="F14"/>
  <c r="AR14" s="1"/>
  <c r="H14"/>
  <c r="AT14" s="1"/>
  <c r="AU14"/>
  <c r="BA14"/>
  <c r="CJ14"/>
  <c r="CL14" s="1"/>
  <c r="F15"/>
  <c r="AR15" s="1"/>
  <c r="H15"/>
  <c r="AT15" s="1"/>
  <c r="AU15"/>
  <c r="BA15"/>
  <c r="CJ15"/>
  <c r="CL15" s="1"/>
  <c r="F16"/>
  <c r="AR16" s="1"/>
  <c r="H16"/>
  <c r="AT16" s="1"/>
  <c r="AU16"/>
  <c r="BA16"/>
  <c r="CJ16"/>
  <c r="CL16" s="1"/>
  <c r="F17"/>
  <c r="AR17" s="1"/>
  <c r="H17"/>
  <c r="AT17" s="1"/>
  <c r="AU17"/>
  <c r="BA17"/>
  <c r="CJ17"/>
  <c r="CL17" s="1"/>
  <c r="F18"/>
  <c r="AR18" s="1"/>
  <c r="H18"/>
  <c r="AT18" s="1"/>
  <c r="AU18"/>
  <c r="BA18"/>
  <c r="CJ18"/>
  <c r="CL18" s="1"/>
  <c r="F19"/>
  <c r="AR19" s="1"/>
  <c r="H19"/>
  <c r="AT19" s="1"/>
  <c r="AU19"/>
  <c r="BA19"/>
  <c r="CJ19"/>
  <c r="CL19" s="1"/>
  <c r="F20"/>
  <c r="AR20" s="1"/>
  <c r="H20"/>
  <c r="AT20" s="1"/>
  <c r="AU20"/>
  <c r="BA20"/>
  <c r="CJ20"/>
  <c r="CL20" s="1"/>
  <c r="F21"/>
  <c r="AR21" s="1"/>
  <c r="H21"/>
  <c r="AT21" s="1"/>
  <c r="AU21"/>
  <c r="BA21"/>
  <c r="CJ21"/>
  <c r="CL21" s="1"/>
  <c r="F22"/>
  <c r="AR22" s="1"/>
  <c r="H22"/>
  <c r="AT22" s="1"/>
  <c r="AU22"/>
  <c r="BA22"/>
  <c r="CJ22"/>
  <c r="CL22" s="1"/>
  <c r="F23"/>
  <c r="AR23" s="1"/>
  <c r="H23"/>
  <c r="AT23" s="1"/>
  <c r="AU23"/>
  <c r="BA23"/>
  <c r="CJ23"/>
  <c r="CL23" s="1"/>
  <c r="AU24"/>
  <c r="BA24"/>
  <c r="G25"/>
  <c r="AS25" s="1"/>
  <c r="I25"/>
  <c r="AF25"/>
  <c r="AH25"/>
  <c r="G26"/>
  <c r="AS26" s="1"/>
  <c r="AF26"/>
  <c r="AH26"/>
  <c r="AK67"/>
  <c r="N144"/>
  <c r="AX144" s="1"/>
  <c r="N112"/>
  <c r="AX112" s="1"/>
  <c r="N183"/>
  <c r="AX183" s="1"/>
  <c r="N77"/>
  <c r="AX77" s="1"/>
  <c r="N40"/>
  <c r="AX40" s="1"/>
  <c r="P144"/>
  <c r="AZ144" s="1"/>
  <c r="P112"/>
  <c r="AZ112" s="1"/>
  <c r="P183"/>
  <c r="AZ183" s="1"/>
  <c r="P77"/>
  <c r="AZ77" s="1"/>
  <c r="P40"/>
  <c r="AZ40" s="1"/>
  <c r="CJ26"/>
  <c r="CL26" s="1"/>
  <c r="BA26"/>
  <c r="AU26"/>
  <c r="H26"/>
  <c r="AT26" s="1"/>
  <c r="F26"/>
  <c r="AR26" s="1"/>
  <c r="BX27"/>
  <c r="AX2"/>
  <c r="AZ2"/>
  <c r="G9"/>
  <c r="AS9" s="1"/>
  <c r="I9"/>
  <c r="AF9"/>
  <c r="AH9"/>
  <c r="AV9"/>
  <c r="AZ9"/>
  <c r="AU10"/>
  <c r="BA10"/>
  <c r="AU12"/>
  <c r="BA12"/>
  <c r="G13"/>
  <c r="AS13" s="1"/>
  <c r="I13"/>
  <c r="AF13"/>
  <c r="AH13"/>
  <c r="AV13"/>
  <c r="AZ13"/>
  <c r="G14"/>
  <c r="AS14" s="1"/>
  <c r="I14"/>
  <c r="AF14"/>
  <c r="AH14"/>
  <c r="AV14"/>
  <c r="AZ14"/>
  <c r="G15"/>
  <c r="AS15" s="1"/>
  <c r="I15"/>
  <c r="AF15"/>
  <c r="AJ15" s="1"/>
  <c r="AK15" s="1"/>
  <c r="AV15"/>
  <c r="AZ15"/>
  <c r="G16"/>
  <c r="AS16" s="1"/>
  <c r="I16"/>
  <c r="AF16"/>
  <c r="AH16"/>
  <c r="AV16"/>
  <c r="AZ16"/>
  <c r="G17"/>
  <c r="AS17" s="1"/>
  <c r="I17"/>
  <c r="AF17"/>
  <c r="AH17"/>
  <c r="AV17"/>
  <c r="AZ17"/>
  <c r="G18"/>
  <c r="AS18" s="1"/>
  <c r="I18"/>
  <c r="AF18"/>
  <c r="AH18"/>
  <c r="AV18"/>
  <c r="AZ18"/>
  <c r="G19"/>
  <c r="AS19" s="1"/>
  <c r="I19"/>
  <c r="AF19"/>
  <c r="AH19"/>
  <c r="AV19"/>
  <c r="AZ19"/>
  <c r="G20"/>
  <c r="AS20" s="1"/>
  <c r="I20"/>
  <c r="AF20"/>
  <c r="AH20"/>
  <c r="AV20"/>
  <c r="AZ20"/>
  <c r="G21"/>
  <c r="AS21" s="1"/>
  <c r="I21"/>
  <c r="AF21"/>
  <c r="AH21"/>
  <c r="AV21"/>
  <c r="AZ21"/>
  <c r="G22"/>
  <c r="AS22" s="1"/>
  <c r="I22"/>
  <c r="AF22"/>
  <c r="AH22"/>
  <c r="AV22"/>
  <c r="AZ22"/>
  <c r="G23"/>
  <c r="AS23" s="1"/>
  <c r="I23"/>
  <c r="AF23"/>
  <c r="AH23"/>
  <c r="AV23"/>
  <c r="AZ23"/>
  <c r="G24"/>
  <c r="AS24" s="1"/>
  <c r="I24"/>
  <c r="AF24"/>
  <c r="AJ24" s="1"/>
  <c r="AK24" s="1"/>
  <c r="AV24"/>
  <c r="AZ24"/>
  <c r="F25"/>
  <c r="AR25" s="1"/>
  <c r="H25"/>
  <c r="AT25" s="1"/>
  <c r="AV25"/>
  <c r="AZ25"/>
  <c r="I26"/>
  <c r="AV26"/>
  <c r="AZ26"/>
  <c r="BU26"/>
  <c r="CJ29"/>
  <c r="CL29" s="1"/>
  <c r="CJ47"/>
  <c r="CL47" s="1"/>
  <c r="BA68"/>
  <c r="AU68"/>
  <c r="F27"/>
  <c r="AR27" s="1"/>
  <c r="H27"/>
  <c r="AT27" s="1"/>
  <c r="AU27"/>
  <c r="BA27"/>
  <c r="G28"/>
  <c r="AS28" s="1"/>
  <c r="I28"/>
  <c r="AF28"/>
  <c r="AJ28" s="1"/>
  <c r="AK28" s="1"/>
  <c r="AR28"/>
  <c r="AV28"/>
  <c r="AZ28"/>
  <c r="CJ28"/>
  <c r="CL28" s="1"/>
  <c r="F29"/>
  <c r="AR29" s="1"/>
  <c r="H29"/>
  <c r="AT29" s="1"/>
  <c r="AU29"/>
  <c r="BA29"/>
  <c r="G30"/>
  <c r="AS30" s="1"/>
  <c r="I30"/>
  <c r="AF30"/>
  <c r="AJ30" s="1"/>
  <c r="AK30" s="1"/>
  <c r="AR30"/>
  <c r="AV30"/>
  <c r="AZ30"/>
  <c r="CJ30"/>
  <c r="CL30" s="1"/>
  <c r="F31"/>
  <c r="AR31" s="1"/>
  <c r="H31"/>
  <c r="AT31" s="1"/>
  <c r="AU31"/>
  <c r="BA31"/>
  <c r="CJ31"/>
  <c r="CL31" s="1"/>
  <c r="AR32"/>
  <c r="G33"/>
  <c r="AS33" s="1"/>
  <c r="I33"/>
  <c r="AF33"/>
  <c r="AJ33" s="1"/>
  <c r="AK33" s="1"/>
  <c r="AR33"/>
  <c r="AV33"/>
  <c r="AZ33"/>
  <c r="G34"/>
  <c r="AS34" s="1"/>
  <c r="I34"/>
  <c r="AF34"/>
  <c r="AJ34" s="1"/>
  <c r="AK34" s="1"/>
  <c r="AR34"/>
  <c r="AV34"/>
  <c r="AZ34"/>
  <c r="F35"/>
  <c r="AR35" s="1"/>
  <c r="H35"/>
  <c r="AT35" s="1"/>
  <c r="AU35"/>
  <c r="BA35"/>
  <c r="G36"/>
  <c r="AS36" s="1"/>
  <c r="I36"/>
  <c r="AF36"/>
  <c r="AJ36" s="1"/>
  <c r="AK36" s="1"/>
  <c r="AR36"/>
  <c r="AV36"/>
  <c r="AZ36"/>
  <c r="G46"/>
  <c r="I46"/>
  <c r="AF46"/>
  <c r="AV46"/>
  <c r="AZ46"/>
  <c r="BU46"/>
  <c r="BU75" s="1"/>
  <c r="BU195" s="1"/>
  <c r="F47"/>
  <c r="AR47" s="1"/>
  <c r="H47"/>
  <c r="AT47" s="1"/>
  <c r="AU47"/>
  <c r="BA47"/>
  <c r="G48"/>
  <c r="AS48" s="1"/>
  <c r="I48"/>
  <c r="AF48"/>
  <c r="AJ48" s="1"/>
  <c r="AK48" s="1"/>
  <c r="AR48"/>
  <c r="AV48"/>
  <c r="AZ48"/>
  <c r="F50"/>
  <c r="AR50" s="1"/>
  <c r="H50"/>
  <c r="AT50" s="1"/>
  <c r="AU50"/>
  <c r="BA50"/>
  <c r="G51"/>
  <c r="AS51" s="1"/>
  <c r="I51"/>
  <c r="AF51"/>
  <c r="AJ51" s="1"/>
  <c r="AK51" s="1"/>
  <c r="AR51"/>
  <c r="AV51"/>
  <c r="AZ51"/>
  <c r="F52"/>
  <c r="AR52" s="1"/>
  <c r="H52"/>
  <c r="AT52" s="1"/>
  <c r="AU52"/>
  <c r="BA52"/>
  <c r="G53"/>
  <c r="AS53" s="1"/>
  <c r="I53"/>
  <c r="AF53"/>
  <c r="AJ53" s="1"/>
  <c r="AK53" s="1"/>
  <c r="AR53"/>
  <c r="AV53"/>
  <c r="AZ53"/>
  <c r="F54"/>
  <c r="AR54" s="1"/>
  <c r="H54"/>
  <c r="AT54" s="1"/>
  <c r="AU54"/>
  <c r="BA54"/>
  <c r="G55"/>
  <c r="AS55" s="1"/>
  <c r="I55"/>
  <c r="AF55"/>
  <c r="AJ55" s="1"/>
  <c r="AK55" s="1"/>
  <c r="AR55"/>
  <c r="AV55"/>
  <c r="AZ55"/>
  <c r="F56"/>
  <c r="AR56" s="1"/>
  <c r="H56"/>
  <c r="AT56" s="1"/>
  <c r="AU56"/>
  <c r="BA56"/>
  <c r="F57"/>
  <c r="AR57" s="1"/>
  <c r="H57"/>
  <c r="AT57" s="1"/>
  <c r="AU57"/>
  <c r="BA57"/>
  <c r="F58"/>
  <c r="AR58" s="1"/>
  <c r="H58"/>
  <c r="AT58" s="1"/>
  <c r="AU58"/>
  <c r="BA58"/>
  <c r="F59"/>
  <c r="AR59" s="1"/>
  <c r="H59"/>
  <c r="AT59" s="1"/>
  <c r="AU59"/>
  <c r="BA59"/>
  <c r="F60"/>
  <c r="AR60" s="1"/>
  <c r="H60"/>
  <c r="AT60" s="1"/>
  <c r="AU60"/>
  <c r="BA60"/>
  <c r="AU61"/>
  <c r="BA61"/>
  <c r="AU62"/>
  <c r="BA62"/>
  <c r="G64"/>
  <c r="AS64" s="1"/>
  <c r="I64"/>
  <c r="AF64"/>
  <c r="AH64"/>
  <c r="AV64"/>
  <c r="AZ64"/>
  <c r="G65"/>
  <c r="AS65" s="1"/>
  <c r="I65"/>
  <c r="AF65"/>
  <c r="AH65"/>
  <c r="AV65"/>
  <c r="AZ65"/>
  <c r="G66"/>
  <c r="AS66" s="1"/>
  <c r="I66"/>
  <c r="AF66"/>
  <c r="AH66"/>
  <c r="AV66"/>
  <c r="AZ66"/>
  <c r="G67"/>
  <c r="AS67" s="1"/>
  <c r="I67"/>
  <c r="AV67"/>
  <c r="AZ67"/>
  <c r="G68"/>
  <c r="AS68" s="1"/>
  <c r="I68"/>
  <c r="AV68"/>
  <c r="AZ68"/>
  <c r="CJ84"/>
  <c r="CL84" s="1"/>
  <c r="G27"/>
  <c r="AS27" s="1"/>
  <c r="I27"/>
  <c r="AF27"/>
  <c r="AH27"/>
  <c r="AV27"/>
  <c r="AZ27"/>
  <c r="G29"/>
  <c r="AS29" s="1"/>
  <c r="I29"/>
  <c r="AF29"/>
  <c r="AH29"/>
  <c r="AV29"/>
  <c r="AZ29"/>
  <c r="G31"/>
  <c r="AS31" s="1"/>
  <c r="I31"/>
  <c r="AF31"/>
  <c r="AH31"/>
  <c r="AV31"/>
  <c r="AZ31"/>
  <c r="G35"/>
  <c r="AS35" s="1"/>
  <c r="I35"/>
  <c r="AF35"/>
  <c r="AH35"/>
  <c r="AV35"/>
  <c r="AZ35"/>
  <c r="J46"/>
  <c r="P46"/>
  <c r="P75" s="1"/>
  <c r="P195" s="1"/>
  <c r="AC46"/>
  <c r="AC75" s="1"/>
  <c r="AC195" s="1"/>
  <c r="G47"/>
  <c r="AS47" s="1"/>
  <c r="I47"/>
  <c r="AF47"/>
  <c r="AH47"/>
  <c r="AV47"/>
  <c r="AZ47"/>
  <c r="G50"/>
  <c r="AS50" s="1"/>
  <c r="I50"/>
  <c r="AF50"/>
  <c r="AH50"/>
  <c r="AV50"/>
  <c r="AZ50"/>
  <c r="G52"/>
  <c r="AS52" s="1"/>
  <c r="I52"/>
  <c r="AF52"/>
  <c r="AH52"/>
  <c r="AV52"/>
  <c r="AZ52"/>
  <c r="AU53"/>
  <c r="G54"/>
  <c r="AS54" s="1"/>
  <c r="I54"/>
  <c r="AF54"/>
  <c r="AH54"/>
  <c r="AJ54" s="1"/>
  <c r="AK54" s="1"/>
  <c r="AV54"/>
  <c r="AZ54"/>
  <c r="AU55"/>
  <c r="G56"/>
  <c r="AS56" s="1"/>
  <c r="I56"/>
  <c r="AF56"/>
  <c r="AH56"/>
  <c r="AV56"/>
  <c r="G57"/>
  <c r="AS57" s="1"/>
  <c r="I57"/>
  <c r="AF57"/>
  <c r="AH57"/>
  <c r="AJ57" s="1"/>
  <c r="AK57" s="1"/>
  <c r="AV57"/>
  <c r="G58"/>
  <c r="AS58" s="1"/>
  <c r="I58"/>
  <c r="AF58"/>
  <c r="AH58"/>
  <c r="AV58"/>
  <c r="G59"/>
  <c r="AS59" s="1"/>
  <c r="I59"/>
  <c r="AF59"/>
  <c r="AJ59" s="1"/>
  <c r="AK59" s="1"/>
  <c r="AV59"/>
  <c r="G60"/>
  <c r="AS60" s="1"/>
  <c r="I60"/>
  <c r="AF60"/>
  <c r="AJ60" s="1"/>
  <c r="AK60" s="1"/>
  <c r="AV60"/>
  <c r="G61"/>
  <c r="AS61" s="1"/>
  <c r="I61"/>
  <c r="AF61"/>
  <c r="AJ61" s="1"/>
  <c r="AK61" s="1"/>
  <c r="AV61"/>
  <c r="G62"/>
  <c r="AS62" s="1"/>
  <c r="I62"/>
  <c r="AF62"/>
  <c r="AJ62" s="1"/>
  <c r="AK62" s="1"/>
  <c r="AV62"/>
  <c r="AZ62"/>
  <c r="F64"/>
  <c r="AR64" s="1"/>
  <c r="H64"/>
  <c r="AT64" s="1"/>
  <c r="AU64"/>
  <c r="BA64"/>
  <c r="F65"/>
  <c r="AR65" s="1"/>
  <c r="H65"/>
  <c r="AT65" s="1"/>
  <c r="J65"/>
  <c r="AU65"/>
  <c r="BA65"/>
  <c r="F66"/>
  <c r="AR66" s="1"/>
  <c r="H66"/>
  <c r="AT66" s="1"/>
  <c r="AU66"/>
  <c r="BA66"/>
  <c r="F67"/>
  <c r="AR67" s="1"/>
  <c r="H67"/>
  <c r="AT67" s="1"/>
  <c r="AU67"/>
  <c r="BA67"/>
  <c r="F68"/>
  <c r="AR68" s="1"/>
  <c r="H68"/>
  <c r="AT68" s="1"/>
  <c r="AF68"/>
  <c r="AH68"/>
  <c r="E196"/>
  <c r="BA105"/>
  <c r="BA106"/>
  <c r="AU106"/>
  <c r="H106"/>
  <c r="AT106" s="1"/>
  <c r="F106"/>
  <c r="AR106" s="1"/>
  <c r="BA107"/>
  <c r="AU107"/>
  <c r="H107"/>
  <c r="AT107" s="1"/>
  <c r="F107"/>
  <c r="AR107" s="1"/>
  <c r="F69"/>
  <c r="AR69" s="1"/>
  <c r="H69"/>
  <c r="AT69" s="1"/>
  <c r="AU69"/>
  <c r="BA69"/>
  <c r="F70"/>
  <c r="AR70" s="1"/>
  <c r="H70"/>
  <c r="AT70" s="1"/>
  <c r="AU70"/>
  <c r="BA70"/>
  <c r="F71"/>
  <c r="AR71" s="1"/>
  <c r="H71"/>
  <c r="AT71" s="1"/>
  <c r="AU71"/>
  <c r="BA71"/>
  <c r="F72"/>
  <c r="AR72" s="1"/>
  <c r="H72"/>
  <c r="AT72" s="1"/>
  <c r="AU72"/>
  <c r="BA72"/>
  <c r="F73"/>
  <c r="AR73" s="1"/>
  <c r="H73"/>
  <c r="AT73" s="1"/>
  <c r="AU73"/>
  <c r="BA73"/>
  <c r="F74"/>
  <c r="AR74" s="1"/>
  <c r="H74"/>
  <c r="AT74" s="1"/>
  <c r="AU74"/>
  <c r="BA74"/>
  <c r="G83"/>
  <c r="I83"/>
  <c r="AF83"/>
  <c r="AV83"/>
  <c r="AZ83"/>
  <c r="BU83"/>
  <c r="BU110" s="1"/>
  <c r="BU196" s="1"/>
  <c r="F84"/>
  <c r="AR84" s="1"/>
  <c r="H84"/>
  <c r="AT84" s="1"/>
  <c r="AU84"/>
  <c r="BA84"/>
  <c r="G85"/>
  <c r="AS85" s="1"/>
  <c r="I85"/>
  <c r="AF85"/>
  <c r="AJ85" s="1"/>
  <c r="AK85" s="1"/>
  <c r="AR85"/>
  <c r="AV85"/>
  <c r="AZ85"/>
  <c r="CJ85"/>
  <c r="CL85" s="1"/>
  <c r="F86"/>
  <c r="AR86" s="1"/>
  <c r="H86"/>
  <c r="AT86" s="1"/>
  <c r="AU86"/>
  <c r="BA86"/>
  <c r="CJ86"/>
  <c r="CL86" s="1"/>
  <c r="G88"/>
  <c r="AS88" s="1"/>
  <c r="I88"/>
  <c r="AF88"/>
  <c r="AJ88" s="1"/>
  <c r="AK88" s="1"/>
  <c r="AR88"/>
  <c r="AV88"/>
  <c r="AZ88"/>
  <c r="F90"/>
  <c r="AR90" s="1"/>
  <c r="H90"/>
  <c r="AT90" s="1"/>
  <c r="AU90"/>
  <c r="BA90"/>
  <c r="F91"/>
  <c r="AR91" s="1"/>
  <c r="H91"/>
  <c r="AT91" s="1"/>
  <c r="AU91"/>
  <c r="BA91"/>
  <c r="F92"/>
  <c r="AR92" s="1"/>
  <c r="H92"/>
  <c r="AT92" s="1"/>
  <c r="AU92"/>
  <c r="BA92"/>
  <c r="F93"/>
  <c r="AR93" s="1"/>
  <c r="H93"/>
  <c r="AT93" s="1"/>
  <c r="AU93"/>
  <c r="BA93"/>
  <c r="F94"/>
  <c r="AR94" s="1"/>
  <c r="H94"/>
  <c r="AT94" s="1"/>
  <c r="AU94"/>
  <c r="BA94"/>
  <c r="F95"/>
  <c r="AR95" s="1"/>
  <c r="H95"/>
  <c r="AT95" s="1"/>
  <c r="AU95"/>
  <c r="BA95"/>
  <c r="F96"/>
  <c r="AR96" s="1"/>
  <c r="H96"/>
  <c r="AT96" s="1"/>
  <c r="AU96"/>
  <c r="BA96"/>
  <c r="F97"/>
  <c r="AR97" s="1"/>
  <c r="H97"/>
  <c r="AT97" s="1"/>
  <c r="AU97"/>
  <c r="BA97"/>
  <c r="AU98"/>
  <c r="BA98"/>
  <c r="F99"/>
  <c r="AR99" s="1"/>
  <c r="H99"/>
  <c r="AT99" s="1"/>
  <c r="AU99"/>
  <c r="BA99"/>
  <c r="G100"/>
  <c r="AS100" s="1"/>
  <c r="I100"/>
  <c r="AF100"/>
  <c r="AJ100" s="1"/>
  <c r="AK100" s="1"/>
  <c r="AR100"/>
  <c r="AV100"/>
  <c r="AZ100"/>
  <c r="G101"/>
  <c r="AS101" s="1"/>
  <c r="I101"/>
  <c r="AF101"/>
  <c r="AJ101" s="1"/>
  <c r="AK101" s="1"/>
  <c r="AR101"/>
  <c r="AV101"/>
  <c r="AZ101"/>
  <c r="CJ101"/>
  <c r="G102"/>
  <c r="AS102" s="1"/>
  <c r="I102"/>
  <c r="AF102"/>
  <c r="AJ102" s="1"/>
  <c r="AK102" s="1"/>
  <c r="AR102"/>
  <c r="AV102"/>
  <c r="G103"/>
  <c r="AS103" s="1"/>
  <c r="I103"/>
  <c r="AF103"/>
  <c r="AJ103" s="1"/>
  <c r="AK103" s="1"/>
  <c r="AR103"/>
  <c r="AV103"/>
  <c r="G104"/>
  <c r="AS104" s="1"/>
  <c r="I104"/>
  <c r="AF104"/>
  <c r="AJ104" s="1"/>
  <c r="AK104" s="1"/>
  <c r="AR104"/>
  <c r="AV104"/>
  <c r="G105"/>
  <c r="AS105" s="1"/>
  <c r="I105"/>
  <c r="AF105"/>
  <c r="AJ105" s="1"/>
  <c r="AK105" s="1"/>
  <c r="AR105"/>
  <c r="AV105"/>
  <c r="AZ105"/>
  <c r="I106"/>
  <c r="AV106"/>
  <c r="AZ106"/>
  <c r="I107"/>
  <c r="AV107"/>
  <c r="AZ107"/>
  <c r="E197"/>
  <c r="BX120"/>
  <c r="G69"/>
  <c r="AS69" s="1"/>
  <c r="I69"/>
  <c r="AF69"/>
  <c r="AH69"/>
  <c r="AV69"/>
  <c r="G70"/>
  <c r="AS70" s="1"/>
  <c r="I70"/>
  <c r="AF70"/>
  <c r="AH70"/>
  <c r="AV70"/>
  <c r="G71"/>
  <c r="AS71" s="1"/>
  <c r="I71"/>
  <c r="AF71"/>
  <c r="AH71"/>
  <c r="AV71"/>
  <c r="G72"/>
  <c r="AS72" s="1"/>
  <c r="I72"/>
  <c r="AF72"/>
  <c r="AH72"/>
  <c r="AV72"/>
  <c r="G73"/>
  <c r="AS73" s="1"/>
  <c r="I73"/>
  <c r="AF73"/>
  <c r="AH73"/>
  <c r="AV73"/>
  <c r="G74"/>
  <c r="AS74" s="1"/>
  <c r="I74"/>
  <c r="AF74"/>
  <c r="AH74"/>
  <c r="AV74"/>
  <c r="J83"/>
  <c r="P83"/>
  <c r="P110" s="1"/>
  <c r="P196" s="1"/>
  <c r="AC83"/>
  <c r="AC110" s="1"/>
  <c r="AC196" s="1"/>
  <c r="G84"/>
  <c r="AS84" s="1"/>
  <c r="I84"/>
  <c r="AF84"/>
  <c r="AH84"/>
  <c r="AV84"/>
  <c r="AZ84"/>
  <c r="AU85"/>
  <c r="BA85"/>
  <c r="G86"/>
  <c r="AS86" s="1"/>
  <c r="I86"/>
  <c r="AF86"/>
  <c r="AH86"/>
  <c r="AV86"/>
  <c r="AZ86"/>
  <c r="G90"/>
  <c r="AS90" s="1"/>
  <c r="I90"/>
  <c r="AF90"/>
  <c r="AH90"/>
  <c r="AV90"/>
  <c r="G91"/>
  <c r="AS91" s="1"/>
  <c r="I91"/>
  <c r="AF91"/>
  <c r="AH91"/>
  <c r="AV91"/>
  <c r="G92"/>
  <c r="AS92" s="1"/>
  <c r="I92"/>
  <c r="AF92"/>
  <c r="AH92"/>
  <c r="AV92"/>
  <c r="G93"/>
  <c r="AS93" s="1"/>
  <c r="I93"/>
  <c r="AF93"/>
  <c r="AH93"/>
  <c r="AV93"/>
  <c r="G94"/>
  <c r="AS94" s="1"/>
  <c r="I94"/>
  <c r="AF94"/>
  <c r="AH94"/>
  <c r="AV94"/>
  <c r="G95"/>
  <c r="AS95" s="1"/>
  <c r="I95"/>
  <c r="AF95"/>
  <c r="AH95"/>
  <c r="AV95"/>
  <c r="G96"/>
  <c r="AS96" s="1"/>
  <c r="I96"/>
  <c r="AF96"/>
  <c r="AH96"/>
  <c r="AV96"/>
  <c r="G97"/>
  <c r="AS97" s="1"/>
  <c r="I97"/>
  <c r="AF97"/>
  <c r="AJ97" s="1"/>
  <c r="AK97" s="1"/>
  <c r="AV97"/>
  <c r="G98"/>
  <c r="AS98" s="1"/>
  <c r="I98"/>
  <c r="AF98"/>
  <c r="AJ98" s="1"/>
  <c r="AK98" s="1"/>
  <c r="AV98"/>
  <c r="G99"/>
  <c r="AS99" s="1"/>
  <c r="I99"/>
  <c r="AF99"/>
  <c r="AJ99" s="1"/>
  <c r="AK99" s="1"/>
  <c r="AV99"/>
  <c r="AZ99"/>
  <c r="AU100"/>
  <c r="BA100"/>
  <c r="AU101"/>
  <c r="BA101"/>
  <c r="AJ106"/>
  <c r="AK106" s="1"/>
  <c r="AJ107"/>
  <c r="AK107" s="1"/>
  <c r="G109"/>
  <c r="AS109" s="1"/>
  <c r="I109"/>
  <c r="AF109"/>
  <c r="AH109"/>
  <c r="AJ109" s="1"/>
  <c r="AK109" s="1"/>
  <c r="AV109"/>
  <c r="AZ109"/>
  <c r="P118"/>
  <c r="P142" s="1"/>
  <c r="P197" s="1"/>
  <c r="AC118"/>
  <c r="AC142" s="1"/>
  <c r="AC197" s="1"/>
  <c r="G119"/>
  <c r="AS119" s="1"/>
  <c r="I119"/>
  <c r="J119" s="1"/>
  <c r="AF119"/>
  <c r="AJ119" s="1"/>
  <c r="AK119" s="1"/>
  <c r="AR119"/>
  <c r="AV119"/>
  <c r="AZ119"/>
  <c r="CJ119"/>
  <c r="CL119" s="1"/>
  <c r="F120"/>
  <c r="AR120" s="1"/>
  <c r="H120"/>
  <c r="AT120" s="1"/>
  <c r="AU120"/>
  <c r="BA120"/>
  <c r="G121"/>
  <c r="AS121" s="1"/>
  <c r="I121"/>
  <c r="AF121"/>
  <c r="AJ121" s="1"/>
  <c r="AK121" s="1"/>
  <c r="AR121"/>
  <c r="AV121"/>
  <c r="AZ121"/>
  <c r="CJ121"/>
  <c r="CL121" s="1"/>
  <c r="F122"/>
  <c r="AR122" s="1"/>
  <c r="H122"/>
  <c r="AT122" s="1"/>
  <c r="AT142" s="1"/>
  <c r="AT197" s="1"/>
  <c r="AF122"/>
  <c r="AJ122" s="1"/>
  <c r="AK122" s="1"/>
  <c r="AV122"/>
  <c r="AZ122"/>
  <c r="CJ122"/>
  <c r="CE181"/>
  <c r="CE192"/>
  <c r="AE201"/>
  <c r="G108"/>
  <c r="AS108" s="1"/>
  <c r="I108"/>
  <c r="AF108"/>
  <c r="AJ108" s="1"/>
  <c r="AK108" s="1"/>
  <c r="AV108"/>
  <c r="AZ108"/>
  <c r="F109"/>
  <c r="AR109" s="1"/>
  <c r="H109"/>
  <c r="AT109" s="1"/>
  <c r="AU109"/>
  <c r="BA109"/>
  <c r="G118"/>
  <c r="J118" s="1"/>
  <c r="I118"/>
  <c r="AF118"/>
  <c r="AF142" s="1"/>
  <c r="AF197" s="1"/>
  <c r="AV118"/>
  <c r="AZ118"/>
  <c r="BU118"/>
  <c r="BU142" s="1"/>
  <c r="BU197" s="1"/>
  <c r="CJ118"/>
  <c r="CL118" s="1"/>
  <c r="AU119"/>
  <c r="BA119"/>
  <c r="G120"/>
  <c r="AS120" s="1"/>
  <c r="I120"/>
  <c r="J120" s="1"/>
  <c r="AF120"/>
  <c r="AH120"/>
  <c r="AV120"/>
  <c r="AZ120"/>
  <c r="AU121"/>
  <c r="BA121"/>
  <c r="G122"/>
  <c r="AS122" s="1"/>
  <c r="I122"/>
  <c r="AU122"/>
  <c r="AJ96" l="1"/>
  <c r="AK96" s="1"/>
  <c r="AJ94"/>
  <c r="AK94" s="1"/>
  <c r="AJ92"/>
  <c r="AK92" s="1"/>
  <c r="AJ90"/>
  <c r="AK90" s="1"/>
  <c r="AJ86"/>
  <c r="AK86" s="1"/>
  <c r="AJ84"/>
  <c r="AK84" s="1"/>
  <c r="AJ120"/>
  <c r="AK120" s="1"/>
  <c r="AJ26"/>
  <c r="AK26" s="1"/>
  <c r="AR142"/>
  <c r="AR197" s="1"/>
  <c r="BA110"/>
  <c r="BA196" s="1"/>
  <c r="AU75"/>
  <c r="AJ14"/>
  <c r="AK14" s="1"/>
  <c r="AJ13"/>
  <c r="AK13" s="1"/>
  <c r="AJ9"/>
  <c r="AK9" s="1"/>
  <c r="AJ25"/>
  <c r="AK25" s="1"/>
  <c r="BA142"/>
  <c r="BA197" s="1"/>
  <c r="AU142"/>
  <c r="H142"/>
  <c r="H197" s="1"/>
  <c r="AU110"/>
  <c r="AJ73"/>
  <c r="AK73" s="1"/>
  <c r="AJ71"/>
  <c r="AK71" s="1"/>
  <c r="AJ69"/>
  <c r="AK69" s="1"/>
  <c r="AT110"/>
  <c r="AT196" s="1"/>
  <c r="AJ68"/>
  <c r="AK68" s="1"/>
  <c r="J67"/>
  <c r="BA75"/>
  <c r="BA195" s="1"/>
  <c r="AH75"/>
  <c r="AH195" s="1"/>
  <c r="AT75"/>
  <c r="AT195" s="1"/>
  <c r="E75"/>
  <c r="E195" s="1"/>
  <c r="AU197"/>
  <c r="AM108"/>
  <c r="AX108" s="1"/>
  <c r="AY108"/>
  <c r="AL108"/>
  <c r="CE108"/>
  <c r="BR108" s="1"/>
  <c r="AY122"/>
  <c r="AL122"/>
  <c r="AM122"/>
  <c r="AX122" s="1"/>
  <c r="CE122"/>
  <c r="BR122" s="1"/>
  <c r="AY119"/>
  <c r="AL119"/>
  <c r="AM119"/>
  <c r="AX119" s="1"/>
  <c r="CE119"/>
  <c r="BR119" s="1"/>
  <c r="AU196"/>
  <c r="AY104"/>
  <c r="CE104" s="1"/>
  <c r="BR104" s="1"/>
  <c r="AL104"/>
  <c r="AM104"/>
  <c r="AX104" s="1"/>
  <c r="AY102"/>
  <c r="CE102" s="1"/>
  <c r="BR102" s="1"/>
  <c r="AL102"/>
  <c r="AM102"/>
  <c r="AX102" s="1"/>
  <c r="AM62"/>
  <c r="AX62" s="1"/>
  <c r="AY62"/>
  <c r="AL62"/>
  <c r="CE62"/>
  <c r="BR62" s="1"/>
  <c r="AM61"/>
  <c r="AX61" s="1"/>
  <c r="AY61"/>
  <c r="AL61"/>
  <c r="CE61"/>
  <c r="BR61" s="1"/>
  <c r="AM60"/>
  <c r="AX60" s="1"/>
  <c r="AY60"/>
  <c r="AL60"/>
  <c r="CE60"/>
  <c r="BR60" s="1"/>
  <c r="AM59"/>
  <c r="AX59" s="1"/>
  <c r="AY59"/>
  <c r="AL59"/>
  <c r="CE59"/>
  <c r="BR59" s="1"/>
  <c r="AY30"/>
  <c r="CE30" s="1"/>
  <c r="BR30" s="1"/>
  <c r="AL30"/>
  <c r="AM30"/>
  <c r="AX30" s="1"/>
  <c r="AM15"/>
  <c r="AX15" s="1"/>
  <c r="AY15"/>
  <c r="AL15"/>
  <c r="CE15"/>
  <c r="BR15" s="1"/>
  <c r="AY12"/>
  <c r="CE12" s="1"/>
  <c r="BR12" s="1"/>
  <c r="AL12"/>
  <c r="AM12"/>
  <c r="AX12" s="1"/>
  <c r="AY121"/>
  <c r="CE121" s="1"/>
  <c r="BR121" s="1"/>
  <c r="AL121"/>
  <c r="AM121"/>
  <c r="AX121" s="1"/>
  <c r="AM99"/>
  <c r="AX99" s="1"/>
  <c r="AY99"/>
  <c r="AL99"/>
  <c r="CE99"/>
  <c r="BR99" s="1"/>
  <c r="AM98"/>
  <c r="AX98" s="1"/>
  <c r="AY98"/>
  <c r="AL98"/>
  <c r="CE98"/>
  <c r="BR98" s="1"/>
  <c r="AM97"/>
  <c r="AX97" s="1"/>
  <c r="AY97"/>
  <c r="AL97"/>
  <c r="CE97"/>
  <c r="BR97" s="1"/>
  <c r="AY105"/>
  <c r="CE105" s="1"/>
  <c r="BR105" s="1"/>
  <c r="AL105"/>
  <c r="AM105"/>
  <c r="AX105" s="1"/>
  <c r="CE103"/>
  <c r="BR103" s="1"/>
  <c r="AY103"/>
  <c r="AL103"/>
  <c r="AM103"/>
  <c r="AX103" s="1"/>
  <c r="AY101"/>
  <c r="CE101" s="1"/>
  <c r="BR101" s="1"/>
  <c r="AL101"/>
  <c r="AM101"/>
  <c r="AX101" s="1"/>
  <c r="AY100"/>
  <c r="CE100" s="1"/>
  <c r="BR100" s="1"/>
  <c r="AL100"/>
  <c r="AM100"/>
  <c r="AX100" s="1"/>
  <c r="AY88"/>
  <c r="CE88" s="1"/>
  <c r="BR88" s="1"/>
  <c r="AL88"/>
  <c r="AM88"/>
  <c r="AX88" s="1"/>
  <c r="AY85"/>
  <c r="CE85" s="1"/>
  <c r="BR85" s="1"/>
  <c r="AL85"/>
  <c r="AM85"/>
  <c r="AX85" s="1"/>
  <c r="AU195"/>
  <c r="AY55"/>
  <c r="CE55" s="1"/>
  <c r="BR55" s="1"/>
  <c r="AL55"/>
  <c r="AM55"/>
  <c r="AX55" s="1"/>
  <c r="AY53"/>
  <c r="CE53" s="1"/>
  <c r="BR53" s="1"/>
  <c r="AL53"/>
  <c r="AM53"/>
  <c r="AX53" s="1"/>
  <c r="AY51"/>
  <c r="CE51" s="1"/>
  <c r="BR51" s="1"/>
  <c r="AL51"/>
  <c r="AM51"/>
  <c r="AX51" s="1"/>
  <c r="AY48"/>
  <c r="CE48" s="1"/>
  <c r="BR48" s="1"/>
  <c r="AL48"/>
  <c r="AM48"/>
  <c r="AX48" s="1"/>
  <c r="AY36"/>
  <c r="CE36" s="1"/>
  <c r="BR36" s="1"/>
  <c r="AL36"/>
  <c r="AM36"/>
  <c r="AX36" s="1"/>
  <c r="AY34"/>
  <c r="CE34" s="1"/>
  <c r="BR34" s="1"/>
  <c r="AL34"/>
  <c r="AM34"/>
  <c r="AX34" s="1"/>
  <c r="AY33"/>
  <c r="CE33" s="1"/>
  <c r="BR33" s="1"/>
  <c r="AL33"/>
  <c r="AM33"/>
  <c r="AX33" s="1"/>
  <c r="AY28"/>
  <c r="CE28" s="1"/>
  <c r="BR28" s="1"/>
  <c r="AL28"/>
  <c r="AM28"/>
  <c r="AX28" s="1"/>
  <c r="AM24"/>
  <c r="AX24" s="1"/>
  <c r="AY24"/>
  <c r="AL24"/>
  <c r="CE24"/>
  <c r="BR24" s="1"/>
  <c r="AY10"/>
  <c r="CE10" s="1"/>
  <c r="BR10" s="1"/>
  <c r="AL10"/>
  <c r="AM10"/>
  <c r="AX10" s="1"/>
  <c r="BX119"/>
  <c r="AY107"/>
  <c r="CE107" s="1"/>
  <c r="BR107" s="1"/>
  <c r="AL107"/>
  <c r="AM107"/>
  <c r="AX107" s="1"/>
  <c r="G110"/>
  <c r="G196" s="1"/>
  <c r="AS83"/>
  <c r="AY68"/>
  <c r="AL68"/>
  <c r="AM68"/>
  <c r="AX68" s="1"/>
  <c r="AM57"/>
  <c r="AX57" s="1"/>
  <c r="AY57"/>
  <c r="AL57"/>
  <c r="AM54"/>
  <c r="AX54" s="1"/>
  <c r="AY54"/>
  <c r="AL54"/>
  <c r="BX84"/>
  <c r="BX31"/>
  <c r="BX30"/>
  <c r="BX29"/>
  <c r="AM14"/>
  <c r="AX14" s="1"/>
  <c r="AY14"/>
  <c r="AL14"/>
  <c r="AM13"/>
  <c r="AX13" s="1"/>
  <c r="AY13"/>
  <c r="AL13"/>
  <c r="AM9"/>
  <c r="AX9" s="1"/>
  <c r="AY9"/>
  <c r="AL9"/>
  <c r="BX26"/>
  <c r="AY26"/>
  <c r="AL26"/>
  <c r="AM26"/>
  <c r="AX26" s="1"/>
  <c r="AY25"/>
  <c r="AL25"/>
  <c r="AM25"/>
  <c r="AX25" s="1"/>
  <c r="BX23"/>
  <c r="BX22"/>
  <c r="BX21"/>
  <c r="BX20"/>
  <c r="BX19"/>
  <c r="BX18"/>
  <c r="BX17"/>
  <c r="BX16"/>
  <c r="BX15"/>
  <c r="BX14"/>
  <c r="BX13"/>
  <c r="BX12"/>
  <c r="AW32"/>
  <c r="AP32"/>
  <c r="AQ32" s="1"/>
  <c r="BX25"/>
  <c r="BX9"/>
  <c r="AV142"/>
  <c r="AV197" s="1"/>
  <c r="I142"/>
  <c r="I197" s="1"/>
  <c r="J109"/>
  <c r="F142"/>
  <c r="F197" s="1"/>
  <c r="J122"/>
  <c r="AJ95"/>
  <c r="AK95" s="1"/>
  <c r="AJ93"/>
  <c r="AK93" s="1"/>
  <c r="AJ91"/>
  <c r="AK91" s="1"/>
  <c r="F110"/>
  <c r="F196" s="1"/>
  <c r="AJ74"/>
  <c r="AK74" s="1"/>
  <c r="AJ72"/>
  <c r="AK72" s="1"/>
  <c r="AJ70"/>
  <c r="AK70" s="1"/>
  <c r="J99"/>
  <c r="J98"/>
  <c r="J97"/>
  <c r="J96"/>
  <c r="J95"/>
  <c r="J94"/>
  <c r="J93"/>
  <c r="J92"/>
  <c r="J91"/>
  <c r="J90"/>
  <c r="J86"/>
  <c r="CJ83"/>
  <c r="CL83" s="1"/>
  <c r="AZ110"/>
  <c r="AZ196" s="1"/>
  <c r="AF110"/>
  <c r="AF196" s="1"/>
  <c r="J74"/>
  <c r="J73"/>
  <c r="J72"/>
  <c r="J71"/>
  <c r="J70"/>
  <c r="J69"/>
  <c r="AH142"/>
  <c r="AH197" s="1"/>
  <c r="J106"/>
  <c r="F75"/>
  <c r="F195" s="1"/>
  <c r="J105"/>
  <c r="J103"/>
  <c r="CE57"/>
  <c r="BR57" s="1"/>
  <c r="J50"/>
  <c r="J47"/>
  <c r="AV75"/>
  <c r="AV195" s="1"/>
  <c r="I75"/>
  <c r="I195" s="1"/>
  <c r="J35"/>
  <c r="J29"/>
  <c r="AJ83"/>
  <c r="J68"/>
  <c r="J55"/>
  <c r="J53"/>
  <c r="J51"/>
  <c r="J48"/>
  <c r="J28"/>
  <c r="AR75"/>
  <c r="AR195" s="1"/>
  <c r="CE9"/>
  <c r="BR9" s="1"/>
  <c r="CE14"/>
  <c r="BR14" s="1"/>
  <c r="AM120"/>
  <c r="AX120" s="1"/>
  <c r="AY120"/>
  <c r="CE120" s="1"/>
  <c r="BR120" s="1"/>
  <c r="AL120"/>
  <c r="BX118"/>
  <c r="G142"/>
  <c r="G197" s="1"/>
  <c r="AS118"/>
  <c r="BX121"/>
  <c r="AY109"/>
  <c r="CE109" s="1"/>
  <c r="BR109" s="1"/>
  <c r="AL109"/>
  <c r="AM109"/>
  <c r="AX109" s="1"/>
  <c r="AY106"/>
  <c r="AL106"/>
  <c r="AM106"/>
  <c r="AX106" s="1"/>
  <c r="AM96"/>
  <c r="AX96" s="1"/>
  <c r="AY96"/>
  <c r="AL96"/>
  <c r="AM94"/>
  <c r="AX94" s="1"/>
  <c r="AY94"/>
  <c r="CE94" s="1"/>
  <c r="BR94" s="1"/>
  <c r="AL94"/>
  <c r="AM92"/>
  <c r="AX92" s="1"/>
  <c r="AY92"/>
  <c r="AL92"/>
  <c r="AM90"/>
  <c r="AX90" s="1"/>
  <c r="AY90"/>
  <c r="CE90" s="1"/>
  <c r="BR90" s="1"/>
  <c r="AL90"/>
  <c r="AM86"/>
  <c r="AX86" s="1"/>
  <c r="AY86"/>
  <c r="AL86"/>
  <c r="AM84"/>
  <c r="AX84" s="1"/>
  <c r="AY84"/>
  <c r="CE84" s="1"/>
  <c r="BR84" s="1"/>
  <c r="AL84"/>
  <c r="AM73"/>
  <c r="AX73" s="1"/>
  <c r="AY73"/>
  <c r="AL73"/>
  <c r="AM71"/>
  <c r="AX71" s="1"/>
  <c r="AY71"/>
  <c r="CE71" s="1"/>
  <c r="BR71" s="1"/>
  <c r="AL71"/>
  <c r="AM69"/>
  <c r="AX69" s="1"/>
  <c r="AY69"/>
  <c r="AL69"/>
  <c r="BX85"/>
  <c r="G75"/>
  <c r="G195" s="1"/>
  <c r="AS46"/>
  <c r="BX28"/>
  <c r="BX47"/>
  <c r="AY67"/>
  <c r="CE67" s="1"/>
  <c r="BR67" s="1"/>
  <c r="AL67"/>
  <c r="AM67"/>
  <c r="AX67" s="1"/>
  <c r="BX10"/>
  <c r="AZ142"/>
  <c r="AZ197" s="1"/>
  <c r="J121"/>
  <c r="J142" s="1"/>
  <c r="J197" s="1"/>
  <c r="J108"/>
  <c r="H110"/>
  <c r="H196" s="1"/>
  <c r="CE96"/>
  <c r="BR96" s="1"/>
  <c r="CE92"/>
  <c r="BR92" s="1"/>
  <c r="J84"/>
  <c r="AV110"/>
  <c r="AV196" s="1"/>
  <c r="I110"/>
  <c r="I196" s="1"/>
  <c r="CE73"/>
  <c r="BR73" s="1"/>
  <c r="CE69"/>
  <c r="BR69" s="1"/>
  <c r="AJ118"/>
  <c r="J107"/>
  <c r="CE106"/>
  <c r="BR106" s="1"/>
  <c r="J104"/>
  <c r="J102"/>
  <c r="J101"/>
  <c r="J88"/>
  <c r="J66"/>
  <c r="J64"/>
  <c r="AJ58"/>
  <c r="AK58" s="1"/>
  <c r="AJ56"/>
  <c r="AK56" s="1"/>
  <c r="AJ52"/>
  <c r="AK52" s="1"/>
  <c r="AJ50"/>
  <c r="AK50" s="1"/>
  <c r="AJ47"/>
  <c r="AK47" s="1"/>
  <c r="H75"/>
  <c r="H195" s="1"/>
  <c r="AJ35"/>
  <c r="AK35" s="1"/>
  <c r="AJ31"/>
  <c r="AK31" s="1"/>
  <c r="AJ29"/>
  <c r="AK29" s="1"/>
  <c r="AJ27"/>
  <c r="AK27" s="1"/>
  <c r="J100"/>
  <c r="CE86"/>
  <c r="BR86" s="1"/>
  <c r="J85"/>
  <c r="AJ66"/>
  <c r="AK66" s="1"/>
  <c r="AJ65"/>
  <c r="AK65" s="1"/>
  <c r="AJ64"/>
  <c r="AK64" s="1"/>
  <c r="J62"/>
  <c r="J61"/>
  <c r="J60"/>
  <c r="J59"/>
  <c r="J58"/>
  <c r="J57"/>
  <c r="J56"/>
  <c r="J54"/>
  <c r="J52"/>
  <c r="CJ46"/>
  <c r="CL46" s="1"/>
  <c r="AZ75"/>
  <c r="AZ195" s="1"/>
  <c r="AF75"/>
  <c r="AF195" s="1"/>
  <c r="J31"/>
  <c r="J27"/>
  <c r="AH110"/>
  <c r="AH196" s="1"/>
  <c r="AR110"/>
  <c r="AR196" s="1"/>
  <c r="CE68"/>
  <c r="BR68" s="1"/>
  <c r="J36"/>
  <c r="J34"/>
  <c r="J30"/>
  <c r="J25"/>
  <c r="AJ23"/>
  <c r="AK23" s="1"/>
  <c r="AJ22"/>
  <c r="AK22" s="1"/>
  <c r="AJ21"/>
  <c r="AK21" s="1"/>
  <c r="AJ20"/>
  <c r="AK20" s="1"/>
  <c r="AJ19"/>
  <c r="AK19" s="1"/>
  <c r="AJ18"/>
  <c r="AK18" s="1"/>
  <c r="AJ17"/>
  <c r="AK17" s="1"/>
  <c r="AJ16"/>
  <c r="AK16" s="1"/>
  <c r="AJ46"/>
  <c r="J26"/>
  <c r="CE54"/>
  <c r="BR54" s="1"/>
  <c r="J33"/>
  <c r="CE25"/>
  <c r="BR25" s="1"/>
  <c r="J24"/>
  <c r="J23"/>
  <c r="J22"/>
  <c r="J21"/>
  <c r="J20"/>
  <c r="J19"/>
  <c r="J18"/>
  <c r="J17"/>
  <c r="J16"/>
  <c r="J15"/>
  <c r="J14"/>
  <c r="J13"/>
  <c r="J9"/>
  <c r="CE26"/>
  <c r="BR26" s="1"/>
  <c r="CE13"/>
  <c r="BR13" s="1"/>
  <c r="J12"/>
  <c r="J10"/>
  <c r="J110" l="1"/>
  <c r="J196" s="1"/>
  <c r="J75"/>
  <c r="J195" s="1"/>
  <c r="AM19"/>
  <c r="AX19" s="1"/>
  <c r="AY19"/>
  <c r="AL19"/>
  <c r="CE19"/>
  <c r="BR19" s="1"/>
  <c r="AM23"/>
  <c r="AX23" s="1"/>
  <c r="AY23"/>
  <c r="AL23"/>
  <c r="CE23"/>
  <c r="BR23" s="1"/>
  <c r="AJ75"/>
  <c r="AJ195" s="1"/>
  <c r="AK46"/>
  <c r="AM16"/>
  <c r="AX16" s="1"/>
  <c r="AY16"/>
  <c r="AL16"/>
  <c r="CE16"/>
  <c r="BR16" s="1"/>
  <c r="AM18"/>
  <c r="AX18" s="1"/>
  <c r="AY18"/>
  <c r="AL18"/>
  <c r="CE18"/>
  <c r="BR18" s="1"/>
  <c r="AM20"/>
  <c r="AX20" s="1"/>
  <c r="AY20"/>
  <c r="AL20"/>
  <c r="CE20"/>
  <c r="BR20" s="1"/>
  <c r="AM22"/>
  <c r="AX22" s="1"/>
  <c r="AY22"/>
  <c r="AL22"/>
  <c r="CE22"/>
  <c r="BR22" s="1"/>
  <c r="AY65"/>
  <c r="AL65"/>
  <c r="AM65"/>
  <c r="AX65" s="1"/>
  <c r="CE65"/>
  <c r="BR65" s="1"/>
  <c r="AM29"/>
  <c r="AX29" s="1"/>
  <c r="AY29"/>
  <c r="AL29"/>
  <c r="CE29"/>
  <c r="BR29" s="1"/>
  <c r="AM35"/>
  <c r="AX35" s="1"/>
  <c r="AY35"/>
  <c r="AL35"/>
  <c r="CE35"/>
  <c r="BR35" s="1"/>
  <c r="AM47"/>
  <c r="AX47" s="1"/>
  <c r="AY47"/>
  <c r="AL47"/>
  <c r="CE47"/>
  <c r="BR47" s="1"/>
  <c r="AM52"/>
  <c r="AX52" s="1"/>
  <c r="AY52"/>
  <c r="AL52"/>
  <c r="CE52"/>
  <c r="BR52" s="1"/>
  <c r="AM58"/>
  <c r="AX58" s="1"/>
  <c r="AY58"/>
  <c r="AL58"/>
  <c r="CE58"/>
  <c r="BR58" s="1"/>
  <c r="AK118"/>
  <c r="AJ142"/>
  <c r="AJ197" s="1"/>
  <c r="AP71"/>
  <c r="AQ71" s="1"/>
  <c r="AW71"/>
  <c r="AP84"/>
  <c r="AQ84" s="1"/>
  <c r="AW84"/>
  <c r="AP90"/>
  <c r="AQ90" s="1"/>
  <c r="AW90"/>
  <c r="AP94"/>
  <c r="AQ94" s="1"/>
  <c r="AW94"/>
  <c r="AW109"/>
  <c r="AP109"/>
  <c r="AQ109" s="1"/>
  <c r="AS142"/>
  <c r="AS197" s="1"/>
  <c r="AP120"/>
  <c r="AQ120" s="1"/>
  <c r="AW120"/>
  <c r="AJ110"/>
  <c r="AJ196" s="1"/>
  <c r="AK83"/>
  <c r="BX83"/>
  <c r="BX110" s="1"/>
  <c r="BX196" s="1"/>
  <c r="AM70"/>
  <c r="AX70" s="1"/>
  <c r="AY70"/>
  <c r="AL70"/>
  <c r="CE70"/>
  <c r="BR70" s="1"/>
  <c r="AM74"/>
  <c r="AX74" s="1"/>
  <c r="AY74"/>
  <c r="AL74"/>
  <c r="CE74"/>
  <c r="BR74" s="1"/>
  <c r="AM93"/>
  <c r="AX93" s="1"/>
  <c r="AY93"/>
  <c r="AL93"/>
  <c r="CE93"/>
  <c r="BR93" s="1"/>
  <c r="BS32"/>
  <c r="BY32" s="1"/>
  <c r="BZ32" s="1"/>
  <c r="AW26"/>
  <c r="AP26"/>
  <c r="AQ26" s="1"/>
  <c r="AP9"/>
  <c r="AQ9" s="1"/>
  <c r="AW9"/>
  <c r="AP14"/>
  <c r="AQ14" s="1"/>
  <c r="AW14"/>
  <c r="AP57"/>
  <c r="AQ57" s="1"/>
  <c r="AW57"/>
  <c r="AW68"/>
  <c r="AP68"/>
  <c r="AQ68" s="1"/>
  <c r="AS110"/>
  <c r="AS196" s="1"/>
  <c r="AW10"/>
  <c r="AP10"/>
  <c r="AQ10" s="1"/>
  <c r="AW28"/>
  <c r="AP28"/>
  <c r="AQ28" s="1"/>
  <c r="AW33"/>
  <c r="AP33"/>
  <c r="AQ33" s="1"/>
  <c r="AW34"/>
  <c r="AP34"/>
  <c r="AQ34" s="1"/>
  <c r="AW36"/>
  <c r="AP36"/>
  <c r="AQ36" s="1"/>
  <c r="AW48"/>
  <c r="AP48"/>
  <c r="AQ48" s="1"/>
  <c r="AW51"/>
  <c r="AP51"/>
  <c r="AQ51" s="1"/>
  <c r="AW53"/>
  <c r="AP53"/>
  <c r="AQ53" s="1"/>
  <c r="AW55"/>
  <c r="AP55"/>
  <c r="AQ55" s="1"/>
  <c r="AW85"/>
  <c r="AP85"/>
  <c r="AQ85" s="1"/>
  <c r="AW88"/>
  <c r="AP88"/>
  <c r="AQ88" s="1"/>
  <c r="AW100"/>
  <c r="AP100"/>
  <c r="AQ100" s="1"/>
  <c r="AW101"/>
  <c r="AP101"/>
  <c r="AQ101" s="1"/>
  <c r="AW105"/>
  <c r="AP105"/>
  <c r="AQ105" s="1"/>
  <c r="AW121"/>
  <c r="AP121"/>
  <c r="AQ121" s="1"/>
  <c r="AP15"/>
  <c r="AQ15" s="1"/>
  <c r="AW15"/>
  <c r="AP59"/>
  <c r="AQ59" s="1"/>
  <c r="AW59"/>
  <c r="AP60"/>
  <c r="AQ60" s="1"/>
  <c r="AW60"/>
  <c r="AP61"/>
  <c r="AQ61" s="1"/>
  <c r="AW61"/>
  <c r="AP62"/>
  <c r="AQ62" s="1"/>
  <c r="AW62"/>
  <c r="AW102"/>
  <c r="AP102"/>
  <c r="AQ102" s="1"/>
  <c r="AW104"/>
  <c r="AP104"/>
  <c r="AQ104" s="1"/>
  <c r="AP108"/>
  <c r="AQ108" s="1"/>
  <c r="AW108"/>
  <c r="BX142"/>
  <c r="BX197" s="1"/>
  <c r="AM17"/>
  <c r="AX17" s="1"/>
  <c r="AY17"/>
  <c r="AL17"/>
  <c r="CE17"/>
  <c r="BR17" s="1"/>
  <c r="AM21"/>
  <c r="AX21" s="1"/>
  <c r="AY21"/>
  <c r="AL21"/>
  <c r="CE21"/>
  <c r="BR21" s="1"/>
  <c r="BX46"/>
  <c r="BX75" s="1"/>
  <c r="BX195" s="1"/>
  <c r="AY64"/>
  <c r="CE64" s="1"/>
  <c r="BR64" s="1"/>
  <c r="AL64"/>
  <c r="AM64"/>
  <c r="AX64" s="1"/>
  <c r="AY66"/>
  <c r="CE66" s="1"/>
  <c r="BR66" s="1"/>
  <c r="AL66"/>
  <c r="AM66"/>
  <c r="AX66" s="1"/>
  <c r="AM27"/>
  <c r="AX27" s="1"/>
  <c r="AY27"/>
  <c r="AL27"/>
  <c r="CE27"/>
  <c r="BR27" s="1"/>
  <c r="AM31"/>
  <c r="AX31" s="1"/>
  <c r="AY31"/>
  <c r="AL31"/>
  <c r="CE31"/>
  <c r="BR31" s="1"/>
  <c r="AM50"/>
  <c r="AX50" s="1"/>
  <c r="AY50"/>
  <c r="AL50"/>
  <c r="CE50"/>
  <c r="BR50" s="1"/>
  <c r="AM56"/>
  <c r="AX56" s="1"/>
  <c r="AY56"/>
  <c r="AL56"/>
  <c r="CE56"/>
  <c r="BR56" s="1"/>
  <c r="AW67"/>
  <c r="AP67"/>
  <c r="AQ67" s="1"/>
  <c r="AS75"/>
  <c r="AS195" s="1"/>
  <c r="AP69"/>
  <c r="AQ69" s="1"/>
  <c r="AW69"/>
  <c r="AP73"/>
  <c r="AQ73" s="1"/>
  <c r="AW73"/>
  <c r="AP86"/>
  <c r="AQ86" s="1"/>
  <c r="AW86"/>
  <c r="AP92"/>
  <c r="AQ92" s="1"/>
  <c r="AW92"/>
  <c r="AP96"/>
  <c r="AQ96" s="1"/>
  <c r="AW96"/>
  <c r="AW106"/>
  <c r="AP106"/>
  <c r="AQ106" s="1"/>
  <c r="AM72"/>
  <c r="AX72" s="1"/>
  <c r="AY72"/>
  <c r="AL72"/>
  <c r="CE72"/>
  <c r="BR72" s="1"/>
  <c r="AM91"/>
  <c r="AX91" s="1"/>
  <c r="AY91"/>
  <c r="AL91"/>
  <c r="CE91"/>
  <c r="BR91" s="1"/>
  <c r="AM95"/>
  <c r="AX95" s="1"/>
  <c r="AY95"/>
  <c r="AL95"/>
  <c r="CE95"/>
  <c r="BR95" s="1"/>
  <c r="AW25"/>
  <c r="AP25"/>
  <c r="AQ25" s="1"/>
  <c r="AP13"/>
  <c r="AQ13" s="1"/>
  <c r="AW13"/>
  <c r="AP54"/>
  <c r="AQ54" s="1"/>
  <c r="AW54"/>
  <c r="AW107"/>
  <c r="AP107"/>
  <c r="AQ107" s="1"/>
  <c r="AP24"/>
  <c r="AQ24" s="1"/>
  <c r="AW24"/>
  <c r="AW103"/>
  <c r="AP103"/>
  <c r="AQ103" s="1"/>
  <c r="AP97"/>
  <c r="AQ97" s="1"/>
  <c r="AW97"/>
  <c r="AP98"/>
  <c r="AQ98" s="1"/>
  <c r="AW98"/>
  <c r="AP99"/>
  <c r="AQ99" s="1"/>
  <c r="AW99"/>
  <c r="AW12"/>
  <c r="AP12"/>
  <c r="AQ12" s="1"/>
  <c r="AW30"/>
  <c r="AP30"/>
  <c r="AQ30" s="1"/>
  <c r="AW119"/>
  <c r="AP119"/>
  <c r="AQ119" s="1"/>
  <c r="AW122"/>
  <c r="AP122"/>
  <c r="AQ122" s="1"/>
  <c r="CG99" l="1"/>
  <c r="CI99" s="1"/>
  <c r="BS99"/>
  <c r="BS97"/>
  <c r="CG122"/>
  <c r="BS122"/>
  <c r="CG119"/>
  <c r="CI119" s="1"/>
  <c r="BS119"/>
  <c r="CG30"/>
  <c r="CI30" s="1"/>
  <c r="BS30"/>
  <c r="CG12"/>
  <c r="CI12" s="1"/>
  <c r="BS12"/>
  <c r="BS103"/>
  <c r="BS107"/>
  <c r="CG25"/>
  <c r="CI25" s="1"/>
  <c r="BS25"/>
  <c r="BS106"/>
  <c r="BS67"/>
  <c r="AW66"/>
  <c r="AP66"/>
  <c r="AQ66" s="1"/>
  <c r="AW64"/>
  <c r="AP64"/>
  <c r="AQ64" s="1"/>
  <c r="BS108"/>
  <c r="CG62"/>
  <c r="CI62" s="1"/>
  <c r="BS62"/>
  <c r="BS61"/>
  <c r="BS60"/>
  <c r="BS59"/>
  <c r="CG15"/>
  <c r="CI15" s="1"/>
  <c r="BS15"/>
  <c r="BS57"/>
  <c r="CG14"/>
  <c r="CI14" s="1"/>
  <c r="BS14"/>
  <c r="CG9"/>
  <c r="CI9" s="1"/>
  <c r="BS9"/>
  <c r="AP93"/>
  <c r="AQ93" s="1"/>
  <c r="AW93"/>
  <c r="AP74"/>
  <c r="AQ74" s="1"/>
  <c r="AW74"/>
  <c r="AP70"/>
  <c r="AQ70" s="1"/>
  <c r="AW70"/>
  <c r="CG120"/>
  <c r="CI120" s="1"/>
  <c r="BS120"/>
  <c r="BS94"/>
  <c r="BS90"/>
  <c r="CG84"/>
  <c r="CI84" s="1"/>
  <c r="BS84"/>
  <c r="BS71"/>
  <c r="AK142"/>
  <c r="AK197" s="1"/>
  <c r="AM118"/>
  <c r="AY118"/>
  <c r="AY142" s="1"/>
  <c r="AL118"/>
  <c r="CE118"/>
  <c r="BR118" s="1"/>
  <c r="BR142" s="1"/>
  <c r="BR197" s="1"/>
  <c r="AP58"/>
  <c r="AQ58" s="1"/>
  <c r="AW58"/>
  <c r="AP52"/>
  <c r="AQ52" s="1"/>
  <c r="AW52"/>
  <c r="AP47"/>
  <c r="AQ47" s="1"/>
  <c r="AW47"/>
  <c r="AP35"/>
  <c r="AQ35" s="1"/>
  <c r="AW35"/>
  <c r="AP29"/>
  <c r="AQ29" s="1"/>
  <c r="AW29"/>
  <c r="AP22"/>
  <c r="AQ22" s="1"/>
  <c r="AW22"/>
  <c r="AP20"/>
  <c r="AQ20" s="1"/>
  <c r="AW20"/>
  <c r="AP18"/>
  <c r="AQ18" s="1"/>
  <c r="AW18"/>
  <c r="AP16"/>
  <c r="AQ16" s="1"/>
  <c r="AW16"/>
  <c r="AP23"/>
  <c r="AQ23" s="1"/>
  <c r="AW23"/>
  <c r="AP19"/>
  <c r="AQ19" s="1"/>
  <c r="AW19"/>
  <c r="BY103"/>
  <c r="BZ103" s="1"/>
  <c r="BY107"/>
  <c r="BZ107" s="1"/>
  <c r="BY97"/>
  <c r="BZ97" s="1"/>
  <c r="BS98"/>
  <c r="BY98" s="1"/>
  <c r="BZ98" s="1"/>
  <c r="CG24"/>
  <c r="CI24" s="1"/>
  <c r="BS24"/>
  <c r="BS54"/>
  <c r="BY54" s="1"/>
  <c r="BZ54" s="1"/>
  <c r="CG13"/>
  <c r="CI13" s="1"/>
  <c r="BS13"/>
  <c r="AP95"/>
  <c r="AQ95" s="1"/>
  <c r="AW95"/>
  <c r="AP91"/>
  <c r="AQ91" s="1"/>
  <c r="AW91"/>
  <c r="AP72"/>
  <c r="AQ72" s="1"/>
  <c r="AW72"/>
  <c r="BS96"/>
  <c r="BY96" s="1"/>
  <c r="BZ96" s="1"/>
  <c r="BS92"/>
  <c r="BY92" s="1"/>
  <c r="BZ92" s="1"/>
  <c r="BS86"/>
  <c r="CG86"/>
  <c r="CI86" s="1"/>
  <c r="BS73"/>
  <c r="BY73" s="1"/>
  <c r="BZ73" s="1"/>
  <c r="BS69"/>
  <c r="BY69" s="1"/>
  <c r="BZ69" s="1"/>
  <c r="AP56"/>
  <c r="AQ56" s="1"/>
  <c r="AW56"/>
  <c r="AP50"/>
  <c r="AQ50" s="1"/>
  <c r="AW50"/>
  <c r="AP31"/>
  <c r="AQ31" s="1"/>
  <c r="AW31"/>
  <c r="AP27"/>
  <c r="AQ27" s="1"/>
  <c r="AW27"/>
  <c r="AP21"/>
  <c r="AQ21" s="1"/>
  <c r="AW21"/>
  <c r="AP17"/>
  <c r="AQ17" s="1"/>
  <c r="AW17"/>
  <c r="BS104"/>
  <c r="BY104" s="1"/>
  <c r="BZ104" s="1"/>
  <c r="BS102"/>
  <c r="BY102" s="1"/>
  <c r="BZ102" s="1"/>
  <c r="CG121"/>
  <c r="CI121" s="1"/>
  <c r="BS121"/>
  <c r="BS105"/>
  <c r="BY105" s="1"/>
  <c r="BZ105" s="1"/>
  <c r="CG101"/>
  <c r="CI101" s="1"/>
  <c r="BS101"/>
  <c r="BS100"/>
  <c r="BY100" s="1"/>
  <c r="BZ100" s="1"/>
  <c r="BS88"/>
  <c r="BY88" s="1"/>
  <c r="BZ88" s="1"/>
  <c r="CG85"/>
  <c r="CI85" s="1"/>
  <c r="BS85"/>
  <c r="BS55"/>
  <c r="BY55" s="1"/>
  <c r="BZ55" s="1"/>
  <c r="BS53"/>
  <c r="BY53" s="1"/>
  <c r="BZ53" s="1"/>
  <c r="BS51"/>
  <c r="BY51" s="1"/>
  <c r="BZ51" s="1"/>
  <c r="BS48"/>
  <c r="BY48" s="1"/>
  <c r="BZ48" s="1"/>
  <c r="BS36"/>
  <c r="BY36" s="1"/>
  <c r="BZ36" s="1"/>
  <c r="BS34"/>
  <c r="BY34" s="1"/>
  <c r="BZ34" s="1"/>
  <c r="BS33"/>
  <c r="BY33" s="1"/>
  <c r="BZ33" s="1"/>
  <c r="CG28"/>
  <c r="CI28" s="1"/>
  <c r="BS28"/>
  <c r="CG10"/>
  <c r="CI10" s="1"/>
  <c r="BS10"/>
  <c r="BS68"/>
  <c r="BY68" s="1"/>
  <c r="BZ68" s="1"/>
  <c r="CG26"/>
  <c r="CI26" s="1"/>
  <c r="BS26"/>
  <c r="AK110"/>
  <c r="AK196" s="1"/>
  <c r="AY83"/>
  <c r="AY110" s="1"/>
  <c r="AL83"/>
  <c r="AM83"/>
  <c r="BS109"/>
  <c r="BY109" s="1"/>
  <c r="BZ109" s="1"/>
  <c r="AW65"/>
  <c r="AP65"/>
  <c r="AQ65" s="1"/>
  <c r="AK75"/>
  <c r="AK195" s="1"/>
  <c r="AY46"/>
  <c r="AY75" s="1"/>
  <c r="AL46"/>
  <c r="AM46"/>
  <c r="BY122"/>
  <c r="BZ122" s="1"/>
  <c r="BY106"/>
  <c r="BZ106" s="1"/>
  <c r="BY67"/>
  <c r="BZ67" s="1"/>
  <c r="BY108"/>
  <c r="BZ108" s="1"/>
  <c r="BY61"/>
  <c r="BZ61" s="1"/>
  <c r="BY60"/>
  <c r="BZ60" s="1"/>
  <c r="BY59"/>
  <c r="BZ59" s="1"/>
  <c r="BY57"/>
  <c r="BZ57" s="1"/>
  <c r="BY94"/>
  <c r="BZ94" s="1"/>
  <c r="BY90"/>
  <c r="BZ90" s="1"/>
  <c r="BY71"/>
  <c r="BZ71" s="1"/>
  <c r="CE46" l="1"/>
  <c r="BR46" s="1"/>
  <c r="BR75" s="1"/>
  <c r="BR195" s="1"/>
  <c r="AL75"/>
  <c r="AL195" s="1"/>
  <c r="AW46"/>
  <c r="AP46"/>
  <c r="AM110"/>
  <c r="AM196" s="1"/>
  <c r="AX83"/>
  <c r="AX110" s="1"/>
  <c r="AX196" s="1"/>
  <c r="AY196"/>
  <c r="CE196" s="1"/>
  <c r="CE110"/>
  <c r="BW26"/>
  <c r="BY26" s="1"/>
  <c r="BZ26" s="1"/>
  <c r="CM26"/>
  <c r="BW28"/>
  <c r="BY28" s="1"/>
  <c r="BZ28" s="1"/>
  <c r="CM28"/>
  <c r="CM101"/>
  <c r="BW101"/>
  <c r="BY101" s="1"/>
  <c r="BZ101" s="1"/>
  <c r="BS72"/>
  <c r="BS91"/>
  <c r="BS95"/>
  <c r="BW24"/>
  <c r="BY24" s="1"/>
  <c r="BZ24" s="1"/>
  <c r="CM24"/>
  <c r="CG19"/>
  <c r="CI19" s="1"/>
  <c r="BS19"/>
  <c r="CG23"/>
  <c r="CI23" s="1"/>
  <c r="BS23"/>
  <c r="CG16"/>
  <c r="CI16" s="1"/>
  <c r="BS16"/>
  <c r="CG18"/>
  <c r="CI18" s="1"/>
  <c r="BS18"/>
  <c r="CG20"/>
  <c r="CI20" s="1"/>
  <c r="BS20"/>
  <c r="CG22"/>
  <c r="CI22" s="1"/>
  <c r="BS22"/>
  <c r="CG29"/>
  <c r="CI29" s="1"/>
  <c r="BS29"/>
  <c r="BS35"/>
  <c r="CG47"/>
  <c r="CI47" s="1"/>
  <c r="BS47"/>
  <c r="BS52"/>
  <c r="BS58"/>
  <c r="AP118"/>
  <c r="AL142"/>
  <c r="AL197" s="1"/>
  <c r="AW118"/>
  <c r="AM142"/>
  <c r="AM197" s="1"/>
  <c r="AX118"/>
  <c r="AX142" s="1"/>
  <c r="AX197" s="1"/>
  <c r="BW84"/>
  <c r="BY84" s="1"/>
  <c r="BZ84" s="1"/>
  <c r="CM84"/>
  <c r="BW9"/>
  <c r="BY9" s="1"/>
  <c r="BZ9" s="1"/>
  <c r="CM9"/>
  <c r="BW15"/>
  <c r="BY15" s="1"/>
  <c r="BZ15" s="1"/>
  <c r="CM15"/>
  <c r="BS64"/>
  <c r="BS66"/>
  <c r="BW12"/>
  <c r="BY12" s="1"/>
  <c r="BZ12" s="1"/>
  <c r="CM12"/>
  <c r="BW119"/>
  <c r="BY119" s="1"/>
  <c r="BZ119" s="1"/>
  <c r="CM119"/>
  <c r="BW99"/>
  <c r="BY99" s="1"/>
  <c r="BZ99" s="1"/>
  <c r="CM99"/>
  <c r="AM75"/>
  <c r="AM195" s="1"/>
  <c r="AX46"/>
  <c r="AX75" s="1"/>
  <c r="AX195" s="1"/>
  <c r="AY195"/>
  <c r="CE195" s="1"/>
  <c r="CE75"/>
  <c r="BS65"/>
  <c r="BY65" s="1"/>
  <c r="BZ65" s="1"/>
  <c r="AL110"/>
  <c r="AL196" s="1"/>
  <c r="AW83"/>
  <c r="AP83"/>
  <c r="BW10"/>
  <c r="BY10" s="1"/>
  <c r="BZ10" s="1"/>
  <c r="CM10"/>
  <c r="BW85"/>
  <c r="BY85" s="1"/>
  <c r="BZ85" s="1"/>
  <c r="CM85"/>
  <c r="BW121"/>
  <c r="BY121" s="1"/>
  <c r="BZ121" s="1"/>
  <c r="CM121"/>
  <c r="CG17"/>
  <c r="CI17" s="1"/>
  <c r="BS17"/>
  <c r="CG21"/>
  <c r="CI21" s="1"/>
  <c r="BS21"/>
  <c r="CG27"/>
  <c r="CI27" s="1"/>
  <c r="BS27"/>
  <c r="CG31"/>
  <c r="CI31" s="1"/>
  <c r="BS31"/>
  <c r="BS50"/>
  <c r="BY50" s="1"/>
  <c r="BZ50" s="1"/>
  <c r="BS56"/>
  <c r="BY56" s="1"/>
  <c r="BZ56" s="1"/>
  <c r="BW86"/>
  <c r="BY86" s="1"/>
  <c r="BZ86" s="1"/>
  <c r="CM86"/>
  <c r="BW13"/>
  <c r="BY13" s="1"/>
  <c r="BZ13" s="1"/>
  <c r="CM13"/>
  <c r="AY197"/>
  <c r="CE197" s="1"/>
  <c r="CE142"/>
  <c r="BW120"/>
  <c r="BY120" s="1"/>
  <c r="BZ120" s="1"/>
  <c r="CM120"/>
  <c r="BS70"/>
  <c r="BY70" s="1"/>
  <c r="BZ70" s="1"/>
  <c r="BS74"/>
  <c r="BY74" s="1"/>
  <c r="BZ74" s="1"/>
  <c r="BS93"/>
  <c r="BY93" s="1"/>
  <c r="BZ93" s="1"/>
  <c r="BW14"/>
  <c r="BY14" s="1"/>
  <c r="BZ14" s="1"/>
  <c r="CM14"/>
  <c r="BW62"/>
  <c r="BY62" s="1"/>
  <c r="BZ62" s="1"/>
  <c r="CM62"/>
  <c r="BW25"/>
  <c r="BY25" s="1"/>
  <c r="BZ25" s="1"/>
  <c r="CM25"/>
  <c r="BW30"/>
  <c r="BY30" s="1"/>
  <c r="BZ30" s="1"/>
  <c r="CM30"/>
  <c r="CE83"/>
  <c r="BR83" s="1"/>
  <c r="BR110" s="1"/>
  <c r="BR196" s="1"/>
  <c r="BY72"/>
  <c r="BZ72" s="1"/>
  <c r="BY91"/>
  <c r="BZ91" s="1"/>
  <c r="BY95"/>
  <c r="BZ95" s="1"/>
  <c r="BY35"/>
  <c r="BZ35" s="1"/>
  <c r="BY52"/>
  <c r="BZ52" s="1"/>
  <c r="BY58"/>
  <c r="BZ58" s="1"/>
  <c r="BY64"/>
  <c r="BZ64" s="1"/>
  <c r="BY66"/>
  <c r="BZ66" s="1"/>
  <c r="BW27" l="1"/>
  <c r="BY27" s="1"/>
  <c r="BZ27" s="1"/>
  <c r="CM27"/>
  <c r="BW17"/>
  <c r="BY17" s="1"/>
  <c r="BZ17" s="1"/>
  <c r="CM17"/>
  <c r="AW110"/>
  <c r="AW196" s="1"/>
  <c r="BW47"/>
  <c r="BY47" s="1"/>
  <c r="BZ47" s="1"/>
  <c r="CM47"/>
  <c r="BW22"/>
  <c r="BY22" s="1"/>
  <c r="BZ22" s="1"/>
  <c r="CM22"/>
  <c r="BW18"/>
  <c r="BY18" s="1"/>
  <c r="BZ18" s="1"/>
  <c r="CM18"/>
  <c r="BW23"/>
  <c r="BY23" s="1"/>
  <c r="BZ23" s="1"/>
  <c r="CM23"/>
  <c r="AP75"/>
  <c r="AP195" s="1"/>
  <c r="AQ46"/>
  <c r="BW31"/>
  <c r="BY31" s="1"/>
  <c r="BZ31" s="1"/>
  <c r="CM31"/>
  <c r="BW21"/>
  <c r="BY21" s="1"/>
  <c r="BZ21" s="1"/>
  <c r="CM21"/>
  <c r="AP110"/>
  <c r="AP196" s="1"/>
  <c r="AQ83"/>
  <c r="AW142"/>
  <c r="AW197" s="1"/>
  <c r="AP142"/>
  <c r="AP197" s="1"/>
  <c r="AQ118"/>
  <c r="BW29"/>
  <c r="BY29" s="1"/>
  <c r="BZ29" s="1"/>
  <c r="CM29"/>
  <c r="BW20"/>
  <c r="BY20" s="1"/>
  <c r="BZ20" s="1"/>
  <c r="CM20"/>
  <c r="BW16"/>
  <c r="BY16" s="1"/>
  <c r="BZ16" s="1"/>
  <c r="CM16"/>
  <c r="BW19"/>
  <c r="BY19" s="1"/>
  <c r="BZ19" s="1"/>
  <c r="CM19"/>
  <c r="AW75"/>
  <c r="AW195" s="1"/>
  <c r="AQ142" l="1"/>
  <c r="AQ197" s="1"/>
  <c r="CG118"/>
  <c r="CI118" s="1"/>
  <c r="BS118"/>
  <c r="AQ110"/>
  <c r="AQ196" s="1"/>
  <c r="CG83"/>
  <c r="CI83" s="1"/>
  <c r="BS83"/>
  <c r="AQ75"/>
  <c r="AQ195" s="1"/>
  <c r="CG46"/>
  <c r="CI46" s="1"/>
  <c r="BS46"/>
  <c r="BS75" l="1"/>
  <c r="BS195" s="1"/>
  <c r="BW46"/>
  <c r="BW75" s="1"/>
  <c r="BW195" s="1"/>
  <c r="CM46"/>
  <c r="BS110"/>
  <c r="BS196" s="1"/>
  <c r="BW83"/>
  <c r="BW110" s="1"/>
  <c r="BW196" s="1"/>
  <c r="CM83"/>
  <c r="BS142"/>
  <c r="BS197" s="1"/>
  <c r="BW118"/>
  <c r="BW142" s="1"/>
  <c r="BW197" s="1"/>
  <c r="CM118"/>
  <c r="BY118" l="1"/>
  <c r="BY83"/>
  <c r="BY46"/>
  <c r="BY75" l="1"/>
  <c r="BY195" s="1"/>
  <c r="BZ46"/>
  <c r="BZ75" s="1"/>
  <c r="BZ195" s="1"/>
  <c r="BY110"/>
  <c r="BY196" s="1"/>
  <c r="BZ83"/>
  <c r="BZ110" s="1"/>
  <c r="BZ196" s="1"/>
  <c r="BY142"/>
  <c r="BY197" s="1"/>
  <c r="BZ118"/>
  <c r="BZ142" s="1"/>
  <c r="BZ197" s="1"/>
  <c r="J201"/>
  <c r="CA8"/>
  <c r="BK201"/>
  <c r="F201"/>
  <c r="BN201"/>
  <c r="BX201"/>
  <c r="Q201"/>
  <c r="AL201"/>
  <c r="AC201"/>
  <c r="BQ201"/>
  <c r="O201"/>
  <c r="AM201"/>
  <c r="CE37"/>
  <c r="CE194"/>
  <c r="H201"/>
  <c r="Q194"/>
  <c r="CM8"/>
  <c r="S201"/>
  <c r="L201"/>
  <c r="BT201"/>
  <c r="AJ201"/>
  <c r="BI201"/>
  <c r="BJ201"/>
  <c r="I201"/>
  <c r="AT201"/>
  <c r="AJ37"/>
  <c r="AJ194"/>
  <c r="BE201"/>
  <c r="BW201"/>
  <c r="AT194"/>
  <c r="AH194"/>
  <c r="AH201"/>
  <c r="BZ201"/>
  <c r="U201"/>
  <c r="BG201"/>
  <c r="AS201"/>
  <c r="E194"/>
  <c r="E201"/>
  <c r="CE201"/>
  <c r="AU201"/>
  <c r="E37"/>
  <c r="AL194"/>
  <c r="AO201"/>
  <c r="BD201"/>
  <c r="AA201"/>
  <c r="T201"/>
  <c r="I194"/>
  <c r="Q37"/>
  <c r="BR201"/>
  <c r="AH37"/>
  <c r="AZ201"/>
  <c r="X201"/>
  <c r="D8"/>
  <c r="CC8"/>
  <c r="J194"/>
  <c r="BM201"/>
  <c r="F194"/>
  <c r="BP201"/>
  <c r="AX201"/>
  <c r="BY201"/>
  <c r="BH201"/>
  <c r="BA201"/>
  <c r="P201"/>
  <c r="BK194"/>
  <c r="BU201"/>
  <c r="O194"/>
  <c r="AB201"/>
  <c r="N201"/>
  <c r="R201"/>
  <c r="BG194"/>
  <c r="AK201"/>
  <c r="BX194"/>
  <c r="BS201"/>
  <c r="H194"/>
  <c r="AZ194"/>
  <c r="CJ8"/>
  <c r="CL8"/>
  <c r="BX8"/>
  <c r="BX37"/>
  <c r="F37"/>
  <c r="AL37"/>
  <c r="BU194"/>
  <c r="M201"/>
  <c r="AF201"/>
  <c r="AO194"/>
  <c r="BD194"/>
  <c r="AA194"/>
  <c r="T194"/>
  <c r="BW194"/>
  <c r="G201"/>
  <c r="Z201"/>
  <c r="Y201"/>
  <c r="BR194"/>
  <c r="AU194"/>
  <c r="AT37"/>
  <c r="AA8"/>
  <c r="AA37"/>
  <c r="BL201"/>
  <c r="K37"/>
  <c r="K194"/>
  <c r="K201"/>
  <c r="BN8"/>
  <c r="BN37"/>
  <c r="BN194"/>
  <c r="BZ194"/>
  <c r="BI37"/>
  <c r="BI194"/>
  <c r="X194"/>
  <c r="AP201"/>
  <c r="J8"/>
  <c r="J37"/>
  <c r="BM194"/>
  <c r="BB194"/>
  <c r="BB201"/>
  <c r="BP194"/>
  <c r="AY8"/>
  <c r="AY37"/>
  <c r="AY194"/>
  <c r="AY201"/>
  <c r="BY37"/>
  <c r="BY194"/>
  <c r="BH8"/>
  <c r="BH37"/>
  <c r="BH194"/>
  <c r="BA8"/>
  <c r="BA37"/>
  <c r="BA194"/>
  <c r="P194"/>
  <c r="BE8"/>
  <c r="BE37"/>
  <c r="BE194"/>
  <c r="AP37"/>
  <c r="AP194"/>
  <c r="BK8"/>
  <c r="BK37"/>
  <c r="BJ8"/>
  <c r="BJ37"/>
  <c r="BJ194"/>
  <c r="BO194"/>
  <c r="BO201"/>
  <c r="W8"/>
  <c r="W37"/>
  <c r="W194"/>
  <c r="W201"/>
  <c r="AW8"/>
  <c r="AW37"/>
  <c r="AW194"/>
  <c r="AW201"/>
  <c r="O8"/>
  <c r="O37"/>
  <c r="AB8"/>
  <c r="AB37"/>
  <c r="AB194"/>
  <c r="N194"/>
  <c r="R194"/>
  <c r="BY8"/>
  <c r="F8"/>
  <c r="AR8"/>
  <c r="AR37"/>
  <c r="AR194"/>
  <c r="AR201"/>
  <c r="BG8"/>
  <c r="BG37"/>
  <c r="AQ37"/>
  <c r="AQ194"/>
  <c r="AQ201"/>
  <c r="AS8"/>
  <c r="AS37"/>
  <c r="AS194"/>
  <c r="AK37"/>
  <c r="AK194"/>
  <c r="BQ8"/>
  <c r="BQ37"/>
  <c r="BQ194"/>
  <c r="BS8"/>
  <c r="BS37"/>
  <c r="BS194"/>
  <c r="H37"/>
  <c r="H8"/>
  <c r="AT8"/>
  <c r="AX8"/>
  <c r="AX37"/>
  <c r="AX194"/>
  <c r="AZ8"/>
  <c r="AZ37"/>
  <c r="BI8"/>
  <c r="BU8"/>
  <c r="BU37"/>
  <c r="M8"/>
  <c r="M37"/>
  <c r="M194"/>
  <c r="AF8"/>
  <c r="AF37"/>
  <c r="AF194"/>
  <c r="S8"/>
  <c r="S37"/>
  <c r="S194"/>
  <c r="AO8"/>
  <c r="AO37"/>
  <c r="L194"/>
  <c r="BD8"/>
  <c r="BD37"/>
  <c r="BT8"/>
  <c r="BT37"/>
  <c r="BT194"/>
  <c r="BL8"/>
  <c r="BL37"/>
  <c r="BL194"/>
  <c r="T8"/>
  <c r="T37"/>
  <c r="AM8"/>
  <c r="AM37"/>
  <c r="AM194"/>
  <c r="AV8"/>
  <c r="AV37"/>
  <c r="AV194"/>
  <c r="AV201"/>
  <c r="I8"/>
  <c r="I37"/>
  <c r="CG8"/>
  <c r="CI8"/>
  <c r="BW8"/>
  <c r="BW37"/>
  <c r="K8"/>
  <c r="P8"/>
  <c r="P37"/>
  <c r="G8"/>
  <c r="G37"/>
  <c r="G194"/>
  <c r="Z8"/>
  <c r="Z37"/>
  <c r="Z194"/>
  <c r="Y8"/>
  <c r="Y37"/>
  <c r="Y194"/>
  <c r="Q8"/>
  <c r="AC8"/>
  <c r="AC37"/>
  <c r="AC194"/>
  <c r="BP8"/>
  <c r="BP37"/>
  <c r="AG8"/>
  <c r="AH8"/>
  <c r="AJ8"/>
  <c r="AK8"/>
  <c r="AL8"/>
  <c r="AP8"/>
  <c r="AQ8"/>
  <c r="BZ8"/>
  <c r="BZ37"/>
  <c r="CE8"/>
  <c r="BR8"/>
  <c r="BR37"/>
  <c r="BO8"/>
  <c r="BO37"/>
  <c r="X8"/>
  <c r="X37"/>
  <c r="E8"/>
  <c r="AU8"/>
  <c r="AU37"/>
  <c r="U8"/>
  <c r="U37"/>
  <c r="U194"/>
  <c r="L8"/>
  <c r="L37"/>
  <c r="BM8"/>
  <c r="BM37"/>
  <c r="N8"/>
  <c r="N37"/>
  <c r="BB8"/>
  <c r="BB37"/>
  <c r="C8"/>
  <c r="R8"/>
  <c r="R37"/>
</calcChain>
</file>

<file path=xl/connections.xml><?xml version="1.0" encoding="utf-8"?>
<connections xmlns="http://schemas.openxmlformats.org/spreadsheetml/2006/main">
  <connection id="1" name="اتصال" type="1" refreshedVersion="1" savePassword="1" background="1" saveData="1">
    <dbPr connection="DSN=MS Access Database;DBQ=E:\azazelab\1.mdb;DefaultDir=E:\azazelab;DriverId=25;FIL=MS Access;MaxBufferSize=2048;PageTimeout=5;" command="SELECT main.ADDRIS, main.AGE, main.AGET, main.bake, main.DATE1, main.DR, main.gomla, main.ID, main.KIND, main.LAKAB, main.LAKABDR, main.madfoa, main.MARRED, main.NAME1, main.PHON, main.PHON1, main.TAKHFED_x000d_&#10;FROM `E:\azazelab\1`.main main"/>
  </connection>
</connections>
</file>

<file path=xl/sharedStrings.xml><?xml version="1.0" encoding="utf-8"?>
<sst xmlns="http://schemas.openxmlformats.org/spreadsheetml/2006/main" count="2464" uniqueCount="667">
  <si>
    <t>الإســــــــــــم</t>
  </si>
  <si>
    <t>الرقم القومى</t>
  </si>
  <si>
    <t>النوع</t>
  </si>
  <si>
    <t>الوظيفة</t>
  </si>
  <si>
    <t>الحالة الاجتماعية</t>
  </si>
  <si>
    <t>الدرجة</t>
  </si>
  <si>
    <t>قيمة النوبتجية</t>
  </si>
  <si>
    <t>قيمة السهر</t>
  </si>
  <si>
    <t>الأساسي</t>
  </si>
  <si>
    <t>صرافة</t>
  </si>
  <si>
    <t>اجتماعية</t>
  </si>
  <si>
    <t>اضافية</t>
  </si>
  <si>
    <t>بدل عدوى</t>
  </si>
  <si>
    <t>بدل طبيعة عمل أطباء</t>
  </si>
  <si>
    <t>بدل مهن طبيه</t>
  </si>
  <si>
    <t>بدل طبيعه عمل فنيين</t>
  </si>
  <si>
    <t>بدل غير اطباء</t>
  </si>
  <si>
    <t>بدل طبيعة مهندسين</t>
  </si>
  <si>
    <t>منحه مايو</t>
  </si>
  <si>
    <t>بدل حرمان</t>
  </si>
  <si>
    <t>تغذية</t>
  </si>
  <si>
    <t>بدل مخاطر</t>
  </si>
  <si>
    <t>بدل تفرغ</t>
  </si>
  <si>
    <t>بدل ماجستير</t>
  </si>
  <si>
    <t>نسبة الحافز</t>
  </si>
  <si>
    <t>نسبة الكادر</t>
  </si>
  <si>
    <t>نسبة الفروق</t>
  </si>
  <si>
    <t>ارباب عهد</t>
  </si>
  <si>
    <t>كسب العمل</t>
  </si>
  <si>
    <t>نفابة</t>
  </si>
  <si>
    <t>زمالة</t>
  </si>
  <si>
    <t>بنك مصر فرع ابو حماد</t>
  </si>
  <si>
    <t>بنك الاسكندرية ههييا</t>
  </si>
  <si>
    <t>بنك الاسكندرية الزقازيق</t>
  </si>
  <si>
    <t>بنك ناصر الاجتماعي الزقازيق</t>
  </si>
  <si>
    <t>بنك الاهلي ابوحماد</t>
  </si>
  <si>
    <t>بنك مصر فرع القرين</t>
  </si>
  <si>
    <t>بنك مصر فرع الزقازيق</t>
  </si>
  <si>
    <t>بنك القاهرة الزقازيق</t>
  </si>
  <si>
    <t>اشتراك سيارة</t>
  </si>
  <si>
    <t>مدة سابقة</t>
  </si>
  <si>
    <t>نقابة التمريض</t>
  </si>
  <si>
    <t>صندوق خدمات المديرية 5% بالشرقية</t>
  </si>
  <si>
    <t>صندوق خدمات المديرية 5% بجنوب سيناء</t>
  </si>
  <si>
    <t>نقابة العاملين بجامعة قناة السويس</t>
  </si>
  <si>
    <t>اتحاد العاملين بجامعة قناة السويس</t>
  </si>
  <si>
    <t>جمعية الاسر المنتجة بالشرقية</t>
  </si>
  <si>
    <t>د/ محمد سعيد عبده</t>
  </si>
  <si>
    <t>25705011300632</t>
  </si>
  <si>
    <t>ذكر</t>
  </si>
  <si>
    <t>مدير المستشفي</t>
  </si>
  <si>
    <t>متزوج</t>
  </si>
  <si>
    <t>1-6-مدير عام-تخصصى</t>
  </si>
  <si>
    <t>1</t>
  </si>
  <si>
    <t>د/ احمد محمد عبد المجيد</t>
  </si>
  <si>
    <t>28006111300198</t>
  </si>
  <si>
    <t>طبيب بشري</t>
  </si>
  <si>
    <t>1-9-الدرجه التانيه-تخصصى</t>
  </si>
  <si>
    <t>2</t>
  </si>
  <si>
    <t>د/ ضياء نظمى عبد العظيم</t>
  </si>
  <si>
    <t>28108051301138</t>
  </si>
  <si>
    <t>3</t>
  </si>
  <si>
    <t>د/ محمود ثروت عبدالله خليل</t>
  </si>
  <si>
    <t>28803131301872</t>
  </si>
  <si>
    <t>طبيب صيدلي</t>
  </si>
  <si>
    <t>1-10-الدرجه الثالثه-تخصصى</t>
  </si>
  <si>
    <t>4</t>
  </si>
  <si>
    <t>د/ هبه حسن فهمى عشرى</t>
  </si>
  <si>
    <t>28711031300826</t>
  </si>
  <si>
    <t>انثي</t>
  </si>
  <si>
    <t>اعزب</t>
  </si>
  <si>
    <t>5</t>
  </si>
  <si>
    <t>د/ احمد محمد سعيد طلبه</t>
  </si>
  <si>
    <t>28002201300892</t>
  </si>
  <si>
    <t>6</t>
  </si>
  <si>
    <t>د/ رشا سمير عبد الفتاح</t>
  </si>
  <si>
    <t>27904041302524</t>
  </si>
  <si>
    <t>7</t>
  </si>
  <si>
    <t>د / فاطمة محمد ابراهيم</t>
  </si>
  <si>
    <t>8</t>
  </si>
  <si>
    <t>د / احمد صبحى  احمد حسين</t>
  </si>
  <si>
    <t>27902231301157</t>
  </si>
  <si>
    <t>9</t>
  </si>
  <si>
    <t>د / الحسين عبدالحميد حسن</t>
  </si>
  <si>
    <t>10</t>
  </si>
  <si>
    <t/>
  </si>
  <si>
    <t>نشوى على شحاته احمد</t>
  </si>
  <si>
    <t>28411241300221</t>
  </si>
  <si>
    <t>ممرضة</t>
  </si>
  <si>
    <t>امانى احمد رمضان محمد</t>
  </si>
  <si>
    <t>28801041300726</t>
  </si>
  <si>
    <t>رانيا عبد الرحمن محمد</t>
  </si>
  <si>
    <t>29008011306624</t>
  </si>
  <si>
    <t>نرمين سعد عبدالحميد</t>
  </si>
  <si>
    <t>منى محمد علوان</t>
  </si>
  <si>
    <t>27006131300867</t>
  </si>
  <si>
    <t>3-9-الدرجه التانيه-مهنى</t>
  </si>
  <si>
    <t xml:space="preserve">صلاح حسينى السيد </t>
  </si>
  <si>
    <t>27301101300538</t>
  </si>
  <si>
    <t>ممرض</t>
  </si>
  <si>
    <t>3-11-الدرجه الرابعه-مهنى</t>
  </si>
  <si>
    <t>علاء عجمى عبدالله</t>
  </si>
  <si>
    <t>28002202100676</t>
  </si>
  <si>
    <t>تهانى احمد عبد الحميد</t>
  </si>
  <si>
    <t>27607171301169</t>
  </si>
  <si>
    <t>احمد اسماعيل محمد</t>
  </si>
  <si>
    <t>27508080102335</t>
  </si>
  <si>
    <t>عماد عبد الرحمن محمد</t>
  </si>
  <si>
    <t>27509031301574</t>
  </si>
  <si>
    <t>هانى عامر على</t>
  </si>
  <si>
    <t>27311241300738</t>
  </si>
  <si>
    <t>11</t>
  </si>
  <si>
    <t>على احمد سيد احمد احمد</t>
  </si>
  <si>
    <t>27503091302393</t>
  </si>
  <si>
    <t>12</t>
  </si>
  <si>
    <t>اشرف السيد احمد</t>
  </si>
  <si>
    <t>27701261300613</t>
  </si>
  <si>
    <t>13</t>
  </si>
  <si>
    <t>عادل ابراهيم محمد محمد</t>
  </si>
  <si>
    <t>27611151300996</t>
  </si>
  <si>
    <t>14</t>
  </si>
  <si>
    <t>عزازى فتحى على سالم</t>
  </si>
  <si>
    <t>28003171301437</t>
  </si>
  <si>
    <t>15</t>
  </si>
  <si>
    <t>منال زكى محمد حسن</t>
  </si>
  <si>
    <t>27710241301001</t>
  </si>
  <si>
    <t>16</t>
  </si>
  <si>
    <t>على حسن على حسن</t>
  </si>
  <si>
    <t>27801031301798</t>
  </si>
  <si>
    <t>17</t>
  </si>
  <si>
    <t>احمد عبد السلام عبد الوهاب</t>
  </si>
  <si>
    <t>27906231301292</t>
  </si>
  <si>
    <t>18</t>
  </si>
  <si>
    <t>هاله فتحى حسين سالم</t>
  </si>
  <si>
    <t>27811271302045</t>
  </si>
  <si>
    <t>19</t>
  </si>
  <si>
    <t>امانى عبدالله محمد</t>
  </si>
  <si>
    <t>28011221301525</t>
  </si>
  <si>
    <t>20</t>
  </si>
  <si>
    <t>امانى السيد على احمد</t>
  </si>
  <si>
    <t>28101011307881</t>
  </si>
  <si>
    <t>21</t>
  </si>
  <si>
    <t>نعمه السيد غريب</t>
  </si>
  <si>
    <t>28007061301402</t>
  </si>
  <si>
    <t>22</t>
  </si>
  <si>
    <t>عادل حسن محمد سليمان</t>
  </si>
  <si>
    <t>28105051301171</t>
  </si>
  <si>
    <t>23</t>
  </si>
  <si>
    <t>صافيناز السيد هاشم</t>
  </si>
  <si>
    <t>27203221301048</t>
  </si>
  <si>
    <t>24</t>
  </si>
  <si>
    <t>دلياء جمعه عبدالرحمن</t>
  </si>
  <si>
    <t>25</t>
  </si>
  <si>
    <t>محمد محمد سالم</t>
  </si>
  <si>
    <t>28210131301359</t>
  </si>
  <si>
    <t>26</t>
  </si>
  <si>
    <t>رضا لطفى سعد محمد</t>
  </si>
  <si>
    <t>28201241301975</t>
  </si>
  <si>
    <t>27</t>
  </si>
  <si>
    <t xml:space="preserve">رمضان احمد محمد حسانين </t>
  </si>
  <si>
    <t>28204081300895</t>
  </si>
  <si>
    <t>28</t>
  </si>
  <si>
    <t>دعاء منصور على اسماعيل</t>
  </si>
  <si>
    <t>28211251301448</t>
  </si>
  <si>
    <t>29</t>
  </si>
  <si>
    <t>اميره يعقوب محمد حسن</t>
  </si>
  <si>
    <t>29010011340142</t>
  </si>
  <si>
    <t>30</t>
  </si>
  <si>
    <t>شيماء ناصر محمد شحاته</t>
  </si>
  <si>
    <t>29110061301622</t>
  </si>
  <si>
    <t>31</t>
  </si>
  <si>
    <t>اسماء جمال السيد محمد</t>
  </si>
  <si>
    <t>29211171302943</t>
  </si>
  <si>
    <t>32</t>
  </si>
  <si>
    <t>نورا السيد احمد حسن</t>
  </si>
  <si>
    <t>33</t>
  </si>
  <si>
    <t>اميره ثروت عبد العظيم</t>
  </si>
  <si>
    <t>28601011317285</t>
  </si>
  <si>
    <t>3-10-الدرجه الثالثه-مهنى</t>
  </si>
  <si>
    <t>34</t>
  </si>
  <si>
    <t>شرين الهادى امين محمد</t>
  </si>
  <si>
    <t>28706271301621</t>
  </si>
  <si>
    <t>35</t>
  </si>
  <si>
    <t>ولاء عبد الباسط عبدالله</t>
  </si>
  <si>
    <t>28711171300907</t>
  </si>
  <si>
    <t>36</t>
  </si>
  <si>
    <t>امانى رمضان محمود محمد</t>
  </si>
  <si>
    <t>28711141301208</t>
  </si>
  <si>
    <t>37</t>
  </si>
  <si>
    <t>سمر احمد محمد ابراهيم</t>
  </si>
  <si>
    <t>28902051302582</t>
  </si>
  <si>
    <t>38</t>
  </si>
  <si>
    <t>عبدالله احمد على احمد</t>
  </si>
  <si>
    <t>28809011310132</t>
  </si>
  <si>
    <t>39</t>
  </si>
  <si>
    <t>سلوى احمد محمد على</t>
  </si>
  <si>
    <t>28101261306672</t>
  </si>
  <si>
    <t>40</t>
  </si>
  <si>
    <t>فاطمه عماد احمد احمد</t>
  </si>
  <si>
    <t>29005032103601</t>
  </si>
  <si>
    <t>41</t>
  </si>
  <si>
    <t>ابتسام سعيد عبدالله على</t>
  </si>
  <si>
    <t>28910261301565</t>
  </si>
  <si>
    <t>42</t>
  </si>
  <si>
    <t>امينه محمود عبد الجليل</t>
  </si>
  <si>
    <t>29105251304748</t>
  </si>
  <si>
    <t>43</t>
  </si>
  <si>
    <t>سماح احمد غريب محمد</t>
  </si>
  <si>
    <t>29011031300909</t>
  </si>
  <si>
    <t>44</t>
  </si>
  <si>
    <t>سهام صبرى حسنى عدوى</t>
  </si>
  <si>
    <t>29008281300547</t>
  </si>
  <si>
    <t>45</t>
  </si>
  <si>
    <t>سوزان دسوقى حسين دسوقى</t>
  </si>
  <si>
    <t>28305061300288</t>
  </si>
  <si>
    <t>46</t>
  </si>
  <si>
    <t>عاليه محمد فتحى محمد</t>
  </si>
  <si>
    <t>29202011302441</t>
  </si>
  <si>
    <t>47</t>
  </si>
  <si>
    <t>ايناس نبيل محمد عطوة</t>
  </si>
  <si>
    <t>29110131300564</t>
  </si>
  <si>
    <t>48</t>
  </si>
  <si>
    <t>هيام عبد العاطى هلال</t>
  </si>
  <si>
    <t>29110051300482</t>
  </si>
  <si>
    <t>49</t>
  </si>
  <si>
    <t>ايمان محمد موسى</t>
  </si>
  <si>
    <t>29205251301301</t>
  </si>
  <si>
    <t>50</t>
  </si>
  <si>
    <t>احمد ابراهيم محمد الانور</t>
  </si>
  <si>
    <t>29207251301479</t>
  </si>
  <si>
    <t>51</t>
  </si>
  <si>
    <t>هناء عبدالله فخرى</t>
  </si>
  <si>
    <t>29203011302821</t>
  </si>
  <si>
    <t>52</t>
  </si>
  <si>
    <t>سهام محمود محمد خليل</t>
  </si>
  <si>
    <t>29201051302006</t>
  </si>
  <si>
    <t>53</t>
  </si>
  <si>
    <t>هناء ابراهيم عبدالله</t>
  </si>
  <si>
    <t>28901261302007</t>
  </si>
  <si>
    <t>54</t>
  </si>
  <si>
    <t>احمد على السيد محمد</t>
  </si>
  <si>
    <t>29001188800497</t>
  </si>
  <si>
    <t>55</t>
  </si>
  <si>
    <t>سحر محمد ابراهيم ابراهيم</t>
  </si>
  <si>
    <t>29209251300165</t>
  </si>
  <si>
    <t>56</t>
  </si>
  <si>
    <t>عبير جوده ابراهيم ابراهيم</t>
  </si>
  <si>
    <t>29111271300307</t>
  </si>
  <si>
    <t>57</t>
  </si>
  <si>
    <t>هبه محمد عطيه حسين</t>
  </si>
  <si>
    <t>29203011302766</t>
  </si>
  <si>
    <t>58</t>
  </si>
  <si>
    <t>ايمان المرسى عثمان مرسى</t>
  </si>
  <si>
    <t>29111011300281</t>
  </si>
  <si>
    <t>59</t>
  </si>
  <si>
    <t>منار حماده حامد</t>
  </si>
  <si>
    <t>29204091302067</t>
  </si>
  <si>
    <t>60</t>
  </si>
  <si>
    <t>سماح عبد الحليم محمود</t>
  </si>
  <si>
    <t>29108011302969</t>
  </si>
  <si>
    <t>61</t>
  </si>
  <si>
    <t>دينا سعيد حامد عبد المعطى</t>
  </si>
  <si>
    <t>29201011365765</t>
  </si>
  <si>
    <t>62</t>
  </si>
  <si>
    <t>رحاب رمضان علي محمد</t>
  </si>
  <si>
    <t>63</t>
  </si>
  <si>
    <t>انس على السيد محمد</t>
  </si>
  <si>
    <t>29104018800496</t>
  </si>
  <si>
    <t>64</t>
  </si>
  <si>
    <t>هبه حمدان عكاشه</t>
  </si>
  <si>
    <t>27602251900223</t>
  </si>
  <si>
    <t>65</t>
  </si>
  <si>
    <t>اسماء محمد السيد صالح</t>
  </si>
  <si>
    <t>29304181301943</t>
  </si>
  <si>
    <t>66</t>
  </si>
  <si>
    <t>عايده صابر عطيه محمد</t>
  </si>
  <si>
    <t>29308311300648</t>
  </si>
  <si>
    <t>67</t>
  </si>
  <si>
    <t>ساره السيد محمد السيد</t>
  </si>
  <si>
    <t>29303011306201</t>
  </si>
  <si>
    <t>68</t>
  </si>
  <si>
    <t>منى السيد محمد حسن</t>
  </si>
  <si>
    <t>29305241301308</t>
  </si>
  <si>
    <t>69</t>
  </si>
  <si>
    <t>اسراء حسن ابراهيم ابراهيم</t>
  </si>
  <si>
    <t>29304011317349</t>
  </si>
  <si>
    <t>70</t>
  </si>
  <si>
    <t>تقوة السيد مصطفى على</t>
  </si>
  <si>
    <t>29309011313744</t>
  </si>
  <si>
    <t>71</t>
  </si>
  <si>
    <t>سمر طارق حسن عبد الحميد</t>
  </si>
  <si>
    <t>29309011314228</t>
  </si>
  <si>
    <t>72</t>
  </si>
  <si>
    <t>انجى عطالله ابراهيم</t>
  </si>
  <si>
    <t>29309201303702</t>
  </si>
  <si>
    <t>73</t>
  </si>
  <si>
    <t>اسماء محمد سعيد عوض</t>
  </si>
  <si>
    <t>29305171300741</t>
  </si>
  <si>
    <t>74</t>
  </si>
  <si>
    <t>ايه باز محمد باز</t>
  </si>
  <si>
    <t>29305011305665</t>
  </si>
  <si>
    <t>75</t>
  </si>
  <si>
    <t>رغده سليمان عبد المنعم</t>
  </si>
  <si>
    <t>29304241302804</t>
  </si>
  <si>
    <t>76</t>
  </si>
  <si>
    <t>نسمه على احمد على</t>
  </si>
  <si>
    <t>29303131301008</t>
  </si>
  <si>
    <t>77</t>
  </si>
  <si>
    <t>اهداب محمد محمد ابراهيم</t>
  </si>
  <si>
    <t>29303271301822</t>
  </si>
  <si>
    <t>78</t>
  </si>
  <si>
    <t>شيماء محمد محمد غريب</t>
  </si>
  <si>
    <t>29307021300427</t>
  </si>
  <si>
    <t>79</t>
  </si>
  <si>
    <t>فاتن كرم السيد عطيه</t>
  </si>
  <si>
    <t>29208201301229</t>
  </si>
  <si>
    <t>80</t>
  </si>
  <si>
    <t>تغريد رجب متولى مصطفى</t>
  </si>
  <si>
    <t>29305011313609</t>
  </si>
  <si>
    <t>81</t>
  </si>
  <si>
    <t>بشرى احمد عطيه احمد</t>
  </si>
  <si>
    <t>29310011327107</t>
  </si>
  <si>
    <t>82</t>
  </si>
  <si>
    <t>اميره السيد اسماعيل</t>
  </si>
  <si>
    <t>29007161302442</t>
  </si>
  <si>
    <t>83</t>
  </si>
  <si>
    <t>ايمان السيد محمد حسين</t>
  </si>
  <si>
    <t>84</t>
  </si>
  <si>
    <t>شيماء جمعه محمد مصطفى</t>
  </si>
  <si>
    <t>29303251300889</t>
  </si>
  <si>
    <t>85</t>
  </si>
  <si>
    <t>نسمه السيد الهادى حسانين</t>
  </si>
  <si>
    <t>29103301302641</t>
  </si>
  <si>
    <t>86</t>
  </si>
  <si>
    <t>اسماء حمدى محمد محمد</t>
  </si>
  <si>
    <t>29102151303184</t>
  </si>
  <si>
    <t>87</t>
  </si>
  <si>
    <t>ياسمين حسنى السيد نصار</t>
  </si>
  <si>
    <t>29110011340309</t>
  </si>
  <si>
    <t>88</t>
  </si>
  <si>
    <t>نهى اسماعيل ابراهيم</t>
  </si>
  <si>
    <t>28802031302646</t>
  </si>
  <si>
    <t>89</t>
  </si>
  <si>
    <t>فاطمه محمد احمد خليل</t>
  </si>
  <si>
    <t>28907021302369</t>
  </si>
  <si>
    <t>90</t>
  </si>
  <si>
    <t>عبد الناصر محمد الهادى احمد</t>
  </si>
  <si>
    <t>26812181300739</t>
  </si>
  <si>
    <t>باحث قانوني</t>
  </si>
  <si>
    <t>محمد عبد الجليل على موسى</t>
  </si>
  <si>
    <t>27411011301314</t>
  </si>
  <si>
    <t>محاسب</t>
  </si>
  <si>
    <t>ايهاب محمد إسماعيل محمد</t>
  </si>
  <si>
    <t>27601051302554</t>
  </si>
  <si>
    <t>سامية محمد محمد الفقى</t>
  </si>
  <si>
    <t>26601070102341</t>
  </si>
  <si>
    <t>رشا اسماعيل محمد اسماعيل</t>
  </si>
  <si>
    <t>28103081300983</t>
  </si>
  <si>
    <t>أ. شئون اداريه</t>
  </si>
  <si>
    <t>صافى محمد رمضان محمد</t>
  </si>
  <si>
    <t>28610011341622</t>
  </si>
  <si>
    <t>عاطف السيد احمد ابراهيم</t>
  </si>
  <si>
    <t>27510121301032</t>
  </si>
  <si>
    <t>كاتب</t>
  </si>
  <si>
    <t>2-11-الدرجه الرابعه-مكتيى</t>
  </si>
  <si>
    <t>كمال على محمود عبد الرحيم</t>
  </si>
  <si>
    <t>25808281300832</t>
  </si>
  <si>
    <t>2-8-الدرجه الاولى-مكتيى</t>
  </si>
  <si>
    <t>فتحى ابراهيم محمد شويل</t>
  </si>
  <si>
    <t>25607121301195</t>
  </si>
  <si>
    <t>2-9-الدرجه التانيه-مكتيى</t>
  </si>
  <si>
    <t>جمال غريب حسن فوده</t>
  </si>
  <si>
    <t>25702041301359</t>
  </si>
  <si>
    <t>زينب ابو هاشم بندارى</t>
  </si>
  <si>
    <t>26409240101266</t>
  </si>
  <si>
    <t xml:space="preserve">سلامه عبد الرحمن عطيه </t>
  </si>
  <si>
    <t>26110071301875</t>
  </si>
  <si>
    <t>عبد العزيز محمد محمد</t>
  </si>
  <si>
    <t>26212191301353</t>
  </si>
  <si>
    <t>شعبان السيد محمد محمد</t>
  </si>
  <si>
    <t>26512131300475</t>
  </si>
  <si>
    <t>زيدان حسن محمد خزيم</t>
  </si>
  <si>
    <t>26702021302336</t>
  </si>
  <si>
    <t>2-10-الدرجه الثالثه-مكتيى</t>
  </si>
  <si>
    <t xml:space="preserve">احمد عبد الرحيم احمد </t>
  </si>
  <si>
    <t>26309221300938</t>
  </si>
  <si>
    <t>عمر السيد عمر عبد الصمد</t>
  </si>
  <si>
    <t>27107152101857</t>
  </si>
  <si>
    <t>2-12-الدرجه الخامسه-مكتيى</t>
  </si>
  <si>
    <t>نهله عبد الحميد عبد الجليل</t>
  </si>
  <si>
    <t>27201171301081</t>
  </si>
  <si>
    <t>بسمه صلاح غريب حسن</t>
  </si>
  <si>
    <t>28402011304423</t>
  </si>
  <si>
    <t>سلوى ابراهيم محمد محمد</t>
  </si>
  <si>
    <t>28709011310669</t>
  </si>
  <si>
    <t>احمد عبد العظيم محمد حسن</t>
  </si>
  <si>
    <t>28204281300971</t>
  </si>
  <si>
    <t>ممدوح السيد هاشم السيد</t>
  </si>
  <si>
    <t>28409291308059</t>
  </si>
  <si>
    <t>فايزه احمد محمد ابراهيم</t>
  </si>
  <si>
    <t>28409251302261</t>
  </si>
  <si>
    <t>سحر محمد السيد محمد</t>
  </si>
  <si>
    <t>28404011310825</t>
  </si>
  <si>
    <t>جيهان محمد السيد محمد</t>
  </si>
  <si>
    <t>28012030100348</t>
  </si>
  <si>
    <t>هدى محمود احمد يوسف</t>
  </si>
  <si>
    <t>29003081300044</t>
  </si>
  <si>
    <t>محمد غريب عبد الجليل حسن</t>
  </si>
  <si>
    <t>27906010105693</t>
  </si>
  <si>
    <t>محمد غريب  عبد الجليل حسن</t>
  </si>
  <si>
    <t>احمد جمال غريب حسن</t>
  </si>
  <si>
    <t>28511241301311</t>
  </si>
  <si>
    <t>اسماء جمال احمد محمود</t>
  </si>
  <si>
    <t>28709051307725</t>
  </si>
  <si>
    <t>غادة السيد عبد الحميد محمد</t>
  </si>
  <si>
    <t>28201011308784</t>
  </si>
  <si>
    <t>هالة مصباح سليمان</t>
  </si>
  <si>
    <t>28601271301382</t>
  </si>
  <si>
    <t>ثريا عبد الله عبد السلام عبدالله</t>
  </si>
  <si>
    <t>27902241301007</t>
  </si>
  <si>
    <t>ايمان الشبراوى ابراهيم على</t>
  </si>
  <si>
    <t>28010121301009</t>
  </si>
  <si>
    <t>ايمن عيسوى عبد الحميد عيسى</t>
  </si>
  <si>
    <t>27912111302058</t>
  </si>
  <si>
    <t>عبد الكريم محمد محمد سليم</t>
  </si>
  <si>
    <t>27712191303093</t>
  </si>
  <si>
    <t xml:space="preserve">محمد محمد الشبراوى سيد </t>
  </si>
  <si>
    <t>28711211302177</t>
  </si>
  <si>
    <t>محمد ممدوح عبد الرحمن على</t>
  </si>
  <si>
    <t>28805291301511</t>
  </si>
  <si>
    <t>عبدالله حسن عامر منصور</t>
  </si>
  <si>
    <t>28109231300993</t>
  </si>
  <si>
    <t>عماد احمد محمد ابراهيم</t>
  </si>
  <si>
    <t>28023131301336</t>
  </si>
  <si>
    <t>حمدى جمعه حسن محمد</t>
  </si>
  <si>
    <t>28905011303372</t>
  </si>
  <si>
    <t>محمد السيد احمد سليمان</t>
  </si>
  <si>
    <t>27403181301499</t>
  </si>
  <si>
    <t>عمرو فتحى محمد محمد السيد</t>
  </si>
  <si>
    <t>28806011308317</t>
  </si>
  <si>
    <t>4-12-الدرجه الخامسه-خدمات معاونه</t>
  </si>
  <si>
    <t>شيماء محمد محمد علي</t>
  </si>
  <si>
    <t>حميده احمد حسن احمد</t>
  </si>
  <si>
    <t>27412081301504</t>
  </si>
  <si>
    <t>مديحه رمضان محمد محمد</t>
  </si>
  <si>
    <t>سعاد على ابراهيم محمد</t>
  </si>
  <si>
    <t>27903101301704</t>
  </si>
  <si>
    <t>احمد سعد عبدالسلام</t>
  </si>
  <si>
    <t>29205091301351</t>
  </si>
  <si>
    <t>شريف جمال غريب حسن</t>
  </si>
  <si>
    <t>28708231301397</t>
  </si>
  <si>
    <t>هانى محمد عبد الرحيم احمد</t>
  </si>
  <si>
    <t>28502031305536</t>
  </si>
  <si>
    <t>شحته عيد احمد حسين</t>
  </si>
  <si>
    <t>28804011305234</t>
  </si>
  <si>
    <t>محمد خيري قطب حسن</t>
  </si>
  <si>
    <t>27408311300831</t>
  </si>
  <si>
    <t>محمد عبد الله عبد السلام عبدالله</t>
  </si>
  <si>
    <t>27611141301111</t>
  </si>
  <si>
    <t>هشام مسعود سعد مسعود</t>
  </si>
  <si>
    <t>28802111301357</t>
  </si>
  <si>
    <t>احمد تمام اسماعيل ابراهيم</t>
  </si>
  <si>
    <t>27809111301731</t>
  </si>
  <si>
    <t>محمد محمد اسماعيل سيد</t>
  </si>
  <si>
    <t>26212141300658</t>
  </si>
  <si>
    <t>ابراهيم محمد حسن</t>
  </si>
  <si>
    <t>26412131301779</t>
  </si>
  <si>
    <t>1-8-الدرجه الاولى-تخصصى</t>
  </si>
  <si>
    <t>محمود محمد محمد حسين</t>
  </si>
  <si>
    <t>28506121300814</t>
  </si>
  <si>
    <t>وائل اسماعيل احمد</t>
  </si>
  <si>
    <t>محمد عبدالحليم سليمان</t>
  </si>
  <si>
    <t>عبدالله حسني ابراهيم</t>
  </si>
  <si>
    <t>26212121300996</t>
  </si>
  <si>
    <t>محمود داؤد محمد عبدالله</t>
  </si>
  <si>
    <t>28705011304213</t>
  </si>
  <si>
    <t>احمد مسلم محمد سليمان</t>
  </si>
  <si>
    <t>28008251306618</t>
  </si>
  <si>
    <t>4-11-الدرجه الرابعه-خدمات معاونه</t>
  </si>
  <si>
    <t>السيد احمد السيد محمد</t>
  </si>
  <si>
    <t>26011221301536</t>
  </si>
  <si>
    <t>4-10-الدرجه الثالثه-خدمات معاونه</t>
  </si>
  <si>
    <t>محمد حسن سليمان اسماعيل</t>
  </si>
  <si>
    <t>25508081300915</t>
  </si>
  <si>
    <t>احمد متولى الماظ نجيب</t>
  </si>
  <si>
    <t>26510281300675</t>
  </si>
  <si>
    <t>محمد محمد رضوان على</t>
  </si>
  <si>
    <t>26705081300757</t>
  </si>
  <si>
    <t>مصباح قطب حسن الشحات</t>
  </si>
  <si>
    <t>26401051300958</t>
  </si>
  <si>
    <t>رمضان محمد عبدالله محمد</t>
  </si>
  <si>
    <t>26712171300817</t>
  </si>
  <si>
    <t>احمد محمد محمد مهدى</t>
  </si>
  <si>
    <t>26209201301291</t>
  </si>
  <si>
    <t>محمد على عبد القادر على</t>
  </si>
  <si>
    <t>25512251302231</t>
  </si>
  <si>
    <t>جمال عبدالله مهدى سيد احمد</t>
  </si>
  <si>
    <t>26701051301095</t>
  </si>
  <si>
    <t>على سليمان محمد</t>
  </si>
  <si>
    <t>26203291300592</t>
  </si>
  <si>
    <t>محمد احمد عبد السلام</t>
  </si>
  <si>
    <t>26708131300833</t>
  </si>
  <si>
    <t>حسام بطاحى محمود</t>
  </si>
  <si>
    <t>27108181300652</t>
  </si>
  <si>
    <t>عبدالوهاب بطاحى محمود سالم</t>
  </si>
  <si>
    <t>هاني ابو يحيي محمد</t>
  </si>
  <si>
    <t>28007191301218</t>
  </si>
  <si>
    <t>د /عاطف احمد محمد سليم</t>
  </si>
  <si>
    <t>د. عاطف احمد محمد سليم</t>
  </si>
  <si>
    <t>د /اسلام علي محمد امين</t>
  </si>
  <si>
    <t>28704201300692</t>
  </si>
  <si>
    <t>د/ الصادق هلال الصادق</t>
  </si>
  <si>
    <t>د/ ايمان شحته السيد</t>
  </si>
  <si>
    <t>28608021305387</t>
  </si>
  <si>
    <t>د / اسلام محمد علي عمارة</t>
  </si>
  <si>
    <t>27306301301115</t>
  </si>
  <si>
    <t>د/ بسنت السيد على</t>
  </si>
  <si>
    <t>انهار احمد عبدالرحمن</t>
  </si>
  <si>
    <t>28611191301069</t>
  </si>
  <si>
    <t xml:space="preserve"> ايمان رجب الصادق</t>
  </si>
  <si>
    <t>28412581301788</t>
  </si>
  <si>
    <t xml:space="preserve">عاطف عبد الله محمد </t>
  </si>
  <si>
    <t>27912201302499</t>
  </si>
  <si>
    <t>صفاء شحاتة السيد</t>
  </si>
  <si>
    <t>حسام ابراهيم عبد الرحمن</t>
  </si>
  <si>
    <t xml:space="preserve">على السيد ابراهيم الدسوقى </t>
  </si>
  <si>
    <t>ثروت محمود محمد خليل</t>
  </si>
  <si>
    <t>28404041302231</t>
  </si>
  <si>
    <t>محمود محمد محمد الشحات</t>
  </si>
  <si>
    <t>هيام السيد رمضان</t>
  </si>
  <si>
    <t>د /عبدالرحيم فوزي سليمان</t>
  </si>
  <si>
    <t>د. عبدالرحيم فوزي سليمان</t>
  </si>
  <si>
    <t>د/ جهاد السيد على</t>
  </si>
  <si>
    <t>27011171302718</t>
  </si>
  <si>
    <t>مصطفي يوسف احمد</t>
  </si>
  <si>
    <t>الهام اسماعيل محمد مرسي</t>
  </si>
  <si>
    <t>الهام اسماعيل محمد</t>
  </si>
  <si>
    <t>حنان اسماعيل محمد</t>
  </si>
  <si>
    <t>مها ابراهيم موسي</t>
  </si>
  <si>
    <t>د/محمد انيس حسن</t>
  </si>
  <si>
    <t>28310011331917</t>
  </si>
  <si>
    <t>د / محمد زيدان ابوزيد</t>
  </si>
  <si>
    <t>1/14</t>
  </si>
  <si>
    <t>1/15</t>
  </si>
  <si>
    <t>د/ عبد الرحمن اسامه عبد الرحمن</t>
  </si>
  <si>
    <t>28212181300879</t>
  </si>
  <si>
    <t>1/16</t>
  </si>
  <si>
    <t>د/عاطف احمد محمد سليم</t>
  </si>
  <si>
    <t>27201021301458</t>
  </si>
  <si>
    <t>1/9</t>
  </si>
  <si>
    <t>د / دعاء حسنى زكى</t>
  </si>
  <si>
    <t>28310011328983</t>
  </si>
  <si>
    <t>2/50</t>
  </si>
  <si>
    <t>ريهام السيد محمد عبده</t>
  </si>
  <si>
    <t>29201011307641</t>
  </si>
  <si>
    <t>2/60</t>
  </si>
  <si>
    <t>ريهام محمد عبد العظيم محمد</t>
  </si>
  <si>
    <t>29201081301063</t>
  </si>
  <si>
    <t>2/75</t>
  </si>
  <si>
    <t>رحاب السيد سعيد محمد</t>
  </si>
  <si>
    <t>29301011339343</t>
  </si>
  <si>
    <t>2/80</t>
  </si>
  <si>
    <t>سهام عبد النبى على عباس</t>
  </si>
  <si>
    <t>29308011308302</t>
  </si>
  <si>
    <t>2/81</t>
  </si>
  <si>
    <t>ايه السيد عبدالله</t>
  </si>
  <si>
    <t>3/18</t>
  </si>
  <si>
    <t>مديحه احمد رمضان</t>
  </si>
  <si>
    <t>الاساسي</t>
  </si>
  <si>
    <t>علاوة خاصة10% لعام 2010</t>
  </si>
  <si>
    <t>علاوة خاصة15% لعام 2011</t>
  </si>
  <si>
    <t>علاوة خاصة15% لعام 2012</t>
  </si>
  <si>
    <t>علاوة خاصة10% لعام 2013</t>
  </si>
  <si>
    <t>علاوة خاصة10% لعام 2014</t>
  </si>
  <si>
    <t>بدل صرافة</t>
  </si>
  <si>
    <t>علاوة إجتماعية</t>
  </si>
  <si>
    <t>علاوة إجتماعية إضافية</t>
  </si>
  <si>
    <t>بدل مهن طبية</t>
  </si>
  <si>
    <t>بدل طبيعة عمل فنيين</t>
  </si>
  <si>
    <t>أساسي المنتدبين</t>
  </si>
  <si>
    <t>25% 
من إجمالي المتغيرات</t>
  </si>
  <si>
    <t>نقابة</t>
  </si>
  <si>
    <t xml:space="preserve">صندوق خدمات المديرية 3% </t>
  </si>
  <si>
    <t>اميرة محمد كامل</t>
  </si>
  <si>
    <t>دالياء جمعة عبدالرحمن</t>
  </si>
  <si>
    <t>استمارة 132 ع .ح</t>
  </si>
  <si>
    <t>الإدارة المركزية للأمانة العامة للصحة النفسية</t>
  </si>
  <si>
    <t>مستشفي الصحة النفسية بالعزازي</t>
  </si>
  <si>
    <t>استمارة رقم 1</t>
  </si>
  <si>
    <t>الهيئة العامة لشئون المطابع الاميرية</t>
  </si>
  <si>
    <t>الإسم</t>
  </si>
  <si>
    <t>رقم مسلسل</t>
  </si>
  <si>
    <t>الإستحقــــــــــــــــــاقات</t>
  </si>
  <si>
    <t>الجملة</t>
  </si>
  <si>
    <t>جملة الإستحقاقات</t>
  </si>
  <si>
    <t>الاســـــتقطاعـــــــــــــات</t>
  </si>
  <si>
    <t>جملة الاستقطاعات</t>
  </si>
  <si>
    <t>الصافي المستحق</t>
  </si>
  <si>
    <t>الاســـــــــــــــم</t>
  </si>
  <si>
    <t>التوقيع بالاستلام</t>
  </si>
  <si>
    <t>وعاء الضريبة النسبية</t>
  </si>
  <si>
    <t>عدد ايام الشهر</t>
  </si>
  <si>
    <t>انقطاع</t>
  </si>
  <si>
    <t>جزاء</t>
  </si>
  <si>
    <t>جملة الجزاء والاستقطاع</t>
  </si>
  <si>
    <t>الأجور الأساسية</t>
  </si>
  <si>
    <t>الأجور المتغيرة الأخرى بنسبة       ٪</t>
  </si>
  <si>
    <t>حصص الأجور المتغيرة</t>
  </si>
  <si>
    <t>اجور متغيرة وبدلات غير خاضعة للمعاشات</t>
  </si>
  <si>
    <t>لحساب الهيئة القومية للتأمين الاجتماعي</t>
  </si>
  <si>
    <t>لحساب جاري دائنة مصلحة الضرائب</t>
  </si>
  <si>
    <t>أرباب العهد</t>
  </si>
  <si>
    <t>صندوق الايرادات</t>
  </si>
  <si>
    <t>لحساب صندوق الجزاءات</t>
  </si>
  <si>
    <t>قيمة اليوم</t>
  </si>
  <si>
    <t>عدد ايام الانقطاع</t>
  </si>
  <si>
    <t>قيمة ايام الانقطاع</t>
  </si>
  <si>
    <t>عدد ايام الجزاء</t>
  </si>
  <si>
    <t>قيمة ايام الجزاء</t>
  </si>
  <si>
    <t>إستقطاعات الأجور الأساسية</t>
  </si>
  <si>
    <t>إستقطاعات الأجور المتغيرة</t>
  </si>
  <si>
    <t>الأقساط الخاصة عن الأجور المتغيرة (بنوك)</t>
  </si>
  <si>
    <t>دمغة عادية</t>
  </si>
  <si>
    <t>كسب عمل</t>
  </si>
  <si>
    <t>عمولة تحصيل</t>
  </si>
  <si>
    <t>15٪ حصة الحكومة</t>
  </si>
  <si>
    <t>1 ٪ إصابة عمل</t>
  </si>
  <si>
    <t>2.0 ٪ إصابة عمل</t>
  </si>
  <si>
    <t>1.5 ٪ حصة الحكومة في نظام المكافأة</t>
  </si>
  <si>
    <t>الجملة البدلات</t>
  </si>
  <si>
    <t>فرق الحوافز</t>
  </si>
  <si>
    <t>قيمة الفرق</t>
  </si>
  <si>
    <t>الكادر</t>
  </si>
  <si>
    <t>قيمة الكادر</t>
  </si>
  <si>
    <t>جملة الحوافز</t>
  </si>
  <si>
    <t>1٪ إصابة عمل</t>
  </si>
  <si>
    <t>منحة</t>
  </si>
  <si>
    <t>15 % حصة الحكومة</t>
  </si>
  <si>
    <t>2 ٪ حصة الحكومة في نظام المكافأة</t>
  </si>
  <si>
    <t>10 ٪ حصة الموظف</t>
  </si>
  <si>
    <t>3 ٪ حصة الموظف في نظام المكافأة</t>
  </si>
  <si>
    <t>15 ٪ حصة الحكومة</t>
  </si>
  <si>
    <t>جملة استمارة 1</t>
  </si>
  <si>
    <t>استمارة رقم 2</t>
  </si>
  <si>
    <t>الاســــــــم</t>
  </si>
  <si>
    <t>جملة استمارة 2</t>
  </si>
  <si>
    <t>استمارة رقم 3</t>
  </si>
  <si>
    <t>جملة استمارة 3</t>
  </si>
  <si>
    <t>استمارة رقم 4</t>
  </si>
  <si>
    <t>جملة استمارة 4</t>
  </si>
  <si>
    <t>استمارة رقم 5</t>
  </si>
  <si>
    <t>حافز كادر عام 25%</t>
  </si>
  <si>
    <t>نسبة الجهود والكادر</t>
  </si>
  <si>
    <t>قيمة الجهود</t>
  </si>
  <si>
    <t>جملة استمارة 5</t>
  </si>
  <si>
    <t>استمارة رقم 6</t>
  </si>
  <si>
    <t>ايام بدون اجر</t>
  </si>
  <si>
    <t>ايام خصم</t>
  </si>
  <si>
    <t>ايام جزاء</t>
  </si>
  <si>
    <t>جاري مدين تحت التسوية</t>
  </si>
  <si>
    <t>جهود غير عادية 100%</t>
  </si>
  <si>
    <t>نسبة الكادر والحافز</t>
  </si>
  <si>
    <t>قيمة الكادر والحافز</t>
  </si>
  <si>
    <t>جملة استمارة 6</t>
  </si>
  <si>
    <t>الإجمـــــــــــــــــــالي</t>
  </si>
  <si>
    <t>رقم الادارة</t>
  </si>
  <si>
    <t>رقم الموظف</t>
  </si>
</sst>
</file>

<file path=xl/styles.xml><?xml version="1.0" encoding="utf-8"?>
<styleSheet xmlns="http://schemas.openxmlformats.org/spreadsheetml/2006/main">
  <numFmts count="4">
    <numFmt numFmtId="164" formatCode="_(&quot;ج.م.&quot;* #,##0_);_(&quot;ج.م.&quot;* \(#,##0\);_(&quot;ج.م.&quot;* &quot;-&quot;_);_(@_)"/>
    <numFmt numFmtId="165" formatCode="mmm"/>
    <numFmt numFmtId="166" formatCode="0.0%"/>
    <numFmt numFmtId="167" formatCode="0.0"/>
  </numFmts>
  <fonts count="38">
    <font>
      <sz val="11"/>
      <color theme="1"/>
      <name val="Arial"/>
      <family val="2"/>
      <scheme val="minor"/>
    </font>
    <font>
      <sz val="10"/>
      <name val="Arial"/>
    </font>
    <font>
      <sz val="1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sz val="11"/>
      <color indexed="63"/>
      <name val="Arial"/>
      <family val="2"/>
    </font>
    <font>
      <b/>
      <sz val="18"/>
      <color indexed="56"/>
      <name val="Times New Roman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26"/>
      <name val="Arial"/>
      <family val="2"/>
    </font>
    <font>
      <sz val="18"/>
      <name val="MCS Taybah S_U normal."/>
      <charset val="178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20"/>
      <name val="Arial"/>
      <family val="2"/>
    </font>
    <font>
      <sz val="28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7">
    <xf numFmtId="0" fontId="0" fillId="0" borderId="0"/>
    <xf numFmtId="0" fontId="1" fillId="0" borderId="0"/>
    <xf numFmtId="0" fontId="3" fillId="0" borderId="2">
      <alignment horizontal="left" vertical="top" wrapText="1" readingOrder="2"/>
    </xf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3" applyNumberFormat="0" applyAlignment="0" applyProtection="0"/>
    <xf numFmtId="0" fontId="8" fillId="21" borderId="4" applyNumberFormat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3" applyNumberFormat="0" applyAlignment="0" applyProtection="0"/>
    <xf numFmtId="0" fontId="16" fillId="0" borderId="8" applyNumberFormat="0" applyFill="0" applyAlignment="0" applyProtection="0"/>
    <xf numFmtId="0" fontId="17" fillId="22" borderId="0" applyNumberFormat="0" applyBorder="0" applyAlignment="0" applyProtection="0"/>
    <xf numFmtId="0" fontId="9" fillId="0" borderId="0"/>
    <xf numFmtId="0" fontId="9" fillId="0" borderId="0"/>
    <xf numFmtId="0" fontId="1" fillId="23" borderId="9" applyNumberFormat="0" applyFont="0" applyAlignment="0" applyProtection="0"/>
    <xf numFmtId="0" fontId="18" fillId="20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</cellStyleXfs>
  <cellXfs count="176">
    <xf numFmtId="0" fontId="0" fillId="0" borderId="0" xfId="0"/>
    <xf numFmtId="0" fontId="2" fillId="0" borderId="1" xfId="1" applyFont="1" applyFill="1" applyBorder="1"/>
    <xf numFmtId="0" fontId="9" fillId="0" borderId="0" xfId="40" applyFill="1" applyAlignment="1">
      <alignment readingOrder="2"/>
    </xf>
    <xf numFmtId="0" fontId="9" fillId="0" borderId="0" xfId="40" applyFill="1" applyAlignment="1">
      <alignment horizontal="center" vertical="center" readingOrder="2"/>
    </xf>
    <xf numFmtId="0" fontId="23" fillId="0" borderId="0" xfId="40" applyFont="1" applyFill="1" applyAlignment="1">
      <alignment readingOrder="2"/>
    </xf>
    <xf numFmtId="0" fontId="24" fillId="0" borderId="0" xfId="40" applyFont="1" applyFill="1" applyAlignment="1">
      <alignment readingOrder="2"/>
    </xf>
    <xf numFmtId="0" fontId="25" fillId="0" borderId="0" xfId="40" applyFont="1" applyFill="1" applyAlignment="1">
      <alignment readingOrder="2"/>
    </xf>
    <xf numFmtId="0" fontId="26" fillId="0" borderId="0" xfId="40" applyFont="1" applyFill="1" applyBorder="1" applyAlignment="1">
      <alignment horizontal="center" vertical="center" readingOrder="2"/>
    </xf>
    <xf numFmtId="0" fontId="27" fillId="0" borderId="0" xfId="40" applyFont="1" applyFill="1" applyBorder="1" applyAlignment="1">
      <alignment readingOrder="2"/>
    </xf>
    <xf numFmtId="0" fontId="27" fillId="0" borderId="0" xfId="40" applyFont="1" applyFill="1" applyBorder="1" applyAlignment="1">
      <alignment horizontal="center" readingOrder="2"/>
    </xf>
    <xf numFmtId="165" fontId="27" fillId="0" borderId="0" xfId="40" applyNumberFormat="1" applyFont="1" applyFill="1" applyBorder="1" applyAlignment="1">
      <alignment horizontal="center" readingOrder="2"/>
    </xf>
    <xf numFmtId="0" fontId="26" fillId="0" borderId="0" xfId="40" applyFont="1" applyFill="1" applyBorder="1" applyAlignment="1">
      <alignment readingOrder="2"/>
    </xf>
    <xf numFmtId="0" fontId="28" fillId="0" borderId="0" xfId="40" applyFont="1" applyFill="1" applyBorder="1" applyAlignment="1">
      <alignment readingOrder="2"/>
    </xf>
    <xf numFmtId="0" fontId="26" fillId="0" borderId="12" xfId="40" applyFont="1" applyFill="1" applyBorder="1" applyAlignment="1">
      <alignment horizontal="center" vertical="center" readingOrder="2"/>
    </xf>
    <xf numFmtId="0" fontId="26" fillId="0" borderId="12" xfId="40" applyFont="1" applyFill="1" applyBorder="1" applyAlignment="1">
      <alignment readingOrder="2"/>
    </xf>
    <xf numFmtId="0" fontId="28" fillId="0" borderId="12" xfId="40" applyFont="1" applyFill="1" applyBorder="1" applyAlignment="1">
      <alignment readingOrder="2"/>
    </xf>
    <xf numFmtId="0" fontId="29" fillId="0" borderId="1" xfId="40" applyFont="1" applyFill="1" applyBorder="1" applyAlignment="1">
      <alignment horizontal="center" vertical="center" wrapText="1" readingOrder="2"/>
    </xf>
    <xf numFmtId="0" fontId="28" fillId="0" borderId="1" xfId="40" applyFont="1" applyFill="1" applyBorder="1" applyAlignment="1">
      <alignment horizontal="center" vertical="center" wrapText="1" readingOrder="2"/>
    </xf>
    <xf numFmtId="0" fontId="9" fillId="0" borderId="1" xfId="40" applyFont="1" applyFill="1" applyBorder="1" applyAlignment="1">
      <alignment horizontal="center" vertical="center" textRotation="90" wrapText="1" readingOrder="2"/>
    </xf>
    <xf numFmtId="0" fontId="32" fillId="0" borderId="1" xfId="40" applyFont="1" applyFill="1" applyBorder="1" applyAlignment="1">
      <alignment horizontal="center" vertical="center" textRotation="90" wrapText="1" readingOrder="2"/>
    </xf>
    <xf numFmtId="10" fontId="28" fillId="0" borderId="1" xfId="40" applyNumberFormat="1" applyFont="1" applyFill="1" applyBorder="1" applyAlignment="1">
      <alignment horizontal="center" vertical="center" wrapText="1" readingOrder="2"/>
    </xf>
    <xf numFmtId="166" fontId="28" fillId="0" borderId="1" xfId="40" applyNumberFormat="1" applyFont="1" applyFill="1" applyBorder="1" applyAlignment="1">
      <alignment horizontal="center" vertical="center" wrapText="1" readingOrder="2"/>
    </xf>
    <xf numFmtId="0" fontId="9" fillId="0" borderId="1" xfId="40" applyFont="1" applyFill="1" applyBorder="1" applyAlignment="1">
      <alignment horizontal="center" vertical="center" wrapText="1" readingOrder="2"/>
    </xf>
    <xf numFmtId="0" fontId="34" fillId="24" borderId="0" xfId="1" applyFont="1" applyFill="1" applyAlignment="1">
      <alignment readingOrder="2"/>
    </xf>
    <xf numFmtId="0" fontId="34" fillId="24" borderId="1" xfId="40" applyFont="1" applyFill="1" applyBorder="1" applyAlignment="1">
      <alignment vertical="center" readingOrder="2"/>
    </xf>
    <xf numFmtId="49" fontId="34" fillId="0" borderId="1" xfId="40" applyNumberFormat="1" applyFont="1" applyFill="1" applyBorder="1" applyAlignment="1">
      <alignment horizontal="center" vertical="center" readingOrder="2"/>
    </xf>
    <xf numFmtId="2" fontId="34" fillId="24" borderId="1" xfId="40" applyNumberFormat="1" applyFont="1" applyFill="1" applyBorder="1" applyAlignment="1">
      <alignment horizontal="center" vertical="center" readingOrder="2"/>
    </xf>
    <xf numFmtId="2" fontId="32" fillId="24" borderId="1" xfId="40" applyNumberFormat="1" applyFont="1" applyFill="1" applyBorder="1" applyAlignment="1">
      <alignment horizontal="center" vertical="center" readingOrder="2"/>
    </xf>
    <xf numFmtId="167" fontId="34" fillId="24" borderId="1" xfId="40" applyNumberFormat="1" applyFont="1" applyFill="1" applyBorder="1" applyAlignment="1">
      <alignment horizontal="center" vertical="center" readingOrder="2"/>
    </xf>
    <xf numFmtId="1" fontId="34" fillId="24" borderId="1" xfId="40" applyNumberFormat="1" applyFont="1" applyFill="1" applyBorder="1" applyAlignment="1">
      <alignment horizontal="center" vertical="center" readingOrder="2"/>
    </xf>
    <xf numFmtId="1" fontId="32" fillId="24" borderId="1" xfId="40" applyNumberFormat="1" applyFont="1" applyFill="1" applyBorder="1" applyAlignment="1">
      <alignment horizontal="center" vertical="center" readingOrder="2"/>
    </xf>
    <xf numFmtId="9" fontId="3" fillId="24" borderId="1" xfId="40" applyNumberFormat="1" applyFont="1" applyFill="1" applyBorder="1" applyAlignment="1" applyProtection="1">
      <alignment horizontal="center" vertical="center" readingOrder="2"/>
      <protection hidden="1"/>
    </xf>
    <xf numFmtId="2" fontId="26" fillId="24" borderId="1" xfId="40" applyNumberFormat="1" applyFont="1" applyFill="1" applyBorder="1" applyAlignment="1">
      <alignment horizontal="center" vertical="center" readingOrder="2"/>
    </xf>
    <xf numFmtId="2" fontId="34" fillId="0" borderId="1" xfId="40" applyNumberFormat="1" applyFont="1" applyFill="1" applyBorder="1" applyAlignment="1">
      <alignment horizontal="center" vertical="center" readingOrder="2"/>
    </xf>
    <xf numFmtId="2" fontId="3" fillId="24" borderId="1" xfId="40" applyNumberFormat="1" applyFont="1" applyFill="1" applyBorder="1" applyAlignment="1">
      <alignment horizontal="center" vertical="center" readingOrder="2"/>
    </xf>
    <xf numFmtId="2" fontId="3" fillId="0" borderId="1" xfId="40" applyNumberFormat="1" applyFont="1" applyFill="1" applyBorder="1" applyAlignment="1">
      <alignment horizontal="center" vertical="center" readingOrder="2"/>
    </xf>
    <xf numFmtId="2" fontId="26" fillId="0" borderId="1" xfId="1" applyNumberFormat="1" applyFont="1" applyFill="1" applyBorder="1" applyAlignment="1">
      <alignment horizontal="center" vertical="center" readingOrder="2"/>
    </xf>
    <xf numFmtId="0" fontId="27" fillId="0" borderId="1" xfId="1" applyFont="1" applyFill="1" applyBorder="1" applyAlignment="1">
      <alignment horizontal="right" vertical="center" readingOrder="2"/>
    </xf>
    <xf numFmtId="0" fontId="34" fillId="0" borderId="1" xfId="1" applyFont="1" applyFill="1" applyBorder="1" applyAlignment="1">
      <alignment readingOrder="2"/>
    </xf>
    <xf numFmtId="0" fontId="34" fillId="0" borderId="0" xfId="1" applyFont="1" applyFill="1" applyAlignment="1">
      <alignment readingOrder="2"/>
    </xf>
    <xf numFmtId="2" fontId="34" fillId="0" borderId="0" xfId="1" applyNumberFormat="1" applyFont="1" applyFill="1" applyAlignment="1">
      <alignment readingOrder="2"/>
    </xf>
    <xf numFmtId="0" fontId="34" fillId="0" borderId="1" xfId="40" applyFont="1" applyFill="1" applyBorder="1" applyAlignment="1">
      <alignment vertical="center" readingOrder="2"/>
    </xf>
    <xf numFmtId="2" fontId="32" fillId="0" borderId="1" xfId="40" applyNumberFormat="1" applyFont="1" applyFill="1" applyBorder="1" applyAlignment="1">
      <alignment horizontal="center" vertical="center" readingOrder="2"/>
    </xf>
    <xf numFmtId="167" fontId="34" fillId="0" borderId="1" xfId="40" applyNumberFormat="1" applyFont="1" applyFill="1" applyBorder="1" applyAlignment="1">
      <alignment horizontal="center" vertical="center" readingOrder="2"/>
    </xf>
    <xf numFmtId="1" fontId="34" fillId="0" borderId="1" xfId="40" applyNumberFormat="1" applyFont="1" applyFill="1" applyBorder="1" applyAlignment="1">
      <alignment horizontal="center" vertical="center" readingOrder="2"/>
    </xf>
    <xf numFmtId="1" fontId="32" fillId="0" borderId="1" xfId="40" applyNumberFormat="1" applyFont="1" applyFill="1" applyBorder="1" applyAlignment="1">
      <alignment horizontal="center" vertical="center" readingOrder="2"/>
    </xf>
    <xf numFmtId="2" fontId="26" fillId="0" borderId="1" xfId="40" applyNumberFormat="1" applyFont="1" applyFill="1" applyBorder="1" applyAlignment="1">
      <alignment horizontal="center" vertical="center" readingOrder="2"/>
    </xf>
    <xf numFmtId="1" fontId="9" fillId="0" borderId="1" xfId="40" applyNumberFormat="1" applyFont="1" applyFill="1" applyBorder="1" applyAlignment="1">
      <alignment horizontal="center" vertical="center" readingOrder="2"/>
    </xf>
    <xf numFmtId="2" fontId="22" fillId="0" borderId="1" xfId="1" applyNumberFormat="1" applyFont="1" applyFill="1" applyBorder="1" applyAlignment="1">
      <alignment horizontal="center" vertical="center" readingOrder="2"/>
    </xf>
    <xf numFmtId="0" fontId="34" fillId="0" borderId="0" xfId="40" applyFont="1" applyFill="1" applyAlignment="1">
      <alignment readingOrder="2"/>
    </xf>
    <xf numFmtId="2" fontId="32" fillId="0" borderId="32" xfId="40" applyNumberFormat="1" applyFont="1" applyFill="1" applyBorder="1" applyAlignment="1">
      <alignment horizontal="center" vertical="center" readingOrder="2"/>
    </xf>
    <xf numFmtId="0" fontId="34" fillId="0" borderId="33" xfId="40" applyNumberFormat="1" applyFont="1" applyFill="1" applyBorder="1" applyAlignment="1">
      <alignment horizontal="center" vertical="center" readingOrder="2"/>
    </xf>
    <xf numFmtId="2" fontId="35" fillId="0" borderId="1" xfId="40" applyNumberFormat="1" applyFont="1" applyFill="1" applyBorder="1" applyAlignment="1">
      <alignment horizontal="center" vertical="center" readingOrder="2"/>
    </xf>
    <xf numFmtId="1" fontId="35" fillId="0" borderId="1" xfId="40" applyNumberFormat="1" applyFont="1" applyFill="1" applyBorder="1" applyAlignment="1">
      <alignment horizontal="center" vertical="center" readingOrder="2"/>
    </xf>
    <xf numFmtId="2" fontId="27" fillId="0" borderId="32" xfId="40" applyNumberFormat="1" applyFont="1" applyFill="1" applyBorder="1" applyAlignment="1">
      <alignment horizontal="center" vertical="center" readingOrder="2"/>
    </xf>
    <xf numFmtId="2" fontId="22" fillId="0" borderId="1" xfId="40" applyNumberFormat="1" applyFont="1" applyFill="1" applyBorder="1" applyAlignment="1">
      <alignment horizontal="center" vertical="center" readingOrder="2"/>
    </xf>
    <xf numFmtId="2" fontId="26" fillId="24" borderId="1" xfId="1" applyNumberFormat="1" applyFont="1" applyFill="1" applyBorder="1" applyAlignment="1">
      <alignment horizontal="center" vertical="center" readingOrder="2"/>
    </xf>
    <xf numFmtId="0" fontId="27" fillId="24" borderId="1" xfId="1" applyFont="1" applyFill="1" applyBorder="1" applyAlignment="1">
      <alignment horizontal="right" vertical="center" readingOrder="2"/>
    </xf>
    <xf numFmtId="0" fontId="34" fillId="24" borderId="1" xfId="1" applyFont="1" applyFill="1" applyBorder="1" applyAlignment="1">
      <alignment readingOrder="2"/>
    </xf>
    <xf numFmtId="2" fontId="34" fillId="24" borderId="0" xfId="1" applyNumberFormat="1" applyFont="1" applyFill="1" applyAlignment="1">
      <alignment readingOrder="2"/>
    </xf>
    <xf numFmtId="167" fontId="35" fillId="0" borderId="1" xfId="40" applyNumberFormat="1" applyFont="1" applyFill="1" applyBorder="1" applyAlignment="1">
      <alignment horizontal="center" vertical="center" readingOrder="2"/>
    </xf>
    <xf numFmtId="1" fontId="3" fillId="0" borderId="1" xfId="40" applyNumberFormat="1" applyFont="1" applyFill="1" applyBorder="1" applyAlignment="1">
      <alignment horizontal="center" vertical="center" readingOrder="2"/>
    </xf>
    <xf numFmtId="0" fontId="3" fillId="0" borderId="1" xfId="40" applyFont="1" applyFill="1" applyBorder="1" applyAlignment="1">
      <alignment vertical="center" readingOrder="2"/>
    </xf>
    <xf numFmtId="0" fontId="3" fillId="0" borderId="0" xfId="1" applyFont="1" applyFill="1" applyAlignment="1">
      <alignment readingOrder="2"/>
    </xf>
    <xf numFmtId="49" fontId="3" fillId="0" borderId="1" xfId="40" applyNumberFormat="1" applyFont="1" applyFill="1" applyBorder="1" applyAlignment="1">
      <alignment horizontal="center" vertical="center" readingOrder="2"/>
    </xf>
    <xf numFmtId="9" fontId="3" fillId="0" borderId="1" xfId="40" applyNumberFormat="1" applyFont="1" applyFill="1" applyBorder="1" applyAlignment="1" applyProtection="1">
      <alignment horizontal="center" vertical="center" readingOrder="2"/>
      <protection hidden="1"/>
    </xf>
    <xf numFmtId="2" fontId="3" fillId="0" borderId="1" xfId="40" applyNumberFormat="1" applyFont="1" applyFill="1" applyBorder="1" applyAlignment="1" applyProtection="1">
      <alignment horizontal="center" vertical="center" readingOrder="2"/>
      <protection hidden="1"/>
    </xf>
    <xf numFmtId="0" fontId="34" fillId="0" borderId="0" xfId="1" applyFont="1"/>
    <xf numFmtId="167" fontId="32" fillId="0" borderId="1" xfId="40" applyNumberFormat="1" applyFont="1" applyFill="1" applyBorder="1" applyAlignment="1">
      <alignment horizontal="center" vertical="center" readingOrder="2"/>
    </xf>
    <xf numFmtId="167" fontId="3" fillId="0" borderId="1" xfId="40" applyNumberFormat="1" applyFont="1" applyFill="1" applyBorder="1" applyAlignment="1">
      <alignment horizontal="center" vertical="center" readingOrder="2"/>
    </xf>
    <xf numFmtId="167" fontId="3" fillId="0" borderId="1" xfId="40" applyNumberFormat="1" applyFont="1" applyFill="1" applyBorder="1" applyAlignment="1">
      <alignment horizontal="right" vertical="center" readingOrder="2"/>
    </xf>
    <xf numFmtId="0" fontId="27" fillId="0" borderId="13" xfId="1" applyFont="1" applyFill="1" applyBorder="1" applyAlignment="1">
      <alignment horizontal="right" vertical="center" readingOrder="2"/>
    </xf>
    <xf numFmtId="0" fontId="3" fillId="0" borderId="13" xfId="1" applyFont="1" applyFill="1" applyBorder="1" applyAlignment="1">
      <alignment readingOrder="2"/>
    </xf>
    <xf numFmtId="2" fontId="27" fillId="0" borderId="33" xfId="40" applyNumberFormat="1" applyFont="1" applyFill="1" applyBorder="1" applyAlignment="1">
      <alignment horizontal="center" vertical="center" readingOrder="2"/>
    </xf>
    <xf numFmtId="2" fontId="32" fillId="0" borderId="33" xfId="40" applyNumberFormat="1" applyFont="1" applyFill="1" applyBorder="1" applyAlignment="1">
      <alignment horizontal="center" vertical="center" readingOrder="2"/>
    </xf>
    <xf numFmtId="0" fontId="3" fillId="0" borderId="0" xfId="40" applyFont="1" applyFill="1" applyAlignment="1">
      <alignment horizontal="center" vertical="center" readingOrder="2"/>
    </xf>
    <xf numFmtId="0" fontId="3" fillId="0" borderId="0" xfId="40" applyFont="1" applyFill="1" applyAlignment="1">
      <alignment readingOrder="2"/>
    </xf>
    <xf numFmtId="0" fontId="35" fillId="0" borderId="0" xfId="40" applyFont="1" applyFill="1" applyBorder="1" applyAlignment="1">
      <alignment horizontal="center" readingOrder="2"/>
    </xf>
    <xf numFmtId="0" fontId="35" fillId="0" borderId="0" xfId="40" applyFont="1" applyFill="1" applyBorder="1" applyAlignment="1">
      <alignment readingOrder="2"/>
    </xf>
    <xf numFmtId="0" fontId="32" fillId="0" borderId="1" xfId="40" applyFont="1" applyFill="1" applyBorder="1" applyAlignment="1">
      <alignment horizontal="center" vertical="center" wrapText="1" readingOrder="2"/>
    </xf>
    <xf numFmtId="0" fontId="35" fillId="0" borderId="1" xfId="40" applyFont="1" applyFill="1" applyBorder="1" applyAlignment="1">
      <alignment horizontal="center" vertical="center" wrapText="1" readingOrder="2"/>
    </xf>
    <xf numFmtId="0" fontId="3" fillId="0" borderId="1" xfId="40" applyFont="1" applyFill="1" applyBorder="1" applyAlignment="1">
      <alignment horizontal="center" vertical="center" textRotation="90" wrapText="1" readingOrder="2"/>
    </xf>
    <xf numFmtId="9" fontId="3" fillId="0" borderId="1" xfId="40" applyNumberFormat="1" applyFont="1" applyFill="1" applyBorder="1" applyAlignment="1">
      <alignment horizontal="center" vertical="center" readingOrder="2"/>
    </xf>
    <xf numFmtId="0" fontId="3" fillId="0" borderId="1" xfId="1" applyFont="1" applyFill="1" applyBorder="1" applyAlignment="1">
      <alignment readingOrder="2"/>
    </xf>
    <xf numFmtId="2" fontId="3" fillId="0" borderId="0" xfId="1" applyNumberFormat="1" applyFont="1" applyFill="1" applyAlignment="1">
      <alignment readingOrder="2"/>
    </xf>
    <xf numFmtId="167" fontId="32" fillId="0" borderId="1" xfId="40" applyNumberFormat="1" applyFont="1" applyFill="1" applyBorder="1" applyAlignment="1">
      <alignment horizontal="right" vertical="center" readingOrder="2"/>
    </xf>
    <xf numFmtId="1" fontId="32" fillId="0" borderId="1" xfId="40" applyNumberFormat="1" applyFont="1" applyFill="1" applyBorder="1" applyAlignment="1">
      <alignment horizontal="right" vertical="center" readingOrder="2"/>
    </xf>
    <xf numFmtId="0" fontId="35" fillId="0" borderId="0" xfId="40" applyFont="1" applyFill="1" applyBorder="1" applyAlignment="1">
      <alignment vertical="center" readingOrder="2"/>
    </xf>
    <xf numFmtId="0" fontId="35" fillId="0" borderId="0" xfId="40" applyFont="1" applyFill="1" applyBorder="1" applyAlignment="1">
      <alignment horizontal="center" vertical="center" readingOrder="2"/>
    </xf>
    <xf numFmtId="0" fontId="3" fillId="0" borderId="0" xfId="40" applyFont="1" applyFill="1" applyBorder="1" applyAlignment="1">
      <alignment vertical="center" readingOrder="2"/>
    </xf>
    <xf numFmtId="0" fontId="3" fillId="0" borderId="0" xfId="40" applyFont="1" applyFill="1" applyBorder="1" applyAlignment="1">
      <alignment horizontal="center" vertical="center" readingOrder="2"/>
    </xf>
    <xf numFmtId="167" fontId="3" fillId="0" borderId="0" xfId="40" applyNumberFormat="1" applyFont="1" applyFill="1" applyAlignment="1">
      <alignment readingOrder="2"/>
    </xf>
    <xf numFmtId="2" fontId="3" fillId="0" borderId="0" xfId="40" applyNumberFormat="1" applyFont="1" applyFill="1" applyAlignment="1">
      <alignment readingOrder="2"/>
    </xf>
    <xf numFmtId="1" fontId="3" fillId="0" borderId="0" xfId="40" applyNumberFormat="1" applyFont="1" applyFill="1" applyAlignment="1">
      <alignment readingOrder="2"/>
    </xf>
    <xf numFmtId="1" fontId="3" fillId="0" borderId="0" xfId="40" applyNumberFormat="1" applyFont="1" applyFill="1" applyAlignment="1">
      <alignment horizontal="center" readingOrder="2"/>
    </xf>
    <xf numFmtId="0" fontId="9" fillId="0" borderId="0" xfId="40" applyAlignment="1">
      <alignment readingOrder="2"/>
    </xf>
    <xf numFmtId="0" fontId="9" fillId="0" borderId="0" xfId="40" applyBorder="1" applyAlignment="1">
      <alignment vertical="center" readingOrder="2"/>
    </xf>
    <xf numFmtId="0" fontId="33" fillId="0" borderId="0" xfId="40" applyFont="1" applyBorder="1" applyAlignment="1">
      <alignment horizontal="center" vertical="center" readingOrder="2"/>
    </xf>
    <xf numFmtId="0" fontId="23" fillId="0" borderId="0" xfId="40" applyFont="1" applyAlignment="1">
      <alignment readingOrder="2"/>
    </xf>
    <xf numFmtId="0" fontId="24" fillId="0" borderId="0" xfId="40" applyFont="1" applyAlignment="1">
      <alignment readingOrder="2"/>
    </xf>
    <xf numFmtId="0" fontId="25" fillId="0" borderId="0" xfId="40" applyFont="1" applyAlignment="1">
      <alignment readingOrder="2"/>
    </xf>
    <xf numFmtId="0" fontId="33" fillId="0" borderId="0" xfId="40" applyFont="1" applyBorder="1" applyAlignment="1">
      <alignment vertical="center" readingOrder="2"/>
    </xf>
    <xf numFmtId="0" fontId="35" fillId="0" borderId="0" xfId="40" applyFont="1" applyBorder="1" applyAlignment="1">
      <alignment horizontal="center" vertical="center" readingOrder="2"/>
    </xf>
    <xf numFmtId="0" fontId="9" fillId="0" borderId="0" xfId="40" applyBorder="1" applyAlignment="1">
      <alignment readingOrder="2"/>
    </xf>
    <xf numFmtId="0" fontId="9" fillId="0" borderId="0" xfId="40" applyBorder="1" applyAlignment="1">
      <alignment horizontal="center" vertical="center" readingOrder="2"/>
    </xf>
    <xf numFmtId="0" fontId="33" fillId="0" borderId="0" xfId="40" applyFont="1" applyBorder="1" applyAlignment="1">
      <alignment readingOrder="2"/>
    </xf>
    <xf numFmtId="0" fontId="32" fillId="0" borderId="0" xfId="40" applyFont="1" applyBorder="1" applyAlignment="1">
      <alignment horizontal="center" vertical="center" wrapText="1" readingOrder="2"/>
    </xf>
    <xf numFmtId="0" fontId="32" fillId="0" borderId="0" xfId="40" applyFont="1" applyBorder="1" applyAlignment="1">
      <alignment horizontal="center" vertical="center" textRotation="180" wrapText="1" readingOrder="2"/>
    </xf>
    <xf numFmtId="0" fontId="9" fillId="0" borderId="0" xfId="40" applyAlignment="1">
      <alignment horizontal="center" vertical="center" readingOrder="2"/>
    </xf>
    <xf numFmtId="0" fontId="36" fillId="0" borderId="0" xfId="40" applyFont="1" applyBorder="1" applyAlignment="1">
      <alignment horizontal="center" readingOrder="2"/>
    </xf>
    <xf numFmtId="0" fontId="34" fillId="25" borderId="34" xfId="40" applyFont="1" applyFill="1" applyBorder="1" applyAlignment="1">
      <alignment vertical="center" readingOrder="2"/>
    </xf>
    <xf numFmtId="0" fontId="34" fillId="25" borderId="2" xfId="40" applyFont="1" applyFill="1" applyBorder="1" applyAlignment="1">
      <alignment vertical="center" readingOrder="2"/>
    </xf>
    <xf numFmtId="49" fontId="27" fillId="0" borderId="1" xfId="40" applyNumberFormat="1" applyFont="1" applyFill="1" applyBorder="1" applyAlignment="1">
      <alignment horizontal="center" vertical="center" textRotation="180" readingOrder="2"/>
    </xf>
    <xf numFmtId="0" fontId="33" fillId="0" borderId="1" xfId="40" applyFont="1" applyFill="1" applyBorder="1" applyAlignment="1">
      <alignment horizontal="center" vertical="center" textRotation="180" wrapText="1" readingOrder="2"/>
    </xf>
    <xf numFmtId="0" fontId="35" fillId="0" borderId="0" xfId="40" applyFont="1" applyFill="1" applyAlignment="1">
      <alignment horizontal="center" readingOrder="2"/>
    </xf>
    <xf numFmtId="0" fontId="22" fillId="0" borderId="0" xfId="40" applyFont="1" applyBorder="1" applyAlignment="1">
      <alignment horizontal="center" readingOrder="2"/>
    </xf>
    <xf numFmtId="0" fontId="28" fillId="0" borderId="1" xfId="40" applyFont="1" applyFill="1" applyBorder="1" applyAlignment="1">
      <alignment horizontal="center" vertical="center" wrapText="1" readingOrder="2"/>
    </xf>
    <xf numFmtId="0" fontId="25" fillId="0" borderId="1" xfId="40" applyFont="1" applyFill="1" applyBorder="1" applyAlignment="1">
      <alignment horizontal="center" vertical="center" readingOrder="2"/>
    </xf>
    <xf numFmtId="0" fontId="25" fillId="0" borderId="1" xfId="40" applyFont="1" applyFill="1" applyBorder="1" applyAlignment="1">
      <alignment horizontal="center" vertical="center" wrapText="1" readingOrder="2"/>
    </xf>
    <xf numFmtId="0" fontId="28" fillId="0" borderId="1" xfId="40" applyFont="1" applyFill="1" applyBorder="1" applyAlignment="1">
      <alignment horizontal="center" vertical="center" textRotation="180" readingOrder="2"/>
    </xf>
    <xf numFmtId="0" fontId="32" fillId="0" borderId="1" xfId="40" applyFont="1" applyFill="1" applyBorder="1" applyAlignment="1">
      <alignment horizontal="center" vertical="center" readingOrder="2"/>
    </xf>
    <xf numFmtId="0" fontId="25" fillId="0" borderId="1" xfId="40" applyFont="1" applyFill="1" applyBorder="1" applyAlignment="1">
      <alignment horizontal="center" vertical="center" textRotation="180" readingOrder="2"/>
    </xf>
    <xf numFmtId="0" fontId="35" fillId="0" borderId="1" xfId="40" applyFont="1" applyFill="1" applyBorder="1" applyAlignment="1">
      <alignment horizontal="center" vertical="center" wrapText="1" readingOrder="2"/>
    </xf>
    <xf numFmtId="0" fontId="3" fillId="0" borderId="1" xfId="40" applyFont="1" applyFill="1" applyBorder="1" applyAlignment="1">
      <alignment readingOrder="2"/>
    </xf>
    <xf numFmtId="0" fontId="35" fillId="0" borderId="1" xfId="40" applyFont="1" applyFill="1" applyBorder="1" applyAlignment="1">
      <alignment horizontal="center" vertical="center" textRotation="180" wrapText="1" readingOrder="2"/>
    </xf>
    <xf numFmtId="0" fontId="32" fillId="0" borderId="1" xfId="40" applyFont="1" applyFill="1" applyBorder="1" applyAlignment="1">
      <alignment horizontal="center" vertical="center" wrapText="1" readingOrder="2"/>
    </xf>
    <xf numFmtId="49" fontId="32" fillId="0" borderId="1" xfId="40" applyNumberFormat="1" applyFont="1" applyFill="1" applyBorder="1" applyAlignment="1">
      <alignment horizontal="center" vertical="center" wrapText="1" readingOrder="2"/>
    </xf>
    <xf numFmtId="0" fontId="31" fillId="0" borderId="13" xfId="40" applyFont="1" applyFill="1" applyBorder="1" applyAlignment="1">
      <alignment horizontal="center" vertical="center" readingOrder="2"/>
    </xf>
    <xf numFmtId="0" fontId="31" fillId="0" borderId="21" xfId="40" applyFont="1" applyFill="1" applyBorder="1" applyAlignment="1">
      <alignment horizontal="center" vertical="center" readingOrder="2"/>
    </xf>
    <xf numFmtId="0" fontId="31" fillId="0" borderId="28" xfId="40" applyFont="1" applyFill="1" applyBorder="1" applyAlignment="1">
      <alignment horizontal="center" vertical="center" readingOrder="2"/>
    </xf>
    <xf numFmtId="0" fontId="31" fillId="0" borderId="1" xfId="40" applyFont="1" applyFill="1" applyBorder="1" applyAlignment="1">
      <alignment horizontal="center" vertical="center" textRotation="180" readingOrder="2"/>
    </xf>
    <xf numFmtId="0" fontId="29" fillId="0" borderId="12" xfId="40" applyFont="1" applyFill="1" applyBorder="1" applyAlignment="1">
      <alignment horizontal="center" readingOrder="2"/>
    </xf>
    <xf numFmtId="0" fontId="30" fillId="0" borderId="1" xfId="40" applyFont="1" applyFill="1" applyBorder="1" applyAlignment="1">
      <alignment horizontal="center" vertical="center" readingOrder="2"/>
    </xf>
    <xf numFmtId="0" fontId="35" fillId="0" borderId="1" xfId="40" applyFont="1" applyFill="1" applyBorder="1" applyAlignment="1">
      <alignment horizontal="center" readingOrder="2"/>
    </xf>
    <xf numFmtId="0" fontId="30" fillId="0" borderId="1" xfId="40" applyFont="1" applyFill="1" applyBorder="1" applyAlignment="1">
      <alignment horizontal="center" readingOrder="2"/>
    </xf>
    <xf numFmtId="0" fontId="26" fillId="0" borderId="1" xfId="40" applyFont="1" applyFill="1" applyBorder="1" applyAlignment="1">
      <alignment horizontal="center" vertical="center" textRotation="180" wrapText="1" readingOrder="2"/>
    </xf>
    <xf numFmtId="0" fontId="3" fillId="0" borderId="12" xfId="40" applyFont="1" applyFill="1" applyBorder="1" applyAlignment="1">
      <alignment horizontal="right" readingOrder="2"/>
    </xf>
    <xf numFmtId="0" fontId="3" fillId="0" borderId="12" xfId="40" applyFont="1" applyFill="1" applyBorder="1" applyAlignment="1">
      <alignment horizontal="center" readingOrder="2"/>
    </xf>
    <xf numFmtId="0" fontId="35" fillId="0" borderId="12" xfId="40" applyFont="1" applyFill="1" applyBorder="1" applyAlignment="1">
      <alignment horizontal="center" readingOrder="2"/>
    </xf>
    <xf numFmtId="0" fontId="25" fillId="0" borderId="12" xfId="40" applyFont="1" applyFill="1" applyBorder="1" applyAlignment="1">
      <alignment horizontal="center" readingOrder="2"/>
    </xf>
    <xf numFmtId="0" fontId="25" fillId="0" borderId="12" xfId="40" applyFont="1" applyFill="1" applyBorder="1" applyAlignment="1">
      <alignment horizontal="right" readingOrder="2"/>
    </xf>
    <xf numFmtId="0" fontId="26" fillId="0" borderId="12" xfId="40" applyFont="1" applyFill="1" applyBorder="1" applyAlignment="1">
      <alignment horizontal="center" readingOrder="2"/>
    </xf>
    <xf numFmtId="0" fontId="35" fillId="0" borderId="0" xfId="40" applyFont="1" applyFill="1" applyBorder="1" applyAlignment="1">
      <alignment horizontal="center" readingOrder="2"/>
    </xf>
    <xf numFmtId="0" fontId="26" fillId="0" borderId="0" xfId="40" applyFont="1" applyFill="1" applyBorder="1" applyAlignment="1">
      <alignment horizontal="center" readingOrder="2"/>
    </xf>
    <xf numFmtId="0" fontId="29" fillId="0" borderId="0" xfId="40" applyFont="1" applyFill="1" applyAlignment="1">
      <alignment horizontal="center" readingOrder="2"/>
    </xf>
    <xf numFmtId="0" fontId="25" fillId="0" borderId="22" xfId="40" applyFont="1" applyFill="1" applyBorder="1" applyAlignment="1">
      <alignment horizontal="center" vertical="center" textRotation="180" readingOrder="2"/>
    </xf>
    <xf numFmtId="0" fontId="25" fillId="0" borderId="26" xfId="40" applyFont="1" applyFill="1" applyBorder="1" applyAlignment="1">
      <alignment horizontal="center" vertical="center" textRotation="180" readingOrder="2"/>
    </xf>
    <xf numFmtId="0" fontId="25" fillId="0" borderId="29" xfId="40" applyFont="1" applyFill="1" applyBorder="1" applyAlignment="1">
      <alignment horizontal="center" vertical="center" textRotation="180" readingOrder="2"/>
    </xf>
    <xf numFmtId="0" fontId="25" fillId="0" borderId="13" xfId="40" applyFont="1" applyFill="1" applyBorder="1" applyAlignment="1">
      <alignment horizontal="center" vertical="center" textRotation="180" readingOrder="2"/>
    </xf>
    <xf numFmtId="0" fontId="25" fillId="0" borderId="21" xfId="40" applyFont="1" applyFill="1" applyBorder="1" applyAlignment="1">
      <alignment horizontal="center" vertical="center" textRotation="180" readingOrder="2"/>
    </xf>
    <xf numFmtId="0" fontId="25" fillId="0" borderId="30" xfId="40" applyFont="1" applyFill="1" applyBorder="1" applyAlignment="1">
      <alignment horizontal="center" vertical="center" textRotation="180" readingOrder="2"/>
    </xf>
    <xf numFmtId="0" fontId="25" fillId="0" borderId="23" xfId="40" applyFont="1" applyFill="1" applyBorder="1" applyAlignment="1">
      <alignment horizontal="center" vertical="center" textRotation="180" readingOrder="2"/>
    </xf>
    <xf numFmtId="0" fontId="25" fillId="0" borderId="27" xfId="40" applyFont="1" applyFill="1" applyBorder="1" applyAlignment="1">
      <alignment horizontal="center" vertical="center" textRotation="180" readingOrder="2"/>
    </xf>
    <xf numFmtId="0" fontId="25" fillId="0" borderId="31" xfId="40" applyFont="1" applyFill="1" applyBorder="1" applyAlignment="1">
      <alignment horizontal="center" vertical="center" textRotation="180" readingOrder="2"/>
    </xf>
    <xf numFmtId="0" fontId="26" fillId="0" borderId="15" xfId="40" applyFont="1" applyFill="1" applyBorder="1" applyAlignment="1">
      <alignment horizontal="center" readingOrder="2"/>
    </xf>
    <xf numFmtId="0" fontId="26" fillId="0" borderId="16" xfId="40" applyFont="1" applyFill="1" applyBorder="1" applyAlignment="1">
      <alignment horizontal="center" readingOrder="2"/>
    </xf>
    <xf numFmtId="0" fontId="26" fillId="0" borderId="17" xfId="40" applyFont="1" applyFill="1" applyBorder="1" applyAlignment="1">
      <alignment horizontal="center" readingOrder="2"/>
    </xf>
    <xf numFmtId="0" fontId="22" fillId="0" borderId="1" xfId="40" applyFont="1" applyFill="1" applyBorder="1" applyAlignment="1">
      <alignment horizontal="center" vertical="center" textRotation="180" wrapText="1" readingOrder="2"/>
    </xf>
    <xf numFmtId="0" fontId="27" fillId="0" borderId="1" xfId="40" applyFont="1" applyFill="1" applyBorder="1" applyAlignment="1">
      <alignment horizontal="center" vertical="center" wrapText="1" readingOrder="2"/>
    </xf>
    <xf numFmtId="0" fontId="9" fillId="0" borderId="1" xfId="40" applyFill="1" applyBorder="1" applyAlignment="1">
      <alignment readingOrder="2"/>
    </xf>
    <xf numFmtId="0" fontId="27" fillId="0" borderId="1" xfId="40" applyFont="1" applyFill="1" applyBorder="1" applyAlignment="1">
      <alignment horizontal="center" vertical="center" textRotation="180" wrapText="1" readingOrder="2"/>
    </xf>
    <xf numFmtId="0" fontId="32" fillId="0" borderId="18" xfId="40" applyFont="1" applyFill="1" applyBorder="1" applyAlignment="1">
      <alignment horizontal="center" vertical="center" wrapText="1" readingOrder="2"/>
    </xf>
    <xf numFmtId="0" fontId="32" fillId="0" borderId="19" xfId="40" applyFont="1" applyFill="1" applyBorder="1" applyAlignment="1">
      <alignment horizontal="center" vertical="center" wrapText="1" readingOrder="2"/>
    </xf>
    <xf numFmtId="0" fontId="32" fillId="0" borderId="20" xfId="40" applyFont="1" applyFill="1" applyBorder="1" applyAlignment="1">
      <alignment horizontal="center" vertical="center" wrapText="1" readingOrder="2"/>
    </xf>
    <xf numFmtId="0" fontId="32" fillId="0" borderId="24" xfId="40" applyFont="1" applyFill="1" applyBorder="1" applyAlignment="1">
      <alignment horizontal="center" vertical="center" wrapText="1" readingOrder="2"/>
    </xf>
    <xf numFmtId="0" fontId="32" fillId="0" borderId="12" xfId="40" applyFont="1" applyFill="1" applyBorder="1" applyAlignment="1">
      <alignment horizontal="center" vertical="center" wrapText="1" readingOrder="2"/>
    </xf>
    <xf numFmtId="0" fontId="32" fillId="0" borderId="25" xfId="40" applyFont="1" applyFill="1" applyBorder="1" applyAlignment="1">
      <alignment horizontal="center" vertical="center" wrapText="1" readingOrder="2"/>
    </xf>
    <xf numFmtId="0" fontId="25" fillId="0" borderId="14" xfId="40" applyFont="1" applyFill="1" applyBorder="1" applyAlignment="1">
      <alignment horizontal="center" vertical="center" textRotation="180" readingOrder="2"/>
    </xf>
    <xf numFmtId="0" fontId="25" fillId="0" borderId="24" xfId="40" applyFont="1" applyFill="1" applyBorder="1" applyAlignment="1">
      <alignment horizontal="center" vertical="center" textRotation="180" readingOrder="2"/>
    </xf>
    <xf numFmtId="0" fontId="22" fillId="0" borderId="0" xfId="40" applyFont="1" applyFill="1" applyAlignment="1">
      <alignment horizontal="center" readingOrder="2"/>
    </xf>
    <xf numFmtId="0" fontId="27" fillId="0" borderId="0" xfId="40" applyFont="1" applyFill="1" applyBorder="1" applyAlignment="1">
      <alignment horizontal="center" readingOrder="2"/>
    </xf>
    <xf numFmtId="0" fontId="22" fillId="0" borderId="19" xfId="40" applyFont="1" applyFill="1" applyBorder="1" applyAlignment="1">
      <alignment horizontal="center" readingOrder="2"/>
    </xf>
    <xf numFmtId="0" fontId="3" fillId="0" borderId="1" xfId="40" applyFont="1" applyFill="1" applyBorder="1" applyAlignment="1">
      <alignment horizontal="center" vertical="center" wrapText="1" readingOrder="2"/>
    </xf>
    <xf numFmtId="0" fontId="37" fillId="26" borderId="33" xfId="40" applyFont="1" applyFill="1" applyBorder="1" applyAlignment="1">
      <alignment horizontal="center" vertical="center" readingOrder="2"/>
    </xf>
    <xf numFmtId="0" fontId="2" fillId="25" borderId="1" xfId="1" applyFont="1" applyFill="1" applyBorder="1"/>
    <xf numFmtId="0" fontId="2" fillId="27" borderId="1" xfId="1" applyFont="1" applyFill="1" applyBorder="1"/>
  </cellXfs>
  <cellStyles count="47">
    <cellStyle name="00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Comma 2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" xfId="0" builtinId="0"/>
    <cellStyle name="Normal 2" xfId="1"/>
    <cellStyle name="Normal 3" xfId="40"/>
    <cellStyle name="Normal 4" xfId="41"/>
    <cellStyle name="Note" xfId="42"/>
    <cellStyle name="Output" xfId="43"/>
    <cellStyle name="Title" xfId="44"/>
    <cellStyle name="Total" xfId="45"/>
    <cellStyle name="Warning Text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588;&#1607;&#1585;%2011\Reg-edu1_mahmoud-20140505-014015%20(&#1578;&#1605;%20&#1575;&#1604;&#1581;&#1601;&#1592;%20&#1578;&#1604;&#1602;&#1575;&#1574;&#1610;&#1575;&#1611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rka/AppData/Roaming/Microsoft/Excel/1%20(version%20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 refreshError="1"/>
      <sheetData sheetId="1" refreshError="1">
        <row r="2">
          <cell r="E2" t="str">
            <v>1-ذكر</v>
          </cell>
        </row>
        <row r="3">
          <cell r="E3" t="str">
            <v>2-انثى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A2" t="str">
            <v>1-اعزب</v>
          </cell>
        </row>
        <row r="3">
          <cell r="A3" t="str">
            <v>2-متزوج</v>
          </cell>
        </row>
        <row r="4">
          <cell r="A4" t="str">
            <v>3-مطلق</v>
          </cell>
        </row>
        <row r="5">
          <cell r="A5" t="str">
            <v>4-ارمل</v>
          </cell>
        </row>
      </sheetData>
      <sheetData sheetId="6" refreshError="1">
        <row r="2">
          <cell r="A2" t="str">
            <v>1-1-الوزير-تخصصى</v>
          </cell>
        </row>
        <row r="3">
          <cell r="A3" t="str">
            <v>1-2-مساعد اول وزير-تخصصى</v>
          </cell>
        </row>
        <row r="4">
          <cell r="A4" t="str">
            <v>1-3-مساعد وزير-تخصصى</v>
          </cell>
        </row>
        <row r="5">
          <cell r="A5" t="str">
            <v>1-4-رئيس قطاع-تخصصى</v>
          </cell>
        </row>
        <row r="6">
          <cell r="A6" t="str">
            <v>1-5-رئيس اداره مركزيه-تخصصى</v>
          </cell>
        </row>
        <row r="7">
          <cell r="A7" t="str">
            <v>1-6-مدير عام-تخصصى</v>
          </cell>
        </row>
        <row r="8">
          <cell r="A8" t="str">
            <v>2-7-كبير كتاب-مكتيى</v>
          </cell>
        </row>
        <row r="9">
          <cell r="A9" t="str">
            <v>1-8-الدرجه الاولى-تخصصى</v>
          </cell>
        </row>
        <row r="10">
          <cell r="A10" t="str">
            <v>2-8-الدرجه الاولى-مكتيى</v>
          </cell>
        </row>
        <row r="11">
          <cell r="A11" t="str">
            <v>3-8-الدرجه الاولى-مهنى</v>
          </cell>
        </row>
        <row r="12">
          <cell r="A12" t="str">
            <v>1-9-الدرجه التانيه-تخصصى</v>
          </cell>
        </row>
        <row r="13">
          <cell r="A13" t="str">
            <v>2-9-الدرجه التانيه-مكتيى</v>
          </cell>
        </row>
        <row r="14">
          <cell r="A14" t="str">
            <v>3-9-الدرجه التانيه-مهنى</v>
          </cell>
        </row>
        <row r="15">
          <cell r="A15" t="str">
            <v>1-10-الدرجه الثالثه-تخصصى</v>
          </cell>
        </row>
        <row r="16">
          <cell r="A16" t="str">
            <v>2-10-الدرجه الثالثه-مكتيى</v>
          </cell>
        </row>
        <row r="17">
          <cell r="A17" t="str">
            <v>3-10-الدرجه الثالثه-مهنى</v>
          </cell>
        </row>
        <row r="18">
          <cell r="A18" t="str">
            <v>4-10-الدرجه الثالثه-خدمات معاونه</v>
          </cell>
        </row>
        <row r="19">
          <cell r="A19" t="str">
            <v>2-11-الدرجه الرابعه-مكتيى</v>
          </cell>
        </row>
        <row r="20">
          <cell r="A20" t="str">
            <v>3-11-الدرجه الرابعه-مهنى</v>
          </cell>
        </row>
        <row r="21">
          <cell r="A21" t="str">
            <v>4-11-الدرجه الرابعه-خدمات معاونه</v>
          </cell>
        </row>
        <row r="22">
          <cell r="A22" t="str">
            <v>2-12-الدرجه الخامسه-مكتيى</v>
          </cell>
        </row>
        <row r="23">
          <cell r="A23" t="str">
            <v>3-12-الدرجه الخامسه-مهنى</v>
          </cell>
        </row>
        <row r="24">
          <cell r="A24" t="str">
            <v>4-12-الدرجه الخامسه-خدمات معاونه</v>
          </cell>
        </row>
        <row r="25">
          <cell r="A25" t="str">
            <v>3-13-الدرجه السادسه-مهنى</v>
          </cell>
        </row>
        <row r="26">
          <cell r="A26" t="str">
            <v>4-13-الدرجه السادسه-خدمات معاونه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كشف الاقساط"/>
      <sheetName val="مكافأة"/>
      <sheetName val="جزء مرتب (2)"/>
      <sheetName val="جزء مرتب"/>
      <sheetName val="محمد انيس"/>
      <sheetName val="وممب"/>
      <sheetName val="ظممب"/>
      <sheetName val="ممب"/>
      <sheetName val="قصاقيص"/>
      <sheetName val="بنوك"/>
      <sheetName val="اعفاء 10%"/>
      <sheetName val="بيانات"/>
      <sheetName val="استمارة 132 ع ح"/>
      <sheetName val="ورقة3"/>
      <sheetName val="مرتب"/>
      <sheetName val="ظهر الاستمارة"/>
      <sheetName val="وجة الاستمارة"/>
      <sheetName val="المشتركين في السيارة"/>
      <sheetName val="مفردات مرتب "/>
      <sheetName val="5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G7" t="str">
            <v>كشف مرتبات التمريض والأخصائيين (أمر دفع)</v>
          </cell>
        </row>
        <row r="8">
          <cell r="G8" t="str">
            <v>عن شهر</v>
          </cell>
          <cell r="H8">
            <v>41640</v>
          </cell>
          <cell r="J8" t="str">
            <v>سنة        2015 م</v>
          </cell>
        </row>
        <row r="14">
          <cell r="N14">
            <v>31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queryTables/queryTable1.xml><?xml version="1.0" encoding="utf-8"?>
<queryTable xmlns="http://schemas.openxmlformats.org/spreadsheetml/2006/main" name="Query from MS Access Database" connectionId="1" autoFormatId="16" applyNumberFormats="0" applyBorderFormats="0" applyFontFormats="1" applyPatternFormats="1" applyAlignmentFormats="0" applyWidthHeightFormats="0">
  <queryTableRefresh headersInLastRefresh="0" nextId="69" unboundColumnsLeft="1" unboundColumnsRight="38">
    <queryTableFields count="51">
      <queryTableField id="68" dataBound="0"/>
      <queryTableField id="1" name="ID"/>
      <queryTableField id="29" dataBound="0" fillFormulas="1"/>
      <queryTableField id="28" dataBound="0" fillFormulas="1"/>
      <queryTableField id="27" dataBound="0" fillFormulas="1"/>
      <queryTableField id="26" dataBound="0" fillFormulas="1"/>
      <queryTableField id="25" dataBound="0" fillFormulas="1"/>
      <queryTableField id="22" dataBound="0" fillFormulas="1"/>
      <queryTableField id="23" dataBound="0" fillFormulas="1"/>
      <queryTableField id="24" dataBound="0" fillFormulas="1"/>
      <queryTableField id="17" name="DATE1"/>
      <queryTableField id="18" name="NAME1"/>
      <queryTableField id="8" name="AGE"/>
      <queryTableField id="67" dataBound="0"/>
      <queryTableField id="66" dataBound="0"/>
      <queryTableField id="65" dataBound="0"/>
      <queryTableField id="64" dataBound="0"/>
      <queryTableField id="63" dataBound="0"/>
      <queryTableField id="62" dataBound="0"/>
      <queryTableField id="61" dataBound="0"/>
      <queryTableField id="60" dataBound="0"/>
      <queryTableField id="59" dataBound="0"/>
      <queryTableField id="58" dataBound="0"/>
      <queryTableField id="57" dataBound="0"/>
      <queryTableField id="56" dataBound="0"/>
      <queryTableField id="55" dataBound="0"/>
      <queryTableField id="54" dataBound="0"/>
      <queryTableField id="53" dataBound="0"/>
      <queryTableField id="52" dataBound="0"/>
      <queryTableField id="51" dataBound="0"/>
      <queryTableField id="50" dataBound="0"/>
      <queryTableField id="49" dataBound="0"/>
      <queryTableField id="48" dataBound="0"/>
      <queryTableField id="47" dataBound="0"/>
      <queryTableField id="46" dataBound="0"/>
      <queryTableField id="45" dataBound="0"/>
      <queryTableField id="44" dataBound="0"/>
      <queryTableField id="43" dataBound="0"/>
      <queryTableField id="42" dataBound="0"/>
      <queryTableField id="41" dataBound="0"/>
      <queryTableField id="40" dataBound="0"/>
      <queryTableField id="39" dataBound="0"/>
      <queryTableField id="38" dataBound="0"/>
      <queryTableField id="37" dataBound="0"/>
      <queryTableField id="36" dataBound="0"/>
      <queryTableField id="35" dataBound="0"/>
      <queryTableField id="34" dataBound="0"/>
      <queryTableField id="33" dataBound="0"/>
      <queryTableField id="32" dataBound="0"/>
      <queryTableField id="31" dataBound="0"/>
      <queryTableField id="30" dataBound="0"/>
    </queryTableFields>
    <queryTableDeletedFields count="13">
      <deletedField name="LAKAB"/>
      <deletedField name="LAKABDR"/>
      <deletedField name="DR"/>
      <deletedField name="ADDRIS"/>
      <deletedField name="MARRED"/>
      <deletedField name="PHON"/>
      <deletedField name="PHON1"/>
      <deletedField name="gomla"/>
      <deletedField name="madfoa"/>
      <deletedField name="bake"/>
      <deletedField name="TAKHFED"/>
      <deletedField name="AGET"/>
      <deletedField name="KIND"/>
    </queryTableDeletedFields>
  </queryTableRefresh>
</query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>
    <tabColor rgb="FFFF0000"/>
  </sheetPr>
  <dimension ref="A1:CM260"/>
  <sheetViews>
    <sheetView rightToLeft="1" view="pageBreakPreview" zoomScale="86" zoomScaleNormal="89" zoomScaleSheetLayoutView="86" workbookViewId="0">
      <selection activeCell="A9" sqref="A9"/>
    </sheetView>
  </sheetViews>
  <sheetFormatPr defaultRowHeight="20.25"/>
  <cols>
    <col min="1" max="2" width="9" style="95"/>
    <col min="3" max="3" width="19" style="95" bestFit="1" customWidth="1"/>
    <col min="4" max="4" width="3.75" style="108" customWidth="1"/>
    <col min="5" max="5" width="8.5" style="95" customWidth="1"/>
    <col min="6" max="6" width="7.5" style="95" customWidth="1"/>
    <col min="7" max="7" width="6.875" style="95" customWidth="1"/>
    <col min="8" max="8" width="6.375" style="95" customWidth="1"/>
    <col min="9" max="9" width="7" style="95" customWidth="1"/>
    <col min="10" max="10" width="8.5" style="95" customWidth="1"/>
    <col min="11" max="11" width="7.375" style="95" customWidth="1"/>
    <col min="12" max="12" width="7.75" style="95" customWidth="1"/>
    <col min="13" max="13" width="7.375" style="95" customWidth="1"/>
    <col min="14" max="14" width="7.875" style="95" customWidth="1"/>
    <col min="15" max="15" width="7.75" style="95" customWidth="1"/>
    <col min="16" max="16" width="8.375" style="95" customWidth="1"/>
    <col min="17" max="17" width="4.375" style="95" customWidth="1"/>
    <col min="18" max="18" width="6.5" style="95" customWidth="1"/>
    <col min="19" max="19" width="6.375" style="95" customWidth="1"/>
    <col min="20" max="20" width="7.625" style="95" customWidth="1"/>
    <col min="21" max="21" width="3.75" style="95" customWidth="1"/>
    <col min="22" max="22" width="9.25" style="95" customWidth="1"/>
    <col min="23" max="23" width="5.75" style="95" customWidth="1"/>
    <col min="24" max="24" width="5.625" style="95" customWidth="1"/>
    <col min="25" max="25" width="9" style="95"/>
    <col min="26" max="26" width="6.5" style="95" customWidth="1"/>
    <col min="27" max="27" width="5" style="95" customWidth="1"/>
    <col min="28" max="28" width="3.375" style="95" customWidth="1"/>
    <col min="29" max="29" width="9.25" style="95" customWidth="1"/>
    <col min="30" max="30" width="5.5" style="95" customWidth="1"/>
    <col min="31" max="31" width="6.875" style="95" customWidth="1"/>
    <col min="32" max="32" width="8.75" style="95" customWidth="1"/>
    <col min="33" max="33" width="6.125" style="95" customWidth="1"/>
    <col min="34" max="34" width="9.125" style="95" customWidth="1"/>
    <col min="35" max="35" width="8.75" style="95" customWidth="1"/>
    <col min="36" max="36" width="10.125" style="95" customWidth="1"/>
    <col min="37" max="37" width="11.375" style="95" customWidth="1"/>
    <col min="38" max="38" width="9.375" style="95" customWidth="1"/>
    <col min="39" max="39" width="9.25" style="95" customWidth="1"/>
    <col min="40" max="40" width="7.125" style="95" customWidth="1"/>
    <col min="41" max="41" width="8" style="95" customWidth="1"/>
    <col min="42" max="42" width="9.5" style="95" customWidth="1"/>
    <col min="43" max="43" width="14" style="98" customWidth="1"/>
    <col min="44" max="44" width="8.375" style="95" customWidth="1"/>
    <col min="45" max="46" width="7.5" style="95" customWidth="1"/>
    <col min="47" max="47" width="8.375" style="95" customWidth="1"/>
    <col min="48" max="48" width="8.75" style="95" customWidth="1"/>
    <col min="49" max="49" width="9.375" style="95" customWidth="1"/>
    <col min="50" max="50" width="8.625" style="95" customWidth="1"/>
    <col min="51" max="51" width="10" style="95" customWidth="1"/>
    <col min="52" max="52" width="7.875" style="95" customWidth="1"/>
    <col min="53" max="53" width="7.75" style="95" customWidth="1"/>
    <col min="54" max="54" width="7.125" style="95" customWidth="1"/>
    <col min="55" max="55" width="7" style="95" customWidth="1"/>
    <col min="56" max="56" width="4.625" style="95" customWidth="1"/>
    <col min="57" max="57" width="5.875" style="95" customWidth="1"/>
    <col min="58" max="58" width="6.5" style="95" customWidth="1"/>
    <col min="59" max="59" width="4.625" style="95" customWidth="1"/>
    <col min="60" max="60" width="5.125" style="95" customWidth="1"/>
    <col min="61" max="61" width="5.5" style="95" customWidth="1"/>
    <col min="62" max="62" width="6.5" style="95" customWidth="1"/>
    <col min="63" max="63" width="4.625" style="95" customWidth="1"/>
    <col min="64" max="64" width="4.875" style="95" customWidth="1"/>
    <col min="65" max="65" width="8.5" style="95" customWidth="1"/>
    <col min="66" max="66" width="4.625" style="95" customWidth="1"/>
    <col min="67" max="67" width="6.25" style="95" customWidth="1"/>
    <col min="68" max="68" width="7.5" style="95" customWidth="1"/>
    <col min="69" max="69" width="5.75" style="95" customWidth="1"/>
    <col min="70" max="70" width="8.5" style="95" customWidth="1"/>
    <col min="71" max="71" width="8.75" style="95" customWidth="1"/>
    <col min="72" max="72" width="6.25" style="95" customWidth="1"/>
    <col min="73" max="73" width="7.5" style="95" customWidth="1"/>
    <col min="74" max="74" width="4.875" style="99" customWidth="1"/>
    <col min="75" max="75" width="7.75" style="99" customWidth="1"/>
    <col min="76" max="76" width="6.875" style="99" customWidth="1"/>
    <col min="77" max="77" width="15.25" style="95" customWidth="1"/>
    <col min="78" max="78" width="15.875" style="95" customWidth="1"/>
    <col min="79" max="79" width="24.75" style="100" bestFit="1" customWidth="1"/>
    <col min="80" max="80" width="21.625" style="95" customWidth="1"/>
    <col min="81" max="81" width="3.75" style="108" customWidth="1"/>
    <col min="82" max="82" width="15.625" style="95" customWidth="1"/>
    <col min="83" max="83" width="9.875" style="95" customWidth="1"/>
    <col min="84" max="258" width="9" style="95"/>
    <col min="259" max="259" width="19" style="95" bestFit="1" customWidth="1"/>
    <col min="260" max="260" width="3.75" style="95" customWidth="1"/>
    <col min="261" max="261" width="8.5" style="95" customWidth="1"/>
    <col min="262" max="262" width="7.5" style="95" customWidth="1"/>
    <col min="263" max="263" width="6.875" style="95" customWidth="1"/>
    <col min="264" max="264" width="6.375" style="95" customWidth="1"/>
    <col min="265" max="265" width="7" style="95" customWidth="1"/>
    <col min="266" max="266" width="8.5" style="95" customWidth="1"/>
    <col min="267" max="267" width="7.375" style="95" customWidth="1"/>
    <col min="268" max="268" width="7.75" style="95" customWidth="1"/>
    <col min="269" max="269" width="7.375" style="95" customWidth="1"/>
    <col min="270" max="270" width="7.875" style="95" customWidth="1"/>
    <col min="271" max="271" width="7.75" style="95" customWidth="1"/>
    <col min="272" max="272" width="8.375" style="95" customWidth="1"/>
    <col min="273" max="273" width="4.375" style="95" customWidth="1"/>
    <col min="274" max="274" width="6.5" style="95" customWidth="1"/>
    <col min="275" max="275" width="6.375" style="95" customWidth="1"/>
    <col min="276" max="276" width="7.625" style="95" customWidth="1"/>
    <col min="277" max="277" width="3.75" style="95" customWidth="1"/>
    <col min="278" max="278" width="9.25" style="95" customWidth="1"/>
    <col min="279" max="279" width="5.75" style="95" customWidth="1"/>
    <col min="280" max="280" width="5.625" style="95" customWidth="1"/>
    <col min="281" max="281" width="9" style="95"/>
    <col min="282" max="282" width="6.5" style="95" customWidth="1"/>
    <col min="283" max="283" width="5" style="95" customWidth="1"/>
    <col min="284" max="284" width="3.375" style="95" customWidth="1"/>
    <col min="285" max="285" width="9.25" style="95" customWidth="1"/>
    <col min="286" max="286" width="5.5" style="95" customWidth="1"/>
    <col min="287" max="287" width="6.875" style="95" customWidth="1"/>
    <col min="288" max="288" width="8.75" style="95" customWidth="1"/>
    <col min="289" max="289" width="6.125" style="95" customWidth="1"/>
    <col min="290" max="290" width="9.125" style="95" customWidth="1"/>
    <col min="291" max="291" width="8.75" style="95" customWidth="1"/>
    <col min="292" max="292" width="10.125" style="95" customWidth="1"/>
    <col min="293" max="293" width="11.375" style="95" customWidth="1"/>
    <col min="294" max="294" width="9.375" style="95" customWidth="1"/>
    <col min="295" max="295" width="9.25" style="95" customWidth="1"/>
    <col min="296" max="296" width="7.125" style="95" customWidth="1"/>
    <col min="297" max="297" width="8" style="95" customWidth="1"/>
    <col min="298" max="298" width="9.5" style="95" customWidth="1"/>
    <col min="299" max="299" width="14" style="95" customWidth="1"/>
    <col min="300" max="300" width="8.375" style="95" customWidth="1"/>
    <col min="301" max="302" width="7.5" style="95" customWidth="1"/>
    <col min="303" max="303" width="8.375" style="95" customWidth="1"/>
    <col min="304" max="304" width="8.75" style="95" customWidth="1"/>
    <col min="305" max="305" width="9.375" style="95" customWidth="1"/>
    <col min="306" max="306" width="8.625" style="95" customWidth="1"/>
    <col min="307" max="307" width="10" style="95" customWidth="1"/>
    <col min="308" max="308" width="7.875" style="95" customWidth="1"/>
    <col min="309" max="309" width="7.75" style="95" customWidth="1"/>
    <col min="310" max="310" width="7.125" style="95" customWidth="1"/>
    <col min="311" max="311" width="7" style="95" customWidth="1"/>
    <col min="312" max="312" width="4.625" style="95" customWidth="1"/>
    <col min="313" max="313" width="5.875" style="95" customWidth="1"/>
    <col min="314" max="314" width="6.5" style="95" customWidth="1"/>
    <col min="315" max="315" width="4.625" style="95" customWidth="1"/>
    <col min="316" max="316" width="5.125" style="95" customWidth="1"/>
    <col min="317" max="317" width="5.5" style="95" customWidth="1"/>
    <col min="318" max="318" width="6.5" style="95" customWidth="1"/>
    <col min="319" max="319" width="4.625" style="95" customWidth="1"/>
    <col min="320" max="320" width="4.875" style="95" customWidth="1"/>
    <col min="321" max="321" width="8.5" style="95" customWidth="1"/>
    <col min="322" max="322" width="4.625" style="95" customWidth="1"/>
    <col min="323" max="323" width="6.25" style="95" customWidth="1"/>
    <col min="324" max="324" width="7.5" style="95" customWidth="1"/>
    <col min="325" max="325" width="5.75" style="95" customWidth="1"/>
    <col min="326" max="326" width="8.5" style="95" customWidth="1"/>
    <col min="327" max="327" width="8.75" style="95" customWidth="1"/>
    <col min="328" max="328" width="6.25" style="95" customWidth="1"/>
    <col min="329" max="329" width="7.5" style="95" customWidth="1"/>
    <col min="330" max="330" width="4.875" style="95" customWidth="1"/>
    <col min="331" max="331" width="7.75" style="95" customWidth="1"/>
    <col min="332" max="332" width="6.875" style="95" customWidth="1"/>
    <col min="333" max="333" width="15.25" style="95" customWidth="1"/>
    <col min="334" max="334" width="15.875" style="95" customWidth="1"/>
    <col min="335" max="335" width="24.75" style="95" bestFit="1" customWidth="1"/>
    <col min="336" max="336" width="21.625" style="95" customWidth="1"/>
    <col min="337" max="337" width="3.75" style="95" customWidth="1"/>
    <col min="338" max="338" width="15.625" style="95" customWidth="1"/>
    <col min="339" max="339" width="9.875" style="95" customWidth="1"/>
    <col min="340" max="514" width="9" style="95"/>
    <col min="515" max="515" width="19" style="95" bestFit="1" customWidth="1"/>
    <col min="516" max="516" width="3.75" style="95" customWidth="1"/>
    <col min="517" max="517" width="8.5" style="95" customWidth="1"/>
    <col min="518" max="518" width="7.5" style="95" customWidth="1"/>
    <col min="519" max="519" width="6.875" style="95" customWidth="1"/>
    <col min="520" max="520" width="6.375" style="95" customWidth="1"/>
    <col min="521" max="521" width="7" style="95" customWidth="1"/>
    <col min="522" max="522" width="8.5" style="95" customWidth="1"/>
    <col min="523" max="523" width="7.375" style="95" customWidth="1"/>
    <col min="524" max="524" width="7.75" style="95" customWidth="1"/>
    <col min="525" max="525" width="7.375" style="95" customWidth="1"/>
    <col min="526" max="526" width="7.875" style="95" customWidth="1"/>
    <col min="527" max="527" width="7.75" style="95" customWidth="1"/>
    <col min="528" max="528" width="8.375" style="95" customWidth="1"/>
    <col min="529" max="529" width="4.375" style="95" customWidth="1"/>
    <col min="530" max="530" width="6.5" style="95" customWidth="1"/>
    <col min="531" max="531" width="6.375" style="95" customWidth="1"/>
    <col min="532" max="532" width="7.625" style="95" customWidth="1"/>
    <col min="533" max="533" width="3.75" style="95" customWidth="1"/>
    <col min="534" max="534" width="9.25" style="95" customWidth="1"/>
    <col min="535" max="535" width="5.75" style="95" customWidth="1"/>
    <col min="536" max="536" width="5.625" style="95" customWidth="1"/>
    <col min="537" max="537" width="9" style="95"/>
    <col min="538" max="538" width="6.5" style="95" customWidth="1"/>
    <col min="539" max="539" width="5" style="95" customWidth="1"/>
    <col min="540" max="540" width="3.375" style="95" customWidth="1"/>
    <col min="541" max="541" width="9.25" style="95" customWidth="1"/>
    <col min="542" max="542" width="5.5" style="95" customWidth="1"/>
    <col min="543" max="543" width="6.875" style="95" customWidth="1"/>
    <col min="544" max="544" width="8.75" style="95" customWidth="1"/>
    <col min="545" max="545" width="6.125" style="95" customWidth="1"/>
    <col min="546" max="546" width="9.125" style="95" customWidth="1"/>
    <col min="547" max="547" width="8.75" style="95" customWidth="1"/>
    <col min="548" max="548" width="10.125" style="95" customWidth="1"/>
    <col min="549" max="549" width="11.375" style="95" customWidth="1"/>
    <col min="550" max="550" width="9.375" style="95" customWidth="1"/>
    <col min="551" max="551" width="9.25" style="95" customWidth="1"/>
    <col min="552" max="552" width="7.125" style="95" customWidth="1"/>
    <col min="553" max="553" width="8" style="95" customWidth="1"/>
    <col min="554" max="554" width="9.5" style="95" customWidth="1"/>
    <col min="555" max="555" width="14" style="95" customWidth="1"/>
    <col min="556" max="556" width="8.375" style="95" customWidth="1"/>
    <col min="557" max="558" width="7.5" style="95" customWidth="1"/>
    <col min="559" max="559" width="8.375" style="95" customWidth="1"/>
    <col min="560" max="560" width="8.75" style="95" customWidth="1"/>
    <col min="561" max="561" width="9.375" style="95" customWidth="1"/>
    <col min="562" max="562" width="8.625" style="95" customWidth="1"/>
    <col min="563" max="563" width="10" style="95" customWidth="1"/>
    <col min="564" max="564" width="7.875" style="95" customWidth="1"/>
    <col min="565" max="565" width="7.75" style="95" customWidth="1"/>
    <col min="566" max="566" width="7.125" style="95" customWidth="1"/>
    <col min="567" max="567" width="7" style="95" customWidth="1"/>
    <col min="568" max="568" width="4.625" style="95" customWidth="1"/>
    <col min="569" max="569" width="5.875" style="95" customWidth="1"/>
    <col min="570" max="570" width="6.5" style="95" customWidth="1"/>
    <col min="571" max="571" width="4.625" style="95" customWidth="1"/>
    <col min="572" max="572" width="5.125" style="95" customWidth="1"/>
    <col min="573" max="573" width="5.5" style="95" customWidth="1"/>
    <col min="574" max="574" width="6.5" style="95" customWidth="1"/>
    <col min="575" max="575" width="4.625" style="95" customWidth="1"/>
    <col min="576" max="576" width="4.875" style="95" customWidth="1"/>
    <col min="577" max="577" width="8.5" style="95" customWidth="1"/>
    <col min="578" max="578" width="4.625" style="95" customWidth="1"/>
    <col min="579" max="579" width="6.25" style="95" customWidth="1"/>
    <col min="580" max="580" width="7.5" style="95" customWidth="1"/>
    <col min="581" max="581" width="5.75" style="95" customWidth="1"/>
    <col min="582" max="582" width="8.5" style="95" customWidth="1"/>
    <col min="583" max="583" width="8.75" style="95" customWidth="1"/>
    <col min="584" max="584" width="6.25" style="95" customWidth="1"/>
    <col min="585" max="585" width="7.5" style="95" customWidth="1"/>
    <col min="586" max="586" width="4.875" style="95" customWidth="1"/>
    <col min="587" max="587" width="7.75" style="95" customWidth="1"/>
    <col min="588" max="588" width="6.875" style="95" customWidth="1"/>
    <col min="589" max="589" width="15.25" style="95" customWidth="1"/>
    <col min="590" max="590" width="15.875" style="95" customWidth="1"/>
    <col min="591" max="591" width="24.75" style="95" bestFit="1" customWidth="1"/>
    <col min="592" max="592" width="21.625" style="95" customWidth="1"/>
    <col min="593" max="593" width="3.75" style="95" customWidth="1"/>
    <col min="594" max="594" width="15.625" style="95" customWidth="1"/>
    <col min="595" max="595" width="9.875" style="95" customWidth="1"/>
    <col min="596" max="770" width="9" style="95"/>
    <col min="771" max="771" width="19" style="95" bestFit="1" customWidth="1"/>
    <col min="772" max="772" width="3.75" style="95" customWidth="1"/>
    <col min="773" max="773" width="8.5" style="95" customWidth="1"/>
    <col min="774" max="774" width="7.5" style="95" customWidth="1"/>
    <col min="775" max="775" width="6.875" style="95" customWidth="1"/>
    <col min="776" max="776" width="6.375" style="95" customWidth="1"/>
    <col min="777" max="777" width="7" style="95" customWidth="1"/>
    <col min="778" max="778" width="8.5" style="95" customWidth="1"/>
    <col min="779" max="779" width="7.375" style="95" customWidth="1"/>
    <col min="780" max="780" width="7.75" style="95" customWidth="1"/>
    <col min="781" max="781" width="7.375" style="95" customWidth="1"/>
    <col min="782" max="782" width="7.875" style="95" customWidth="1"/>
    <col min="783" max="783" width="7.75" style="95" customWidth="1"/>
    <col min="784" max="784" width="8.375" style="95" customWidth="1"/>
    <col min="785" max="785" width="4.375" style="95" customWidth="1"/>
    <col min="786" max="786" width="6.5" style="95" customWidth="1"/>
    <col min="787" max="787" width="6.375" style="95" customWidth="1"/>
    <col min="788" max="788" width="7.625" style="95" customWidth="1"/>
    <col min="789" max="789" width="3.75" style="95" customWidth="1"/>
    <col min="790" max="790" width="9.25" style="95" customWidth="1"/>
    <col min="791" max="791" width="5.75" style="95" customWidth="1"/>
    <col min="792" max="792" width="5.625" style="95" customWidth="1"/>
    <col min="793" max="793" width="9" style="95"/>
    <col min="794" max="794" width="6.5" style="95" customWidth="1"/>
    <col min="795" max="795" width="5" style="95" customWidth="1"/>
    <col min="796" max="796" width="3.375" style="95" customWidth="1"/>
    <col min="797" max="797" width="9.25" style="95" customWidth="1"/>
    <col min="798" max="798" width="5.5" style="95" customWidth="1"/>
    <col min="799" max="799" width="6.875" style="95" customWidth="1"/>
    <col min="800" max="800" width="8.75" style="95" customWidth="1"/>
    <col min="801" max="801" width="6.125" style="95" customWidth="1"/>
    <col min="802" max="802" width="9.125" style="95" customWidth="1"/>
    <col min="803" max="803" width="8.75" style="95" customWidth="1"/>
    <col min="804" max="804" width="10.125" style="95" customWidth="1"/>
    <col min="805" max="805" width="11.375" style="95" customWidth="1"/>
    <col min="806" max="806" width="9.375" style="95" customWidth="1"/>
    <col min="807" max="807" width="9.25" style="95" customWidth="1"/>
    <col min="808" max="808" width="7.125" style="95" customWidth="1"/>
    <col min="809" max="809" width="8" style="95" customWidth="1"/>
    <col min="810" max="810" width="9.5" style="95" customWidth="1"/>
    <col min="811" max="811" width="14" style="95" customWidth="1"/>
    <col min="812" max="812" width="8.375" style="95" customWidth="1"/>
    <col min="813" max="814" width="7.5" style="95" customWidth="1"/>
    <col min="815" max="815" width="8.375" style="95" customWidth="1"/>
    <col min="816" max="816" width="8.75" style="95" customWidth="1"/>
    <col min="817" max="817" width="9.375" style="95" customWidth="1"/>
    <col min="818" max="818" width="8.625" style="95" customWidth="1"/>
    <col min="819" max="819" width="10" style="95" customWidth="1"/>
    <col min="820" max="820" width="7.875" style="95" customWidth="1"/>
    <col min="821" max="821" width="7.75" style="95" customWidth="1"/>
    <col min="822" max="822" width="7.125" style="95" customWidth="1"/>
    <col min="823" max="823" width="7" style="95" customWidth="1"/>
    <col min="824" max="824" width="4.625" style="95" customWidth="1"/>
    <col min="825" max="825" width="5.875" style="95" customWidth="1"/>
    <col min="826" max="826" width="6.5" style="95" customWidth="1"/>
    <col min="827" max="827" width="4.625" style="95" customWidth="1"/>
    <col min="828" max="828" width="5.125" style="95" customWidth="1"/>
    <col min="829" max="829" width="5.5" style="95" customWidth="1"/>
    <col min="830" max="830" width="6.5" style="95" customWidth="1"/>
    <col min="831" max="831" width="4.625" style="95" customWidth="1"/>
    <col min="832" max="832" width="4.875" style="95" customWidth="1"/>
    <col min="833" max="833" width="8.5" style="95" customWidth="1"/>
    <col min="834" max="834" width="4.625" style="95" customWidth="1"/>
    <col min="835" max="835" width="6.25" style="95" customWidth="1"/>
    <col min="836" max="836" width="7.5" style="95" customWidth="1"/>
    <col min="837" max="837" width="5.75" style="95" customWidth="1"/>
    <col min="838" max="838" width="8.5" style="95" customWidth="1"/>
    <col min="839" max="839" width="8.75" style="95" customWidth="1"/>
    <col min="840" max="840" width="6.25" style="95" customWidth="1"/>
    <col min="841" max="841" width="7.5" style="95" customWidth="1"/>
    <col min="842" max="842" width="4.875" style="95" customWidth="1"/>
    <col min="843" max="843" width="7.75" style="95" customWidth="1"/>
    <col min="844" max="844" width="6.875" style="95" customWidth="1"/>
    <col min="845" max="845" width="15.25" style="95" customWidth="1"/>
    <col min="846" max="846" width="15.875" style="95" customWidth="1"/>
    <col min="847" max="847" width="24.75" style="95" bestFit="1" customWidth="1"/>
    <col min="848" max="848" width="21.625" style="95" customWidth="1"/>
    <col min="849" max="849" width="3.75" style="95" customWidth="1"/>
    <col min="850" max="850" width="15.625" style="95" customWidth="1"/>
    <col min="851" max="851" width="9.875" style="95" customWidth="1"/>
    <col min="852" max="1026" width="9" style="95"/>
    <col min="1027" max="1027" width="19" style="95" bestFit="1" customWidth="1"/>
    <col min="1028" max="1028" width="3.75" style="95" customWidth="1"/>
    <col min="1029" max="1029" width="8.5" style="95" customWidth="1"/>
    <col min="1030" max="1030" width="7.5" style="95" customWidth="1"/>
    <col min="1031" max="1031" width="6.875" style="95" customWidth="1"/>
    <col min="1032" max="1032" width="6.375" style="95" customWidth="1"/>
    <col min="1033" max="1033" width="7" style="95" customWidth="1"/>
    <col min="1034" max="1034" width="8.5" style="95" customWidth="1"/>
    <col min="1035" max="1035" width="7.375" style="95" customWidth="1"/>
    <col min="1036" max="1036" width="7.75" style="95" customWidth="1"/>
    <col min="1037" max="1037" width="7.375" style="95" customWidth="1"/>
    <col min="1038" max="1038" width="7.875" style="95" customWidth="1"/>
    <col min="1039" max="1039" width="7.75" style="95" customWidth="1"/>
    <col min="1040" max="1040" width="8.375" style="95" customWidth="1"/>
    <col min="1041" max="1041" width="4.375" style="95" customWidth="1"/>
    <col min="1042" max="1042" width="6.5" style="95" customWidth="1"/>
    <col min="1043" max="1043" width="6.375" style="95" customWidth="1"/>
    <col min="1044" max="1044" width="7.625" style="95" customWidth="1"/>
    <col min="1045" max="1045" width="3.75" style="95" customWidth="1"/>
    <col min="1046" max="1046" width="9.25" style="95" customWidth="1"/>
    <col min="1047" max="1047" width="5.75" style="95" customWidth="1"/>
    <col min="1048" max="1048" width="5.625" style="95" customWidth="1"/>
    <col min="1049" max="1049" width="9" style="95"/>
    <col min="1050" max="1050" width="6.5" style="95" customWidth="1"/>
    <col min="1051" max="1051" width="5" style="95" customWidth="1"/>
    <col min="1052" max="1052" width="3.375" style="95" customWidth="1"/>
    <col min="1053" max="1053" width="9.25" style="95" customWidth="1"/>
    <col min="1054" max="1054" width="5.5" style="95" customWidth="1"/>
    <col min="1055" max="1055" width="6.875" style="95" customWidth="1"/>
    <col min="1056" max="1056" width="8.75" style="95" customWidth="1"/>
    <col min="1057" max="1057" width="6.125" style="95" customWidth="1"/>
    <col min="1058" max="1058" width="9.125" style="95" customWidth="1"/>
    <col min="1059" max="1059" width="8.75" style="95" customWidth="1"/>
    <col min="1060" max="1060" width="10.125" style="95" customWidth="1"/>
    <col min="1061" max="1061" width="11.375" style="95" customWidth="1"/>
    <col min="1062" max="1062" width="9.375" style="95" customWidth="1"/>
    <col min="1063" max="1063" width="9.25" style="95" customWidth="1"/>
    <col min="1064" max="1064" width="7.125" style="95" customWidth="1"/>
    <col min="1065" max="1065" width="8" style="95" customWidth="1"/>
    <col min="1066" max="1066" width="9.5" style="95" customWidth="1"/>
    <col min="1067" max="1067" width="14" style="95" customWidth="1"/>
    <col min="1068" max="1068" width="8.375" style="95" customWidth="1"/>
    <col min="1069" max="1070" width="7.5" style="95" customWidth="1"/>
    <col min="1071" max="1071" width="8.375" style="95" customWidth="1"/>
    <col min="1072" max="1072" width="8.75" style="95" customWidth="1"/>
    <col min="1073" max="1073" width="9.375" style="95" customWidth="1"/>
    <col min="1074" max="1074" width="8.625" style="95" customWidth="1"/>
    <col min="1075" max="1075" width="10" style="95" customWidth="1"/>
    <col min="1076" max="1076" width="7.875" style="95" customWidth="1"/>
    <col min="1077" max="1077" width="7.75" style="95" customWidth="1"/>
    <col min="1078" max="1078" width="7.125" style="95" customWidth="1"/>
    <col min="1079" max="1079" width="7" style="95" customWidth="1"/>
    <col min="1080" max="1080" width="4.625" style="95" customWidth="1"/>
    <col min="1081" max="1081" width="5.875" style="95" customWidth="1"/>
    <col min="1082" max="1082" width="6.5" style="95" customWidth="1"/>
    <col min="1083" max="1083" width="4.625" style="95" customWidth="1"/>
    <col min="1084" max="1084" width="5.125" style="95" customWidth="1"/>
    <col min="1085" max="1085" width="5.5" style="95" customWidth="1"/>
    <col min="1086" max="1086" width="6.5" style="95" customWidth="1"/>
    <col min="1087" max="1087" width="4.625" style="95" customWidth="1"/>
    <col min="1088" max="1088" width="4.875" style="95" customWidth="1"/>
    <col min="1089" max="1089" width="8.5" style="95" customWidth="1"/>
    <col min="1090" max="1090" width="4.625" style="95" customWidth="1"/>
    <col min="1091" max="1091" width="6.25" style="95" customWidth="1"/>
    <col min="1092" max="1092" width="7.5" style="95" customWidth="1"/>
    <col min="1093" max="1093" width="5.75" style="95" customWidth="1"/>
    <col min="1094" max="1094" width="8.5" style="95" customWidth="1"/>
    <col min="1095" max="1095" width="8.75" style="95" customWidth="1"/>
    <col min="1096" max="1096" width="6.25" style="95" customWidth="1"/>
    <col min="1097" max="1097" width="7.5" style="95" customWidth="1"/>
    <col min="1098" max="1098" width="4.875" style="95" customWidth="1"/>
    <col min="1099" max="1099" width="7.75" style="95" customWidth="1"/>
    <col min="1100" max="1100" width="6.875" style="95" customWidth="1"/>
    <col min="1101" max="1101" width="15.25" style="95" customWidth="1"/>
    <col min="1102" max="1102" width="15.875" style="95" customWidth="1"/>
    <col min="1103" max="1103" width="24.75" style="95" bestFit="1" customWidth="1"/>
    <col min="1104" max="1104" width="21.625" style="95" customWidth="1"/>
    <col min="1105" max="1105" width="3.75" style="95" customWidth="1"/>
    <col min="1106" max="1106" width="15.625" style="95" customWidth="1"/>
    <col min="1107" max="1107" width="9.875" style="95" customWidth="1"/>
    <col min="1108" max="1282" width="9" style="95"/>
    <col min="1283" max="1283" width="19" style="95" bestFit="1" customWidth="1"/>
    <col min="1284" max="1284" width="3.75" style="95" customWidth="1"/>
    <col min="1285" max="1285" width="8.5" style="95" customWidth="1"/>
    <col min="1286" max="1286" width="7.5" style="95" customWidth="1"/>
    <col min="1287" max="1287" width="6.875" style="95" customWidth="1"/>
    <col min="1288" max="1288" width="6.375" style="95" customWidth="1"/>
    <col min="1289" max="1289" width="7" style="95" customWidth="1"/>
    <col min="1290" max="1290" width="8.5" style="95" customWidth="1"/>
    <col min="1291" max="1291" width="7.375" style="95" customWidth="1"/>
    <col min="1292" max="1292" width="7.75" style="95" customWidth="1"/>
    <col min="1293" max="1293" width="7.375" style="95" customWidth="1"/>
    <col min="1294" max="1294" width="7.875" style="95" customWidth="1"/>
    <col min="1295" max="1295" width="7.75" style="95" customWidth="1"/>
    <col min="1296" max="1296" width="8.375" style="95" customWidth="1"/>
    <col min="1297" max="1297" width="4.375" style="95" customWidth="1"/>
    <col min="1298" max="1298" width="6.5" style="95" customWidth="1"/>
    <col min="1299" max="1299" width="6.375" style="95" customWidth="1"/>
    <col min="1300" max="1300" width="7.625" style="95" customWidth="1"/>
    <col min="1301" max="1301" width="3.75" style="95" customWidth="1"/>
    <col min="1302" max="1302" width="9.25" style="95" customWidth="1"/>
    <col min="1303" max="1303" width="5.75" style="95" customWidth="1"/>
    <col min="1304" max="1304" width="5.625" style="95" customWidth="1"/>
    <col min="1305" max="1305" width="9" style="95"/>
    <col min="1306" max="1306" width="6.5" style="95" customWidth="1"/>
    <col min="1307" max="1307" width="5" style="95" customWidth="1"/>
    <col min="1308" max="1308" width="3.375" style="95" customWidth="1"/>
    <col min="1309" max="1309" width="9.25" style="95" customWidth="1"/>
    <col min="1310" max="1310" width="5.5" style="95" customWidth="1"/>
    <col min="1311" max="1311" width="6.875" style="95" customWidth="1"/>
    <col min="1312" max="1312" width="8.75" style="95" customWidth="1"/>
    <col min="1313" max="1313" width="6.125" style="95" customWidth="1"/>
    <col min="1314" max="1314" width="9.125" style="95" customWidth="1"/>
    <col min="1315" max="1315" width="8.75" style="95" customWidth="1"/>
    <col min="1316" max="1316" width="10.125" style="95" customWidth="1"/>
    <col min="1317" max="1317" width="11.375" style="95" customWidth="1"/>
    <col min="1318" max="1318" width="9.375" style="95" customWidth="1"/>
    <col min="1319" max="1319" width="9.25" style="95" customWidth="1"/>
    <col min="1320" max="1320" width="7.125" style="95" customWidth="1"/>
    <col min="1321" max="1321" width="8" style="95" customWidth="1"/>
    <col min="1322" max="1322" width="9.5" style="95" customWidth="1"/>
    <col min="1323" max="1323" width="14" style="95" customWidth="1"/>
    <col min="1324" max="1324" width="8.375" style="95" customWidth="1"/>
    <col min="1325" max="1326" width="7.5" style="95" customWidth="1"/>
    <col min="1327" max="1327" width="8.375" style="95" customWidth="1"/>
    <col min="1328" max="1328" width="8.75" style="95" customWidth="1"/>
    <col min="1329" max="1329" width="9.375" style="95" customWidth="1"/>
    <col min="1330" max="1330" width="8.625" style="95" customWidth="1"/>
    <col min="1331" max="1331" width="10" style="95" customWidth="1"/>
    <col min="1332" max="1332" width="7.875" style="95" customWidth="1"/>
    <col min="1333" max="1333" width="7.75" style="95" customWidth="1"/>
    <col min="1334" max="1334" width="7.125" style="95" customWidth="1"/>
    <col min="1335" max="1335" width="7" style="95" customWidth="1"/>
    <col min="1336" max="1336" width="4.625" style="95" customWidth="1"/>
    <col min="1337" max="1337" width="5.875" style="95" customWidth="1"/>
    <col min="1338" max="1338" width="6.5" style="95" customWidth="1"/>
    <col min="1339" max="1339" width="4.625" style="95" customWidth="1"/>
    <col min="1340" max="1340" width="5.125" style="95" customWidth="1"/>
    <col min="1341" max="1341" width="5.5" style="95" customWidth="1"/>
    <col min="1342" max="1342" width="6.5" style="95" customWidth="1"/>
    <col min="1343" max="1343" width="4.625" style="95" customWidth="1"/>
    <col min="1344" max="1344" width="4.875" style="95" customWidth="1"/>
    <col min="1345" max="1345" width="8.5" style="95" customWidth="1"/>
    <col min="1346" max="1346" width="4.625" style="95" customWidth="1"/>
    <col min="1347" max="1347" width="6.25" style="95" customWidth="1"/>
    <col min="1348" max="1348" width="7.5" style="95" customWidth="1"/>
    <col min="1349" max="1349" width="5.75" style="95" customWidth="1"/>
    <col min="1350" max="1350" width="8.5" style="95" customWidth="1"/>
    <col min="1351" max="1351" width="8.75" style="95" customWidth="1"/>
    <col min="1352" max="1352" width="6.25" style="95" customWidth="1"/>
    <col min="1353" max="1353" width="7.5" style="95" customWidth="1"/>
    <col min="1354" max="1354" width="4.875" style="95" customWidth="1"/>
    <col min="1355" max="1355" width="7.75" style="95" customWidth="1"/>
    <col min="1356" max="1356" width="6.875" style="95" customWidth="1"/>
    <col min="1357" max="1357" width="15.25" style="95" customWidth="1"/>
    <col min="1358" max="1358" width="15.875" style="95" customWidth="1"/>
    <col min="1359" max="1359" width="24.75" style="95" bestFit="1" customWidth="1"/>
    <col min="1360" max="1360" width="21.625" style="95" customWidth="1"/>
    <col min="1361" max="1361" width="3.75" style="95" customWidth="1"/>
    <col min="1362" max="1362" width="15.625" style="95" customWidth="1"/>
    <col min="1363" max="1363" width="9.875" style="95" customWidth="1"/>
    <col min="1364" max="1538" width="9" style="95"/>
    <col min="1539" max="1539" width="19" style="95" bestFit="1" customWidth="1"/>
    <col min="1540" max="1540" width="3.75" style="95" customWidth="1"/>
    <col min="1541" max="1541" width="8.5" style="95" customWidth="1"/>
    <col min="1542" max="1542" width="7.5" style="95" customWidth="1"/>
    <col min="1543" max="1543" width="6.875" style="95" customWidth="1"/>
    <col min="1544" max="1544" width="6.375" style="95" customWidth="1"/>
    <col min="1545" max="1545" width="7" style="95" customWidth="1"/>
    <col min="1546" max="1546" width="8.5" style="95" customWidth="1"/>
    <col min="1547" max="1547" width="7.375" style="95" customWidth="1"/>
    <col min="1548" max="1548" width="7.75" style="95" customWidth="1"/>
    <col min="1549" max="1549" width="7.375" style="95" customWidth="1"/>
    <col min="1550" max="1550" width="7.875" style="95" customWidth="1"/>
    <col min="1551" max="1551" width="7.75" style="95" customWidth="1"/>
    <col min="1552" max="1552" width="8.375" style="95" customWidth="1"/>
    <col min="1553" max="1553" width="4.375" style="95" customWidth="1"/>
    <col min="1554" max="1554" width="6.5" style="95" customWidth="1"/>
    <col min="1555" max="1555" width="6.375" style="95" customWidth="1"/>
    <col min="1556" max="1556" width="7.625" style="95" customWidth="1"/>
    <col min="1557" max="1557" width="3.75" style="95" customWidth="1"/>
    <col min="1558" max="1558" width="9.25" style="95" customWidth="1"/>
    <col min="1559" max="1559" width="5.75" style="95" customWidth="1"/>
    <col min="1560" max="1560" width="5.625" style="95" customWidth="1"/>
    <col min="1561" max="1561" width="9" style="95"/>
    <col min="1562" max="1562" width="6.5" style="95" customWidth="1"/>
    <col min="1563" max="1563" width="5" style="95" customWidth="1"/>
    <col min="1564" max="1564" width="3.375" style="95" customWidth="1"/>
    <col min="1565" max="1565" width="9.25" style="95" customWidth="1"/>
    <col min="1566" max="1566" width="5.5" style="95" customWidth="1"/>
    <col min="1567" max="1567" width="6.875" style="95" customWidth="1"/>
    <col min="1568" max="1568" width="8.75" style="95" customWidth="1"/>
    <col min="1569" max="1569" width="6.125" style="95" customWidth="1"/>
    <col min="1570" max="1570" width="9.125" style="95" customWidth="1"/>
    <col min="1571" max="1571" width="8.75" style="95" customWidth="1"/>
    <col min="1572" max="1572" width="10.125" style="95" customWidth="1"/>
    <col min="1573" max="1573" width="11.375" style="95" customWidth="1"/>
    <col min="1574" max="1574" width="9.375" style="95" customWidth="1"/>
    <col min="1575" max="1575" width="9.25" style="95" customWidth="1"/>
    <col min="1576" max="1576" width="7.125" style="95" customWidth="1"/>
    <col min="1577" max="1577" width="8" style="95" customWidth="1"/>
    <col min="1578" max="1578" width="9.5" style="95" customWidth="1"/>
    <col min="1579" max="1579" width="14" style="95" customWidth="1"/>
    <col min="1580" max="1580" width="8.375" style="95" customWidth="1"/>
    <col min="1581" max="1582" width="7.5" style="95" customWidth="1"/>
    <col min="1583" max="1583" width="8.375" style="95" customWidth="1"/>
    <col min="1584" max="1584" width="8.75" style="95" customWidth="1"/>
    <col min="1585" max="1585" width="9.375" style="95" customWidth="1"/>
    <col min="1586" max="1586" width="8.625" style="95" customWidth="1"/>
    <col min="1587" max="1587" width="10" style="95" customWidth="1"/>
    <col min="1588" max="1588" width="7.875" style="95" customWidth="1"/>
    <col min="1589" max="1589" width="7.75" style="95" customWidth="1"/>
    <col min="1590" max="1590" width="7.125" style="95" customWidth="1"/>
    <col min="1591" max="1591" width="7" style="95" customWidth="1"/>
    <col min="1592" max="1592" width="4.625" style="95" customWidth="1"/>
    <col min="1593" max="1593" width="5.875" style="95" customWidth="1"/>
    <col min="1594" max="1594" width="6.5" style="95" customWidth="1"/>
    <col min="1595" max="1595" width="4.625" style="95" customWidth="1"/>
    <col min="1596" max="1596" width="5.125" style="95" customWidth="1"/>
    <col min="1597" max="1597" width="5.5" style="95" customWidth="1"/>
    <col min="1598" max="1598" width="6.5" style="95" customWidth="1"/>
    <col min="1599" max="1599" width="4.625" style="95" customWidth="1"/>
    <col min="1600" max="1600" width="4.875" style="95" customWidth="1"/>
    <col min="1601" max="1601" width="8.5" style="95" customWidth="1"/>
    <col min="1602" max="1602" width="4.625" style="95" customWidth="1"/>
    <col min="1603" max="1603" width="6.25" style="95" customWidth="1"/>
    <col min="1604" max="1604" width="7.5" style="95" customWidth="1"/>
    <col min="1605" max="1605" width="5.75" style="95" customWidth="1"/>
    <col min="1606" max="1606" width="8.5" style="95" customWidth="1"/>
    <col min="1607" max="1607" width="8.75" style="95" customWidth="1"/>
    <col min="1608" max="1608" width="6.25" style="95" customWidth="1"/>
    <col min="1609" max="1609" width="7.5" style="95" customWidth="1"/>
    <col min="1610" max="1610" width="4.875" style="95" customWidth="1"/>
    <col min="1611" max="1611" width="7.75" style="95" customWidth="1"/>
    <col min="1612" max="1612" width="6.875" style="95" customWidth="1"/>
    <col min="1613" max="1613" width="15.25" style="95" customWidth="1"/>
    <col min="1614" max="1614" width="15.875" style="95" customWidth="1"/>
    <col min="1615" max="1615" width="24.75" style="95" bestFit="1" customWidth="1"/>
    <col min="1616" max="1616" width="21.625" style="95" customWidth="1"/>
    <col min="1617" max="1617" width="3.75" style="95" customWidth="1"/>
    <col min="1618" max="1618" width="15.625" style="95" customWidth="1"/>
    <col min="1619" max="1619" width="9.875" style="95" customWidth="1"/>
    <col min="1620" max="1794" width="9" style="95"/>
    <col min="1795" max="1795" width="19" style="95" bestFit="1" customWidth="1"/>
    <col min="1796" max="1796" width="3.75" style="95" customWidth="1"/>
    <col min="1797" max="1797" width="8.5" style="95" customWidth="1"/>
    <col min="1798" max="1798" width="7.5" style="95" customWidth="1"/>
    <col min="1799" max="1799" width="6.875" style="95" customWidth="1"/>
    <col min="1800" max="1800" width="6.375" style="95" customWidth="1"/>
    <col min="1801" max="1801" width="7" style="95" customWidth="1"/>
    <col min="1802" max="1802" width="8.5" style="95" customWidth="1"/>
    <col min="1803" max="1803" width="7.375" style="95" customWidth="1"/>
    <col min="1804" max="1804" width="7.75" style="95" customWidth="1"/>
    <col min="1805" max="1805" width="7.375" style="95" customWidth="1"/>
    <col min="1806" max="1806" width="7.875" style="95" customWidth="1"/>
    <col min="1807" max="1807" width="7.75" style="95" customWidth="1"/>
    <col min="1808" max="1808" width="8.375" style="95" customWidth="1"/>
    <col min="1809" max="1809" width="4.375" style="95" customWidth="1"/>
    <col min="1810" max="1810" width="6.5" style="95" customWidth="1"/>
    <col min="1811" max="1811" width="6.375" style="95" customWidth="1"/>
    <col min="1812" max="1812" width="7.625" style="95" customWidth="1"/>
    <col min="1813" max="1813" width="3.75" style="95" customWidth="1"/>
    <col min="1814" max="1814" width="9.25" style="95" customWidth="1"/>
    <col min="1815" max="1815" width="5.75" style="95" customWidth="1"/>
    <col min="1816" max="1816" width="5.625" style="95" customWidth="1"/>
    <col min="1817" max="1817" width="9" style="95"/>
    <col min="1818" max="1818" width="6.5" style="95" customWidth="1"/>
    <col min="1819" max="1819" width="5" style="95" customWidth="1"/>
    <col min="1820" max="1820" width="3.375" style="95" customWidth="1"/>
    <col min="1821" max="1821" width="9.25" style="95" customWidth="1"/>
    <col min="1822" max="1822" width="5.5" style="95" customWidth="1"/>
    <col min="1823" max="1823" width="6.875" style="95" customWidth="1"/>
    <col min="1824" max="1824" width="8.75" style="95" customWidth="1"/>
    <col min="1825" max="1825" width="6.125" style="95" customWidth="1"/>
    <col min="1826" max="1826" width="9.125" style="95" customWidth="1"/>
    <col min="1827" max="1827" width="8.75" style="95" customWidth="1"/>
    <col min="1828" max="1828" width="10.125" style="95" customWidth="1"/>
    <col min="1829" max="1829" width="11.375" style="95" customWidth="1"/>
    <col min="1830" max="1830" width="9.375" style="95" customWidth="1"/>
    <col min="1831" max="1831" width="9.25" style="95" customWidth="1"/>
    <col min="1832" max="1832" width="7.125" style="95" customWidth="1"/>
    <col min="1833" max="1833" width="8" style="95" customWidth="1"/>
    <col min="1834" max="1834" width="9.5" style="95" customWidth="1"/>
    <col min="1835" max="1835" width="14" style="95" customWidth="1"/>
    <col min="1836" max="1836" width="8.375" style="95" customWidth="1"/>
    <col min="1837" max="1838" width="7.5" style="95" customWidth="1"/>
    <col min="1839" max="1839" width="8.375" style="95" customWidth="1"/>
    <col min="1840" max="1840" width="8.75" style="95" customWidth="1"/>
    <col min="1841" max="1841" width="9.375" style="95" customWidth="1"/>
    <col min="1842" max="1842" width="8.625" style="95" customWidth="1"/>
    <col min="1843" max="1843" width="10" style="95" customWidth="1"/>
    <col min="1844" max="1844" width="7.875" style="95" customWidth="1"/>
    <col min="1845" max="1845" width="7.75" style="95" customWidth="1"/>
    <col min="1846" max="1846" width="7.125" style="95" customWidth="1"/>
    <col min="1847" max="1847" width="7" style="95" customWidth="1"/>
    <col min="1848" max="1848" width="4.625" style="95" customWidth="1"/>
    <col min="1849" max="1849" width="5.875" style="95" customWidth="1"/>
    <col min="1850" max="1850" width="6.5" style="95" customWidth="1"/>
    <col min="1851" max="1851" width="4.625" style="95" customWidth="1"/>
    <col min="1852" max="1852" width="5.125" style="95" customWidth="1"/>
    <col min="1853" max="1853" width="5.5" style="95" customWidth="1"/>
    <col min="1854" max="1854" width="6.5" style="95" customWidth="1"/>
    <col min="1855" max="1855" width="4.625" style="95" customWidth="1"/>
    <col min="1856" max="1856" width="4.875" style="95" customWidth="1"/>
    <col min="1857" max="1857" width="8.5" style="95" customWidth="1"/>
    <col min="1858" max="1858" width="4.625" style="95" customWidth="1"/>
    <col min="1859" max="1859" width="6.25" style="95" customWidth="1"/>
    <col min="1860" max="1860" width="7.5" style="95" customWidth="1"/>
    <col min="1861" max="1861" width="5.75" style="95" customWidth="1"/>
    <col min="1862" max="1862" width="8.5" style="95" customWidth="1"/>
    <col min="1863" max="1863" width="8.75" style="95" customWidth="1"/>
    <col min="1864" max="1864" width="6.25" style="95" customWidth="1"/>
    <col min="1865" max="1865" width="7.5" style="95" customWidth="1"/>
    <col min="1866" max="1866" width="4.875" style="95" customWidth="1"/>
    <col min="1867" max="1867" width="7.75" style="95" customWidth="1"/>
    <col min="1868" max="1868" width="6.875" style="95" customWidth="1"/>
    <col min="1869" max="1869" width="15.25" style="95" customWidth="1"/>
    <col min="1870" max="1870" width="15.875" style="95" customWidth="1"/>
    <col min="1871" max="1871" width="24.75" style="95" bestFit="1" customWidth="1"/>
    <col min="1872" max="1872" width="21.625" style="95" customWidth="1"/>
    <col min="1873" max="1873" width="3.75" style="95" customWidth="1"/>
    <col min="1874" max="1874" width="15.625" style="95" customWidth="1"/>
    <col min="1875" max="1875" width="9.875" style="95" customWidth="1"/>
    <col min="1876" max="2050" width="9" style="95"/>
    <col min="2051" max="2051" width="19" style="95" bestFit="1" customWidth="1"/>
    <col min="2052" max="2052" width="3.75" style="95" customWidth="1"/>
    <col min="2053" max="2053" width="8.5" style="95" customWidth="1"/>
    <col min="2054" max="2054" width="7.5" style="95" customWidth="1"/>
    <col min="2055" max="2055" width="6.875" style="95" customWidth="1"/>
    <col min="2056" max="2056" width="6.375" style="95" customWidth="1"/>
    <col min="2057" max="2057" width="7" style="95" customWidth="1"/>
    <col min="2058" max="2058" width="8.5" style="95" customWidth="1"/>
    <col min="2059" max="2059" width="7.375" style="95" customWidth="1"/>
    <col min="2060" max="2060" width="7.75" style="95" customWidth="1"/>
    <col min="2061" max="2061" width="7.375" style="95" customWidth="1"/>
    <col min="2062" max="2062" width="7.875" style="95" customWidth="1"/>
    <col min="2063" max="2063" width="7.75" style="95" customWidth="1"/>
    <col min="2064" max="2064" width="8.375" style="95" customWidth="1"/>
    <col min="2065" max="2065" width="4.375" style="95" customWidth="1"/>
    <col min="2066" max="2066" width="6.5" style="95" customWidth="1"/>
    <col min="2067" max="2067" width="6.375" style="95" customWidth="1"/>
    <col min="2068" max="2068" width="7.625" style="95" customWidth="1"/>
    <col min="2069" max="2069" width="3.75" style="95" customWidth="1"/>
    <col min="2070" max="2070" width="9.25" style="95" customWidth="1"/>
    <col min="2071" max="2071" width="5.75" style="95" customWidth="1"/>
    <col min="2072" max="2072" width="5.625" style="95" customWidth="1"/>
    <col min="2073" max="2073" width="9" style="95"/>
    <col min="2074" max="2074" width="6.5" style="95" customWidth="1"/>
    <col min="2075" max="2075" width="5" style="95" customWidth="1"/>
    <col min="2076" max="2076" width="3.375" style="95" customWidth="1"/>
    <col min="2077" max="2077" width="9.25" style="95" customWidth="1"/>
    <col min="2078" max="2078" width="5.5" style="95" customWidth="1"/>
    <col min="2079" max="2079" width="6.875" style="95" customWidth="1"/>
    <col min="2080" max="2080" width="8.75" style="95" customWidth="1"/>
    <col min="2081" max="2081" width="6.125" style="95" customWidth="1"/>
    <col min="2082" max="2082" width="9.125" style="95" customWidth="1"/>
    <col min="2083" max="2083" width="8.75" style="95" customWidth="1"/>
    <col min="2084" max="2084" width="10.125" style="95" customWidth="1"/>
    <col min="2085" max="2085" width="11.375" style="95" customWidth="1"/>
    <col min="2086" max="2086" width="9.375" style="95" customWidth="1"/>
    <col min="2087" max="2087" width="9.25" style="95" customWidth="1"/>
    <col min="2088" max="2088" width="7.125" style="95" customWidth="1"/>
    <col min="2089" max="2089" width="8" style="95" customWidth="1"/>
    <col min="2090" max="2090" width="9.5" style="95" customWidth="1"/>
    <col min="2091" max="2091" width="14" style="95" customWidth="1"/>
    <col min="2092" max="2092" width="8.375" style="95" customWidth="1"/>
    <col min="2093" max="2094" width="7.5" style="95" customWidth="1"/>
    <col min="2095" max="2095" width="8.375" style="95" customWidth="1"/>
    <col min="2096" max="2096" width="8.75" style="95" customWidth="1"/>
    <col min="2097" max="2097" width="9.375" style="95" customWidth="1"/>
    <col min="2098" max="2098" width="8.625" style="95" customWidth="1"/>
    <col min="2099" max="2099" width="10" style="95" customWidth="1"/>
    <col min="2100" max="2100" width="7.875" style="95" customWidth="1"/>
    <col min="2101" max="2101" width="7.75" style="95" customWidth="1"/>
    <col min="2102" max="2102" width="7.125" style="95" customWidth="1"/>
    <col min="2103" max="2103" width="7" style="95" customWidth="1"/>
    <col min="2104" max="2104" width="4.625" style="95" customWidth="1"/>
    <col min="2105" max="2105" width="5.875" style="95" customWidth="1"/>
    <col min="2106" max="2106" width="6.5" style="95" customWidth="1"/>
    <col min="2107" max="2107" width="4.625" style="95" customWidth="1"/>
    <col min="2108" max="2108" width="5.125" style="95" customWidth="1"/>
    <col min="2109" max="2109" width="5.5" style="95" customWidth="1"/>
    <col min="2110" max="2110" width="6.5" style="95" customWidth="1"/>
    <col min="2111" max="2111" width="4.625" style="95" customWidth="1"/>
    <col min="2112" max="2112" width="4.875" style="95" customWidth="1"/>
    <col min="2113" max="2113" width="8.5" style="95" customWidth="1"/>
    <col min="2114" max="2114" width="4.625" style="95" customWidth="1"/>
    <col min="2115" max="2115" width="6.25" style="95" customWidth="1"/>
    <col min="2116" max="2116" width="7.5" style="95" customWidth="1"/>
    <col min="2117" max="2117" width="5.75" style="95" customWidth="1"/>
    <col min="2118" max="2118" width="8.5" style="95" customWidth="1"/>
    <col min="2119" max="2119" width="8.75" style="95" customWidth="1"/>
    <col min="2120" max="2120" width="6.25" style="95" customWidth="1"/>
    <col min="2121" max="2121" width="7.5" style="95" customWidth="1"/>
    <col min="2122" max="2122" width="4.875" style="95" customWidth="1"/>
    <col min="2123" max="2123" width="7.75" style="95" customWidth="1"/>
    <col min="2124" max="2124" width="6.875" style="95" customWidth="1"/>
    <col min="2125" max="2125" width="15.25" style="95" customWidth="1"/>
    <col min="2126" max="2126" width="15.875" style="95" customWidth="1"/>
    <col min="2127" max="2127" width="24.75" style="95" bestFit="1" customWidth="1"/>
    <col min="2128" max="2128" width="21.625" style="95" customWidth="1"/>
    <col min="2129" max="2129" width="3.75" style="95" customWidth="1"/>
    <col min="2130" max="2130" width="15.625" style="95" customWidth="1"/>
    <col min="2131" max="2131" width="9.875" style="95" customWidth="1"/>
    <col min="2132" max="2306" width="9" style="95"/>
    <col min="2307" max="2307" width="19" style="95" bestFit="1" customWidth="1"/>
    <col min="2308" max="2308" width="3.75" style="95" customWidth="1"/>
    <col min="2309" max="2309" width="8.5" style="95" customWidth="1"/>
    <col min="2310" max="2310" width="7.5" style="95" customWidth="1"/>
    <col min="2311" max="2311" width="6.875" style="95" customWidth="1"/>
    <col min="2312" max="2312" width="6.375" style="95" customWidth="1"/>
    <col min="2313" max="2313" width="7" style="95" customWidth="1"/>
    <col min="2314" max="2314" width="8.5" style="95" customWidth="1"/>
    <col min="2315" max="2315" width="7.375" style="95" customWidth="1"/>
    <col min="2316" max="2316" width="7.75" style="95" customWidth="1"/>
    <col min="2317" max="2317" width="7.375" style="95" customWidth="1"/>
    <col min="2318" max="2318" width="7.875" style="95" customWidth="1"/>
    <col min="2319" max="2319" width="7.75" style="95" customWidth="1"/>
    <col min="2320" max="2320" width="8.375" style="95" customWidth="1"/>
    <col min="2321" max="2321" width="4.375" style="95" customWidth="1"/>
    <col min="2322" max="2322" width="6.5" style="95" customWidth="1"/>
    <col min="2323" max="2323" width="6.375" style="95" customWidth="1"/>
    <col min="2324" max="2324" width="7.625" style="95" customWidth="1"/>
    <col min="2325" max="2325" width="3.75" style="95" customWidth="1"/>
    <col min="2326" max="2326" width="9.25" style="95" customWidth="1"/>
    <col min="2327" max="2327" width="5.75" style="95" customWidth="1"/>
    <col min="2328" max="2328" width="5.625" style="95" customWidth="1"/>
    <col min="2329" max="2329" width="9" style="95"/>
    <col min="2330" max="2330" width="6.5" style="95" customWidth="1"/>
    <col min="2331" max="2331" width="5" style="95" customWidth="1"/>
    <col min="2332" max="2332" width="3.375" style="95" customWidth="1"/>
    <col min="2333" max="2333" width="9.25" style="95" customWidth="1"/>
    <col min="2334" max="2334" width="5.5" style="95" customWidth="1"/>
    <col min="2335" max="2335" width="6.875" style="95" customWidth="1"/>
    <col min="2336" max="2336" width="8.75" style="95" customWidth="1"/>
    <col min="2337" max="2337" width="6.125" style="95" customWidth="1"/>
    <col min="2338" max="2338" width="9.125" style="95" customWidth="1"/>
    <col min="2339" max="2339" width="8.75" style="95" customWidth="1"/>
    <col min="2340" max="2340" width="10.125" style="95" customWidth="1"/>
    <col min="2341" max="2341" width="11.375" style="95" customWidth="1"/>
    <col min="2342" max="2342" width="9.375" style="95" customWidth="1"/>
    <col min="2343" max="2343" width="9.25" style="95" customWidth="1"/>
    <col min="2344" max="2344" width="7.125" style="95" customWidth="1"/>
    <col min="2345" max="2345" width="8" style="95" customWidth="1"/>
    <col min="2346" max="2346" width="9.5" style="95" customWidth="1"/>
    <col min="2347" max="2347" width="14" style="95" customWidth="1"/>
    <col min="2348" max="2348" width="8.375" style="95" customWidth="1"/>
    <col min="2349" max="2350" width="7.5" style="95" customWidth="1"/>
    <col min="2351" max="2351" width="8.375" style="95" customWidth="1"/>
    <col min="2352" max="2352" width="8.75" style="95" customWidth="1"/>
    <col min="2353" max="2353" width="9.375" style="95" customWidth="1"/>
    <col min="2354" max="2354" width="8.625" style="95" customWidth="1"/>
    <col min="2355" max="2355" width="10" style="95" customWidth="1"/>
    <col min="2356" max="2356" width="7.875" style="95" customWidth="1"/>
    <col min="2357" max="2357" width="7.75" style="95" customWidth="1"/>
    <col min="2358" max="2358" width="7.125" style="95" customWidth="1"/>
    <col min="2359" max="2359" width="7" style="95" customWidth="1"/>
    <col min="2360" max="2360" width="4.625" style="95" customWidth="1"/>
    <col min="2361" max="2361" width="5.875" style="95" customWidth="1"/>
    <col min="2362" max="2362" width="6.5" style="95" customWidth="1"/>
    <col min="2363" max="2363" width="4.625" style="95" customWidth="1"/>
    <col min="2364" max="2364" width="5.125" style="95" customWidth="1"/>
    <col min="2365" max="2365" width="5.5" style="95" customWidth="1"/>
    <col min="2366" max="2366" width="6.5" style="95" customWidth="1"/>
    <col min="2367" max="2367" width="4.625" style="95" customWidth="1"/>
    <col min="2368" max="2368" width="4.875" style="95" customWidth="1"/>
    <col min="2369" max="2369" width="8.5" style="95" customWidth="1"/>
    <col min="2370" max="2370" width="4.625" style="95" customWidth="1"/>
    <col min="2371" max="2371" width="6.25" style="95" customWidth="1"/>
    <col min="2372" max="2372" width="7.5" style="95" customWidth="1"/>
    <col min="2373" max="2373" width="5.75" style="95" customWidth="1"/>
    <col min="2374" max="2374" width="8.5" style="95" customWidth="1"/>
    <col min="2375" max="2375" width="8.75" style="95" customWidth="1"/>
    <col min="2376" max="2376" width="6.25" style="95" customWidth="1"/>
    <col min="2377" max="2377" width="7.5" style="95" customWidth="1"/>
    <col min="2378" max="2378" width="4.875" style="95" customWidth="1"/>
    <col min="2379" max="2379" width="7.75" style="95" customWidth="1"/>
    <col min="2380" max="2380" width="6.875" style="95" customWidth="1"/>
    <col min="2381" max="2381" width="15.25" style="95" customWidth="1"/>
    <col min="2382" max="2382" width="15.875" style="95" customWidth="1"/>
    <col min="2383" max="2383" width="24.75" style="95" bestFit="1" customWidth="1"/>
    <col min="2384" max="2384" width="21.625" style="95" customWidth="1"/>
    <col min="2385" max="2385" width="3.75" style="95" customWidth="1"/>
    <col min="2386" max="2386" width="15.625" style="95" customWidth="1"/>
    <col min="2387" max="2387" width="9.875" style="95" customWidth="1"/>
    <col min="2388" max="2562" width="9" style="95"/>
    <col min="2563" max="2563" width="19" style="95" bestFit="1" customWidth="1"/>
    <col min="2564" max="2564" width="3.75" style="95" customWidth="1"/>
    <col min="2565" max="2565" width="8.5" style="95" customWidth="1"/>
    <col min="2566" max="2566" width="7.5" style="95" customWidth="1"/>
    <col min="2567" max="2567" width="6.875" style="95" customWidth="1"/>
    <col min="2568" max="2568" width="6.375" style="95" customWidth="1"/>
    <col min="2569" max="2569" width="7" style="95" customWidth="1"/>
    <col min="2570" max="2570" width="8.5" style="95" customWidth="1"/>
    <col min="2571" max="2571" width="7.375" style="95" customWidth="1"/>
    <col min="2572" max="2572" width="7.75" style="95" customWidth="1"/>
    <col min="2573" max="2573" width="7.375" style="95" customWidth="1"/>
    <col min="2574" max="2574" width="7.875" style="95" customWidth="1"/>
    <col min="2575" max="2575" width="7.75" style="95" customWidth="1"/>
    <col min="2576" max="2576" width="8.375" style="95" customWidth="1"/>
    <col min="2577" max="2577" width="4.375" style="95" customWidth="1"/>
    <col min="2578" max="2578" width="6.5" style="95" customWidth="1"/>
    <col min="2579" max="2579" width="6.375" style="95" customWidth="1"/>
    <col min="2580" max="2580" width="7.625" style="95" customWidth="1"/>
    <col min="2581" max="2581" width="3.75" style="95" customWidth="1"/>
    <col min="2582" max="2582" width="9.25" style="95" customWidth="1"/>
    <col min="2583" max="2583" width="5.75" style="95" customWidth="1"/>
    <col min="2584" max="2584" width="5.625" style="95" customWidth="1"/>
    <col min="2585" max="2585" width="9" style="95"/>
    <col min="2586" max="2586" width="6.5" style="95" customWidth="1"/>
    <col min="2587" max="2587" width="5" style="95" customWidth="1"/>
    <col min="2588" max="2588" width="3.375" style="95" customWidth="1"/>
    <col min="2589" max="2589" width="9.25" style="95" customWidth="1"/>
    <col min="2590" max="2590" width="5.5" style="95" customWidth="1"/>
    <col min="2591" max="2591" width="6.875" style="95" customWidth="1"/>
    <col min="2592" max="2592" width="8.75" style="95" customWidth="1"/>
    <col min="2593" max="2593" width="6.125" style="95" customWidth="1"/>
    <col min="2594" max="2594" width="9.125" style="95" customWidth="1"/>
    <col min="2595" max="2595" width="8.75" style="95" customWidth="1"/>
    <col min="2596" max="2596" width="10.125" style="95" customWidth="1"/>
    <col min="2597" max="2597" width="11.375" style="95" customWidth="1"/>
    <col min="2598" max="2598" width="9.375" style="95" customWidth="1"/>
    <col min="2599" max="2599" width="9.25" style="95" customWidth="1"/>
    <col min="2600" max="2600" width="7.125" style="95" customWidth="1"/>
    <col min="2601" max="2601" width="8" style="95" customWidth="1"/>
    <col min="2602" max="2602" width="9.5" style="95" customWidth="1"/>
    <col min="2603" max="2603" width="14" style="95" customWidth="1"/>
    <col min="2604" max="2604" width="8.375" style="95" customWidth="1"/>
    <col min="2605" max="2606" width="7.5" style="95" customWidth="1"/>
    <col min="2607" max="2607" width="8.375" style="95" customWidth="1"/>
    <col min="2608" max="2608" width="8.75" style="95" customWidth="1"/>
    <col min="2609" max="2609" width="9.375" style="95" customWidth="1"/>
    <col min="2610" max="2610" width="8.625" style="95" customWidth="1"/>
    <col min="2611" max="2611" width="10" style="95" customWidth="1"/>
    <col min="2612" max="2612" width="7.875" style="95" customWidth="1"/>
    <col min="2613" max="2613" width="7.75" style="95" customWidth="1"/>
    <col min="2614" max="2614" width="7.125" style="95" customWidth="1"/>
    <col min="2615" max="2615" width="7" style="95" customWidth="1"/>
    <col min="2616" max="2616" width="4.625" style="95" customWidth="1"/>
    <col min="2617" max="2617" width="5.875" style="95" customWidth="1"/>
    <col min="2618" max="2618" width="6.5" style="95" customWidth="1"/>
    <col min="2619" max="2619" width="4.625" style="95" customWidth="1"/>
    <col min="2620" max="2620" width="5.125" style="95" customWidth="1"/>
    <col min="2621" max="2621" width="5.5" style="95" customWidth="1"/>
    <col min="2622" max="2622" width="6.5" style="95" customWidth="1"/>
    <col min="2623" max="2623" width="4.625" style="95" customWidth="1"/>
    <col min="2624" max="2624" width="4.875" style="95" customWidth="1"/>
    <col min="2625" max="2625" width="8.5" style="95" customWidth="1"/>
    <col min="2626" max="2626" width="4.625" style="95" customWidth="1"/>
    <col min="2627" max="2627" width="6.25" style="95" customWidth="1"/>
    <col min="2628" max="2628" width="7.5" style="95" customWidth="1"/>
    <col min="2629" max="2629" width="5.75" style="95" customWidth="1"/>
    <col min="2630" max="2630" width="8.5" style="95" customWidth="1"/>
    <col min="2631" max="2631" width="8.75" style="95" customWidth="1"/>
    <col min="2632" max="2632" width="6.25" style="95" customWidth="1"/>
    <col min="2633" max="2633" width="7.5" style="95" customWidth="1"/>
    <col min="2634" max="2634" width="4.875" style="95" customWidth="1"/>
    <col min="2635" max="2635" width="7.75" style="95" customWidth="1"/>
    <col min="2636" max="2636" width="6.875" style="95" customWidth="1"/>
    <col min="2637" max="2637" width="15.25" style="95" customWidth="1"/>
    <col min="2638" max="2638" width="15.875" style="95" customWidth="1"/>
    <col min="2639" max="2639" width="24.75" style="95" bestFit="1" customWidth="1"/>
    <col min="2640" max="2640" width="21.625" style="95" customWidth="1"/>
    <col min="2641" max="2641" width="3.75" style="95" customWidth="1"/>
    <col min="2642" max="2642" width="15.625" style="95" customWidth="1"/>
    <col min="2643" max="2643" width="9.875" style="95" customWidth="1"/>
    <col min="2644" max="2818" width="9" style="95"/>
    <col min="2819" max="2819" width="19" style="95" bestFit="1" customWidth="1"/>
    <col min="2820" max="2820" width="3.75" style="95" customWidth="1"/>
    <col min="2821" max="2821" width="8.5" style="95" customWidth="1"/>
    <col min="2822" max="2822" width="7.5" style="95" customWidth="1"/>
    <col min="2823" max="2823" width="6.875" style="95" customWidth="1"/>
    <col min="2824" max="2824" width="6.375" style="95" customWidth="1"/>
    <col min="2825" max="2825" width="7" style="95" customWidth="1"/>
    <col min="2826" max="2826" width="8.5" style="95" customWidth="1"/>
    <col min="2827" max="2827" width="7.375" style="95" customWidth="1"/>
    <col min="2828" max="2828" width="7.75" style="95" customWidth="1"/>
    <col min="2829" max="2829" width="7.375" style="95" customWidth="1"/>
    <col min="2830" max="2830" width="7.875" style="95" customWidth="1"/>
    <col min="2831" max="2831" width="7.75" style="95" customWidth="1"/>
    <col min="2832" max="2832" width="8.375" style="95" customWidth="1"/>
    <col min="2833" max="2833" width="4.375" style="95" customWidth="1"/>
    <col min="2834" max="2834" width="6.5" style="95" customWidth="1"/>
    <col min="2835" max="2835" width="6.375" style="95" customWidth="1"/>
    <col min="2836" max="2836" width="7.625" style="95" customWidth="1"/>
    <col min="2837" max="2837" width="3.75" style="95" customWidth="1"/>
    <col min="2838" max="2838" width="9.25" style="95" customWidth="1"/>
    <col min="2839" max="2839" width="5.75" style="95" customWidth="1"/>
    <col min="2840" max="2840" width="5.625" style="95" customWidth="1"/>
    <col min="2841" max="2841" width="9" style="95"/>
    <col min="2842" max="2842" width="6.5" style="95" customWidth="1"/>
    <col min="2843" max="2843" width="5" style="95" customWidth="1"/>
    <col min="2844" max="2844" width="3.375" style="95" customWidth="1"/>
    <col min="2845" max="2845" width="9.25" style="95" customWidth="1"/>
    <col min="2846" max="2846" width="5.5" style="95" customWidth="1"/>
    <col min="2847" max="2847" width="6.875" style="95" customWidth="1"/>
    <col min="2848" max="2848" width="8.75" style="95" customWidth="1"/>
    <col min="2849" max="2849" width="6.125" style="95" customWidth="1"/>
    <col min="2850" max="2850" width="9.125" style="95" customWidth="1"/>
    <col min="2851" max="2851" width="8.75" style="95" customWidth="1"/>
    <col min="2852" max="2852" width="10.125" style="95" customWidth="1"/>
    <col min="2853" max="2853" width="11.375" style="95" customWidth="1"/>
    <col min="2854" max="2854" width="9.375" style="95" customWidth="1"/>
    <col min="2855" max="2855" width="9.25" style="95" customWidth="1"/>
    <col min="2856" max="2856" width="7.125" style="95" customWidth="1"/>
    <col min="2857" max="2857" width="8" style="95" customWidth="1"/>
    <col min="2858" max="2858" width="9.5" style="95" customWidth="1"/>
    <col min="2859" max="2859" width="14" style="95" customWidth="1"/>
    <col min="2860" max="2860" width="8.375" style="95" customWidth="1"/>
    <col min="2861" max="2862" width="7.5" style="95" customWidth="1"/>
    <col min="2863" max="2863" width="8.375" style="95" customWidth="1"/>
    <col min="2864" max="2864" width="8.75" style="95" customWidth="1"/>
    <col min="2865" max="2865" width="9.375" style="95" customWidth="1"/>
    <col min="2866" max="2866" width="8.625" style="95" customWidth="1"/>
    <col min="2867" max="2867" width="10" style="95" customWidth="1"/>
    <col min="2868" max="2868" width="7.875" style="95" customWidth="1"/>
    <col min="2869" max="2869" width="7.75" style="95" customWidth="1"/>
    <col min="2870" max="2870" width="7.125" style="95" customWidth="1"/>
    <col min="2871" max="2871" width="7" style="95" customWidth="1"/>
    <col min="2872" max="2872" width="4.625" style="95" customWidth="1"/>
    <col min="2873" max="2873" width="5.875" style="95" customWidth="1"/>
    <col min="2874" max="2874" width="6.5" style="95" customWidth="1"/>
    <col min="2875" max="2875" width="4.625" style="95" customWidth="1"/>
    <col min="2876" max="2876" width="5.125" style="95" customWidth="1"/>
    <col min="2877" max="2877" width="5.5" style="95" customWidth="1"/>
    <col min="2878" max="2878" width="6.5" style="95" customWidth="1"/>
    <col min="2879" max="2879" width="4.625" style="95" customWidth="1"/>
    <col min="2880" max="2880" width="4.875" style="95" customWidth="1"/>
    <col min="2881" max="2881" width="8.5" style="95" customWidth="1"/>
    <col min="2882" max="2882" width="4.625" style="95" customWidth="1"/>
    <col min="2883" max="2883" width="6.25" style="95" customWidth="1"/>
    <col min="2884" max="2884" width="7.5" style="95" customWidth="1"/>
    <col min="2885" max="2885" width="5.75" style="95" customWidth="1"/>
    <col min="2886" max="2886" width="8.5" style="95" customWidth="1"/>
    <col min="2887" max="2887" width="8.75" style="95" customWidth="1"/>
    <col min="2888" max="2888" width="6.25" style="95" customWidth="1"/>
    <col min="2889" max="2889" width="7.5" style="95" customWidth="1"/>
    <col min="2890" max="2890" width="4.875" style="95" customWidth="1"/>
    <col min="2891" max="2891" width="7.75" style="95" customWidth="1"/>
    <col min="2892" max="2892" width="6.875" style="95" customWidth="1"/>
    <col min="2893" max="2893" width="15.25" style="95" customWidth="1"/>
    <col min="2894" max="2894" width="15.875" style="95" customWidth="1"/>
    <col min="2895" max="2895" width="24.75" style="95" bestFit="1" customWidth="1"/>
    <col min="2896" max="2896" width="21.625" style="95" customWidth="1"/>
    <col min="2897" max="2897" width="3.75" style="95" customWidth="1"/>
    <col min="2898" max="2898" width="15.625" style="95" customWidth="1"/>
    <col min="2899" max="2899" width="9.875" style="95" customWidth="1"/>
    <col min="2900" max="3074" width="9" style="95"/>
    <col min="3075" max="3075" width="19" style="95" bestFit="1" customWidth="1"/>
    <col min="3076" max="3076" width="3.75" style="95" customWidth="1"/>
    <col min="3077" max="3077" width="8.5" style="95" customWidth="1"/>
    <col min="3078" max="3078" width="7.5" style="95" customWidth="1"/>
    <col min="3079" max="3079" width="6.875" style="95" customWidth="1"/>
    <col min="3080" max="3080" width="6.375" style="95" customWidth="1"/>
    <col min="3081" max="3081" width="7" style="95" customWidth="1"/>
    <col min="3082" max="3082" width="8.5" style="95" customWidth="1"/>
    <col min="3083" max="3083" width="7.375" style="95" customWidth="1"/>
    <col min="3084" max="3084" width="7.75" style="95" customWidth="1"/>
    <col min="3085" max="3085" width="7.375" style="95" customWidth="1"/>
    <col min="3086" max="3086" width="7.875" style="95" customWidth="1"/>
    <col min="3087" max="3087" width="7.75" style="95" customWidth="1"/>
    <col min="3088" max="3088" width="8.375" style="95" customWidth="1"/>
    <col min="3089" max="3089" width="4.375" style="95" customWidth="1"/>
    <col min="3090" max="3090" width="6.5" style="95" customWidth="1"/>
    <col min="3091" max="3091" width="6.375" style="95" customWidth="1"/>
    <col min="3092" max="3092" width="7.625" style="95" customWidth="1"/>
    <col min="3093" max="3093" width="3.75" style="95" customWidth="1"/>
    <col min="3094" max="3094" width="9.25" style="95" customWidth="1"/>
    <col min="3095" max="3095" width="5.75" style="95" customWidth="1"/>
    <col min="3096" max="3096" width="5.625" style="95" customWidth="1"/>
    <col min="3097" max="3097" width="9" style="95"/>
    <col min="3098" max="3098" width="6.5" style="95" customWidth="1"/>
    <col min="3099" max="3099" width="5" style="95" customWidth="1"/>
    <col min="3100" max="3100" width="3.375" style="95" customWidth="1"/>
    <col min="3101" max="3101" width="9.25" style="95" customWidth="1"/>
    <col min="3102" max="3102" width="5.5" style="95" customWidth="1"/>
    <col min="3103" max="3103" width="6.875" style="95" customWidth="1"/>
    <col min="3104" max="3104" width="8.75" style="95" customWidth="1"/>
    <col min="3105" max="3105" width="6.125" style="95" customWidth="1"/>
    <col min="3106" max="3106" width="9.125" style="95" customWidth="1"/>
    <col min="3107" max="3107" width="8.75" style="95" customWidth="1"/>
    <col min="3108" max="3108" width="10.125" style="95" customWidth="1"/>
    <col min="3109" max="3109" width="11.375" style="95" customWidth="1"/>
    <col min="3110" max="3110" width="9.375" style="95" customWidth="1"/>
    <col min="3111" max="3111" width="9.25" style="95" customWidth="1"/>
    <col min="3112" max="3112" width="7.125" style="95" customWidth="1"/>
    <col min="3113" max="3113" width="8" style="95" customWidth="1"/>
    <col min="3114" max="3114" width="9.5" style="95" customWidth="1"/>
    <col min="3115" max="3115" width="14" style="95" customWidth="1"/>
    <col min="3116" max="3116" width="8.375" style="95" customWidth="1"/>
    <col min="3117" max="3118" width="7.5" style="95" customWidth="1"/>
    <col min="3119" max="3119" width="8.375" style="95" customWidth="1"/>
    <col min="3120" max="3120" width="8.75" style="95" customWidth="1"/>
    <col min="3121" max="3121" width="9.375" style="95" customWidth="1"/>
    <col min="3122" max="3122" width="8.625" style="95" customWidth="1"/>
    <col min="3123" max="3123" width="10" style="95" customWidth="1"/>
    <col min="3124" max="3124" width="7.875" style="95" customWidth="1"/>
    <col min="3125" max="3125" width="7.75" style="95" customWidth="1"/>
    <col min="3126" max="3126" width="7.125" style="95" customWidth="1"/>
    <col min="3127" max="3127" width="7" style="95" customWidth="1"/>
    <col min="3128" max="3128" width="4.625" style="95" customWidth="1"/>
    <col min="3129" max="3129" width="5.875" style="95" customWidth="1"/>
    <col min="3130" max="3130" width="6.5" style="95" customWidth="1"/>
    <col min="3131" max="3131" width="4.625" style="95" customWidth="1"/>
    <col min="3132" max="3132" width="5.125" style="95" customWidth="1"/>
    <col min="3133" max="3133" width="5.5" style="95" customWidth="1"/>
    <col min="3134" max="3134" width="6.5" style="95" customWidth="1"/>
    <col min="3135" max="3135" width="4.625" style="95" customWidth="1"/>
    <col min="3136" max="3136" width="4.875" style="95" customWidth="1"/>
    <col min="3137" max="3137" width="8.5" style="95" customWidth="1"/>
    <col min="3138" max="3138" width="4.625" style="95" customWidth="1"/>
    <col min="3139" max="3139" width="6.25" style="95" customWidth="1"/>
    <col min="3140" max="3140" width="7.5" style="95" customWidth="1"/>
    <col min="3141" max="3141" width="5.75" style="95" customWidth="1"/>
    <col min="3142" max="3142" width="8.5" style="95" customWidth="1"/>
    <col min="3143" max="3143" width="8.75" style="95" customWidth="1"/>
    <col min="3144" max="3144" width="6.25" style="95" customWidth="1"/>
    <col min="3145" max="3145" width="7.5" style="95" customWidth="1"/>
    <col min="3146" max="3146" width="4.875" style="95" customWidth="1"/>
    <col min="3147" max="3147" width="7.75" style="95" customWidth="1"/>
    <col min="3148" max="3148" width="6.875" style="95" customWidth="1"/>
    <col min="3149" max="3149" width="15.25" style="95" customWidth="1"/>
    <col min="3150" max="3150" width="15.875" style="95" customWidth="1"/>
    <col min="3151" max="3151" width="24.75" style="95" bestFit="1" customWidth="1"/>
    <col min="3152" max="3152" width="21.625" style="95" customWidth="1"/>
    <col min="3153" max="3153" width="3.75" style="95" customWidth="1"/>
    <col min="3154" max="3154" width="15.625" style="95" customWidth="1"/>
    <col min="3155" max="3155" width="9.875" style="95" customWidth="1"/>
    <col min="3156" max="3330" width="9" style="95"/>
    <col min="3331" max="3331" width="19" style="95" bestFit="1" customWidth="1"/>
    <col min="3332" max="3332" width="3.75" style="95" customWidth="1"/>
    <col min="3333" max="3333" width="8.5" style="95" customWidth="1"/>
    <col min="3334" max="3334" width="7.5" style="95" customWidth="1"/>
    <col min="3335" max="3335" width="6.875" style="95" customWidth="1"/>
    <col min="3336" max="3336" width="6.375" style="95" customWidth="1"/>
    <col min="3337" max="3337" width="7" style="95" customWidth="1"/>
    <col min="3338" max="3338" width="8.5" style="95" customWidth="1"/>
    <col min="3339" max="3339" width="7.375" style="95" customWidth="1"/>
    <col min="3340" max="3340" width="7.75" style="95" customWidth="1"/>
    <col min="3341" max="3341" width="7.375" style="95" customWidth="1"/>
    <col min="3342" max="3342" width="7.875" style="95" customWidth="1"/>
    <col min="3343" max="3343" width="7.75" style="95" customWidth="1"/>
    <col min="3344" max="3344" width="8.375" style="95" customWidth="1"/>
    <col min="3345" max="3345" width="4.375" style="95" customWidth="1"/>
    <col min="3346" max="3346" width="6.5" style="95" customWidth="1"/>
    <col min="3347" max="3347" width="6.375" style="95" customWidth="1"/>
    <col min="3348" max="3348" width="7.625" style="95" customWidth="1"/>
    <col min="3349" max="3349" width="3.75" style="95" customWidth="1"/>
    <col min="3350" max="3350" width="9.25" style="95" customWidth="1"/>
    <col min="3351" max="3351" width="5.75" style="95" customWidth="1"/>
    <col min="3352" max="3352" width="5.625" style="95" customWidth="1"/>
    <col min="3353" max="3353" width="9" style="95"/>
    <col min="3354" max="3354" width="6.5" style="95" customWidth="1"/>
    <col min="3355" max="3355" width="5" style="95" customWidth="1"/>
    <col min="3356" max="3356" width="3.375" style="95" customWidth="1"/>
    <col min="3357" max="3357" width="9.25" style="95" customWidth="1"/>
    <col min="3358" max="3358" width="5.5" style="95" customWidth="1"/>
    <col min="3359" max="3359" width="6.875" style="95" customWidth="1"/>
    <col min="3360" max="3360" width="8.75" style="95" customWidth="1"/>
    <col min="3361" max="3361" width="6.125" style="95" customWidth="1"/>
    <col min="3362" max="3362" width="9.125" style="95" customWidth="1"/>
    <col min="3363" max="3363" width="8.75" style="95" customWidth="1"/>
    <col min="3364" max="3364" width="10.125" style="95" customWidth="1"/>
    <col min="3365" max="3365" width="11.375" style="95" customWidth="1"/>
    <col min="3366" max="3366" width="9.375" style="95" customWidth="1"/>
    <col min="3367" max="3367" width="9.25" style="95" customWidth="1"/>
    <col min="3368" max="3368" width="7.125" style="95" customWidth="1"/>
    <col min="3369" max="3369" width="8" style="95" customWidth="1"/>
    <col min="3370" max="3370" width="9.5" style="95" customWidth="1"/>
    <col min="3371" max="3371" width="14" style="95" customWidth="1"/>
    <col min="3372" max="3372" width="8.375" style="95" customWidth="1"/>
    <col min="3373" max="3374" width="7.5" style="95" customWidth="1"/>
    <col min="3375" max="3375" width="8.375" style="95" customWidth="1"/>
    <col min="3376" max="3376" width="8.75" style="95" customWidth="1"/>
    <col min="3377" max="3377" width="9.375" style="95" customWidth="1"/>
    <col min="3378" max="3378" width="8.625" style="95" customWidth="1"/>
    <col min="3379" max="3379" width="10" style="95" customWidth="1"/>
    <col min="3380" max="3380" width="7.875" style="95" customWidth="1"/>
    <col min="3381" max="3381" width="7.75" style="95" customWidth="1"/>
    <col min="3382" max="3382" width="7.125" style="95" customWidth="1"/>
    <col min="3383" max="3383" width="7" style="95" customWidth="1"/>
    <col min="3384" max="3384" width="4.625" style="95" customWidth="1"/>
    <col min="3385" max="3385" width="5.875" style="95" customWidth="1"/>
    <col min="3386" max="3386" width="6.5" style="95" customWidth="1"/>
    <col min="3387" max="3387" width="4.625" style="95" customWidth="1"/>
    <col min="3388" max="3388" width="5.125" style="95" customWidth="1"/>
    <col min="3389" max="3389" width="5.5" style="95" customWidth="1"/>
    <col min="3390" max="3390" width="6.5" style="95" customWidth="1"/>
    <col min="3391" max="3391" width="4.625" style="95" customWidth="1"/>
    <col min="3392" max="3392" width="4.875" style="95" customWidth="1"/>
    <col min="3393" max="3393" width="8.5" style="95" customWidth="1"/>
    <col min="3394" max="3394" width="4.625" style="95" customWidth="1"/>
    <col min="3395" max="3395" width="6.25" style="95" customWidth="1"/>
    <col min="3396" max="3396" width="7.5" style="95" customWidth="1"/>
    <col min="3397" max="3397" width="5.75" style="95" customWidth="1"/>
    <col min="3398" max="3398" width="8.5" style="95" customWidth="1"/>
    <col min="3399" max="3399" width="8.75" style="95" customWidth="1"/>
    <col min="3400" max="3400" width="6.25" style="95" customWidth="1"/>
    <col min="3401" max="3401" width="7.5" style="95" customWidth="1"/>
    <col min="3402" max="3402" width="4.875" style="95" customWidth="1"/>
    <col min="3403" max="3403" width="7.75" style="95" customWidth="1"/>
    <col min="3404" max="3404" width="6.875" style="95" customWidth="1"/>
    <col min="3405" max="3405" width="15.25" style="95" customWidth="1"/>
    <col min="3406" max="3406" width="15.875" style="95" customWidth="1"/>
    <col min="3407" max="3407" width="24.75" style="95" bestFit="1" customWidth="1"/>
    <col min="3408" max="3408" width="21.625" style="95" customWidth="1"/>
    <col min="3409" max="3409" width="3.75" style="95" customWidth="1"/>
    <col min="3410" max="3410" width="15.625" style="95" customWidth="1"/>
    <col min="3411" max="3411" width="9.875" style="95" customWidth="1"/>
    <col min="3412" max="3586" width="9" style="95"/>
    <col min="3587" max="3587" width="19" style="95" bestFit="1" customWidth="1"/>
    <col min="3588" max="3588" width="3.75" style="95" customWidth="1"/>
    <col min="3589" max="3589" width="8.5" style="95" customWidth="1"/>
    <col min="3590" max="3590" width="7.5" style="95" customWidth="1"/>
    <col min="3591" max="3591" width="6.875" style="95" customWidth="1"/>
    <col min="3592" max="3592" width="6.375" style="95" customWidth="1"/>
    <col min="3593" max="3593" width="7" style="95" customWidth="1"/>
    <col min="3594" max="3594" width="8.5" style="95" customWidth="1"/>
    <col min="3595" max="3595" width="7.375" style="95" customWidth="1"/>
    <col min="3596" max="3596" width="7.75" style="95" customWidth="1"/>
    <col min="3597" max="3597" width="7.375" style="95" customWidth="1"/>
    <col min="3598" max="3598" width="7.875" style="95" customWidth="1"/>
    <col min="3599" max="3599" width="7.75" style="95" customWidth="1"/>
    <col min="3600" max="3600" width="8.375" style="95" customWidth="1"/>
    <col min="3601" max="3601" width="4.375" style="95" customWidth="1"/>
    <col min="3602" max="3602" width="6.5" style="95" customWidth="1"/>
    <col min="3603" max="3603" width="6.375" style="95" customWidth="1"/>
    <col min="3604" max="3604" width="7.625" style="95" customWidth="1"/>
    <col min="3605" max="3605" width="3.75" style="95" customWidth="1"/>
    <col min="3606" max="3606" width="9.25" style="95" customWidth="1"/>
    <col min="3607" max="3607" width="5.75" style="95" customWidth="1"/>
    <col min="3608" max="3608" width="5.625" style="95" customWidth="1"/>
    <col min="3609" max="3609" width="9" style="95"/>
    <col min="3610" max="3610" width="6.5" style="95" customWidth="1"/>
    <col min="3611" max="3611" width="5" style="95" customWidth="1"/>
    <col min="3612" max="3612" width="3.375" style="95" customWidth="1"/>
    <col min="3613" max="3613" width="9.25" style="95" customWidth="1"/>
    <col min="3614" max="3614" width="5.5" style="95" customWidth="1"/>
    <col min="3615" max="3615" width="6.875" style="95" customWidth="1"/>
    <col min="3616" max="3616" width="8.75" style="95" customWidth="1"/>
    <col min="3617" max="3617" width="6.125" style="95" customWidth="1"/>
    <col min="3618" max="3618" width="9.125" style="95" customWidth="1"/>
    <col min="3619" max="3619" width="8.75" style="95" customWidth="1"/>
    <col min="3620" max="3620" width="10.125" style="95" customWidth="1"/>
    <col min="3621" max="3621" width="11.375" style="95" customWidth="1"/>
    <col min="3622" max="3622" width="9.375" style="95" customWidth="1"/>
    <col min="3623" max="3623" width="9.25" style="95" customWidth="1"/>
    <col min="3624" max="3624" width="7.125" style="95" customWidth="1"/>
    <col min="3625" max="3625" width="8" style="95" customWidth="1"/>
    <col min="3626" max="3626" width="9.5" style="95" customWidth="1"/>
    <col min="3627" max="3627" width="14" style="95" customWidth="1"/>
    <col min="3628" max="3628" width="8.375" style="95" customWidth="1"/>
    <col min="3629" max="3630" width="7.5" style="95" customWidth="1"/>
    <col min="3631" max="3631" width="8.375" style="95" customWidth="1"/>
    <col min="3632" max="3632" width="8.75" style="95" customWidth="1"/>
    <col min="3633" max="3633" width="9.375" style="95" customWidth="1"/>
    <col min="3634" max="3634" width="8.625" style="95" customWidth="1"/>
    <col min="3635" max="3635" width="10" style="95" customWidth="1"/>
    <col min="3636" max="3636" width="7.875" style="95" customWidth="1"/>
    <col min="3637" max="3637" width="7.75" style="95" customWidth="1"/>
    <col min="3638" max="3638" width="7.125" style="95" customWidth="1"/>
    <col min="3639" max="3639" width="7" style="95" customWidth="1"/>
    <col min="3640" max="3640" width="4.625" style="95" customWidth="1"/>
    <col min="3641" max="3641" width="5.875" style="95" customWidth="1"/>
    <col min="3642" max="3642" width="6.5" style="95" customWidth="1"/>
    <col min="3643" max="3643" width="4.625" style="95" customWidth="1"/>
    <col min="3644" max="3644" width="5.125" style="95" customWidth="1"/>
    <col min="3645" max="3645" width="5.5" style="95" customWidth="1"/>
    <col min="3646" max="3646" width="6.5" style="95" customWidth="1"/>
    <col min="3647" max="3647" width="4.625" style="95" customWidth="1"/>
    <col min="3648" max="3648" width="4.875" style="95" customWidth="1"/>
    <col min="3649" max="3649" width="8.5" style="95" customWidth="1"/>
    <col min="3650" max="3650" width="4.625" style="95" customWidth="1"/>
    <col min="3651" max="3651" width="6.25" style="95" customWidth="1"/>
    <col min="3652" max="3652" width="7.5" style="95" customWidth="1"/>
    <col min="3653" max="3653" width="5.75" style="95" customWidth="1"/>
    <col min="3654" max="3654" width="8.5" style="95" customWidth="1"/>
    <col min="3655" max="3655" width="8.75" style="95" customWidth="1"/>
    <col min="3656" max="3656" width="6.25" style="95" customWidth="1"/>
    <col min="3657" max="3657" width="7.5" style="95" customWidth="1"/>
    <col min="3658" max="3658" width="4.875" style="95" customWidth="1"/>
    <col min="3659" max="3659" width="7.75" style="95" customWidth="1"/>
    <col min="3660" max="3660" width="6.875" style="95" customWidth="1"/>
    <col min="3661" max="3661" width="15.25" style="95" customWidth="1"/>
    <col min="3662" max="3662" width="15.875" style="95" customWidth="1"/>
    <col min="3663" max="3663" width="24.75" style="95" bestFit="1" customWidth="1"/>
    <col min="3664" max="3664" width="21.625" style="95" customWidth="1"/>
    <col min="3665" max="3665" width="3.75" style="95" customWidth="1"/>
    <col min="3666" max="3666" width="15.625" style="95" customWidth="1"/>
    <col min="3667" max="3667" width="9.875" style="95" customWidth="1"/>
    <col min="3668" max="3842" width="9" style="95"/>
    <col min="3843" max="3843" width="19" style="95" bestFit="1" customWidth="1"/>
    <col min="3844" max="3844" width="3.75" style="95" customWidth="1"/>
    <col min="3845" max="3845" width="8.5" style="95" customWidth="1"/>
    <col min="3846" max="3846" width="7.5" style="95" customWidth="1"/>
    <col min="3847" max="3847" width="6.875" style="95" customWidth="1"/>
    <col min="3848" max="3848" width="6.375" style="95" customWidth="1"/>
    <col min="3849" max="3849" width="7" style="95" customWidth="1"/>
    <col min="3850" max="3850" width="8.5" style="95" customWidth="1"/>
    <col min="3851" max="3851" width="7.375" style="95" customWidth="1"/>
    <col min="3852" max="3852" width="7.75" style="95" customWidth="1"/>
    <col min="3853" max="3853" width="7.375" style="95" customWidth="1"/>
    <col min="3854" max="3854" width="7.875" style="95" customWidth="1"/>
    <col min="3855" max="3855" width="7.75" style="95" customWidth="1"/>
    <col min="3856" max="3856" width="8.375" style="95" customWidth="1"/>
    <col min="3857" max="3857" width="4.375" style="95" customWidth="1"/>
    <col min="3858" max="3858" width="6.5" style="95" customWidth="1"/>
    <col min="3859" max="3859" width="6.375" style="95" customWidth="1"/>
    <col min="3860" max="3860" width="7.625" style="95" customWidth="1"/>
    <col min="3861" max="3861" width="3.75" style="95" customWidth="1"/>
    <col min="3862" max="3862" width="9.25" style="95" customWidth="1"/>
    <col min="3863" max="3863" width="5.75" style="95" customWidth="1"/>
    <col min="3864" max="3864" width="5.625" style="95" customWidth="1"/>
    <col min="3865" max="3865" width="9" style="95"/>
    <col min="3866" max="3866" width="6.5" style="95" customWidth="1"/>
    <col min="3867" max="3867" width="5" style="95" customWidth="1"/>
    <col min="3868" max="3868" width="3.375" style="95" customWidth="1"/>
    <col min="3869" max="3869" width="9.25" style="95" customWidth="1"/>
    <col min="3870" max="3870" width="5.5" style="95" customWidth="1"/>
    <col min="3871" max="3871" width="6.875" style="95" customWidth="1"/>
    <col min="3872" max="3872" width="8.75" style="95" customWidth="1"/>
    <col min="3873" max="3873" width="6.125" style="95" customWidth="1"/>
    <col min="3874" max="3874" width="9.125" style="95" customWidth="1"/>
    <col min="3875" max="3875" width="8.75" style="95" customWidth="1"/>
    <col min="3876" max="3876" width="10.125" style="95" customWidth="1"/>
    <col min="3877" max="3877" width="11.375" style="95" customWidth="1"/>
    <col min="3878" max="3878" width="9.375" style="95" customWidth="1"/>
    <col min="3879" max="3879" width="9.25" style="95" customWidth="1"/>
    <col min="3880" max="3880" width="7.125" style="95" customWidth="1"/>
    <col min="3881" max="3881" width="8" style="95" customWidth="1"/>
    <col min="3882" max="3882" width="9.5" style="95" customWidth="1"/>
    <col min="3883" max="3883" width="14" style="95" customWidth="1"/>
    <col min="3884" max="3884" width="8.375" style="95" customWidth="1"/>
    <col min="3885" max="3886" width="7.5" style="95" customWidth="1"/>
    <col min="3887" max="3887" width="8.375" style="95" customWidth="1"/>
    <col min="3888" max="3888" width="8.75" style="95" customWidth="1"/>
    <col min="3889" max="3889" width="9.375" style="95" customWidth="1"/>
    <col min="3890" max="3890" width="8.625" style="95" customWidth="1"/>
    <col min="3891" max="3891" width="10" style="95" customWidth="1"/>
    <col min="3892" max="3892" width="7.875" style="95" customWidth="1"/>
    <col min="3893" max="3893" width="7.75" style="95" customWidth="1"/>
    <col min="3894" max="3894" width="7.125" style="95" customWidth="1"/>
    <col min="3895" max="3895" width="7" style="95" customWidth="1"/>
    <col min="3896" max="3896" width="4.625" style="95" customWidth="1"/>
    <col min="3897" max="3897" width="5.875" style="95" customWidth="1"/>
    <col min="3898" max="3898" width="6.5" style="95" customWidth="1"/>
    <col min="3899" max="3899" width="4.625" style="95" customWidth="1"/>
    <col min="3900" max="3900" width="5.125" style="95" customWidth="1"/>
    <col min="3901" max="3901" width="5.5" style="95" customWidth="1"/>
    <col min="3902" max="3902" width="6.5" style="95" customWidth="1"/>
    <col min="3903" max="3903" width="4.625" style="95" customWidth="1"/>
    <col min="3904" max="3904" width="4.875" style="95" customWidth="1"/>
    <col min="3905" max="3905" width="8.5" style="95" customWidth="1"/>
    <col min="3906" max="3906" width="4.625" style="95" customWidth="1"/>
    <col min="3907" max="3907" width="6.25" style="95" customWidth="1"/>
    <col min="3908" max="3908" width="7.5" style="95" customWidth="1"/>
    <col min="3909" max="3909" width="5.75" style="95" customWidth="1"/>
    <col min="3910" max="3910" width="8.5" style="95" customWidth="1"/>
    <col min="3911" max="3911" width="8.75" style="95" customWidth="1"/>
    <col min="3912" max="3912" width="6.25" style="95" customWidth="1"/>
    <col min="3913" max="3913" width="7.5" style="95" customWidth="1"/>
    <col min="3914" max="3914" width="4.875" style="95" customWidth="1"/>
    <col min="3915" max="3915" width="7.75" style="95" customWidth="1"/>
    <col min="3916" max="3916" width="6.875" style="95" customWidth="1"/>
    <col min="3917" max="3917" width="15.25" style="95" customWidth="1"/>
    <col min="3918" max="3918" width="15.875" style="95" customWidth="1"/>
    <col min="3919" max="3919" width="24.75" style="95" bestFit="1" customWidth="1"/>
    <col min="3920" max="3920" width="21.625" style="95" customWidth="1"/>
    <col min="3921" max="3921" width="3.75" style="95" customWidth="1"/>
    <col min="3922" max="3922" width="15.625" style="95" customWidth="1"/>
    <col min="3923" max="3923" width="9.875" style="95" customWidth="1"/>
    <col min="3924" max="4098" width="9" style="95"/>
    <col min="4099" max="4099" width="19" style="95" bestFit="1" customWidth="1"/>
    <col min="4100" max="4100" width="3.75" style="95" customWidth="1"/>
    <col min="4101" max="4101" width="8.5" style="95" customWidth="1"/>
    <col min="4102" max="4102" width="7.5" style="95" customWidth="1"/>
    <col min="4103" max="4103" width="6.875" style="95" customWidth="1"/>
    <col min="4104" max="4104" width="6.375" style="95" customWidth="1"/>
    <col min="4105" max="4105" width="7" style="95" customWidth="1"/>
    <col min="4106" max="4106" width="8.5" style="95" customWidth="1"/>
    <col min="4107" max="4107" width="7.375" style="95" customWidth="1"/>
    <col min="4108" max="4108" width="7.75" style="95" customWidth="1"/>
    <col min="4109" max="4109" width="7.375" style="95" customWidth="1"/>
    <col min="4110" max="4110" width="7.875" style="95" customWidth="1"/>
    <col min="4111" max="4111" width="7.75" style="95" customWidth="1"/>
    <col min="4112" max="4112" width="8.375" style="95" customWidth="1"/>
    <col min="4113" max="4113" width="4.375" style="95" customWidth="1"/>
    <col min="4114" max="4114" width="6.5" style="95" customWidth="1"/>
    <col min="4115" max="4115" width="6.375" style="95" customWidth="1"/>
    <col min="4116" max="4116" width="7.625" style="95" customWidth="1"/>
    <col min="4117" max="4117" width="3.75" style="95" customWidth="1"/>
    <col min="4118" max="4118" width="9.25" style="95" customWidth="1"/>
    <col min="4119" max="4119" width="5.75" style="95" customWidth="1"/>
    <col min="4120" max="4120" width="5.625" style="95" customWidth="1"/>
    <col min="4121" max="4121" width="9" style="95"/>
    <col min="4122" max="4122" width="6.5" style="95" customWidth="1"/>
    <col min="4123" max="4123" width="5" style="95" customWidth="1"/>
    <col min="4124" max="4124" width="3.375" style="95" customWidth="1"/>
    <col min="4125" max="4125" width="9.25" style="95" customWidth="1"/>
    <col min="4126" max="4126" width="5.5" style="95" customWidth="1"/>
    <col min="4127" max="4127" width="6.875" style="95" customWidth="1"/>
    <col min="4128" max="4128" width="8.75" style="95" customWidth="1"/>
    <col min="4129" max="4129" width="6.125" style="95" customWidth="1"/>
    <col min="4130" max="4130" width="9.125" style="95" customWidth="1"/>
    <col min="4131" max="4131" width="8.75" style="95" customWidth="1"/>
    <col min="4132" max="4132" width="10.125" style="95" customWidth="1"/>
    <col min="4133" max="4133" width="11.375" style="95" customWidth="1"/>
    <col min="4134" max="4134" width="9.375" style="95" customWidth="1"/>
    <col min="4135" max="4135" width="9.25" style="95" customWidth="1"/>
    <col min="4136" max="4136" width="7.125" style="95" customWidth="1"/>
    <col min="4137" max="4137" width="8" style="95" customWidth="1"/>
    <col min="4138" max="4138" width="9.5" style="95" customWidth="1"/>
    <col min="4139" max="4139" width="14" style="95" customWidth="1"/>
    <col min="4140" max="4140" width="8.375" style="95" customWidth="1"/>
    <col min="4141" max="4142" width="7.5" style="95" customWidth="1"/>
    <col min="4143" max="4143" width="8.375" style="95" customWidth="1"/>
    <col min="4144" max="4144" width="8.75" style="95" customWidth="1"/>
    <col min="4145" max="4145" width="9.375" style="95" customWidth="1"/>
    <col min="4146" max="4146" width="8.625" style="95" customWidth="1"/>
    <col min="4147" max="4147" width="10" style="95" customWidth="1"/>
    <col min="4148" max="4148" width="7.875" style="95" customWidth="1"/>
    <col min="4149" max="4149" width="7.75" style="95" customWidth="1"/>
    <col min="4150" max="4150" width="7.125" style="95" customWidth="1"/>
    <col min="4151" max="4151" width="7" style="95" customWidth="1"/>
    <col min="4152" max="4152" width="4.625" style="95" customWidth="1"/>
    <col min="4153" max="4153" width="5.875" style="95" customWidth="1"/>
    <col min="4154" max="4154" width="6.5" style="95" customWidth="1"/>
    <col min="4155" max="4155" width="4.625" style="95" customWidth="1"/>
    <col min="4156" max="4156" width="5.125" style="95" customWidth="1"/>
    <col min="4157" max="4157" width="5.5" style="95" customWidth="1"/>
    <col min="4158" max="4158" width="6.5" style="95" customWidth="1"/>
    <col min="4159" max="4159" width="4.625" style="95" customWidth="1"/>
    <col min="4160" max="4160" width="4.875" style="95" customWidth="1"/>
    <col min="4161" max="4161" width="8.5" style="95" customWidth="1"/>
    <col min="4162" max="4162" width="4.625" style="95" customWidth="1"/>
    <col min="4163" max="4163" width="6.25" style="95" customWidth="1"/>
    <col min="4164" max="4164" width="7.5" style="95" customWidth="1"/>
    <col min="4165" max="4165" width="5.75" style="95" customWidth="1"/>
    <col min="4166" max="4166" width="8.5" style="95" customWidth="1"/>
    <col min="4167" max="4167" width="8.75" style="95" customWidth="1"/>
    <col min="4168" max="4168" width="6.25" style="95" customWidth="1"/>
    <col min="4169" max="4169" width="7.5" style="95" customWidth="1"/>
    <col min="4170" max="4170" width="4.875" style="95" customWidth="1"/>
    <col min="4171" max="4171" width="7.75" style="95" customWidth="1"/>
    <col min="4172" max="4172" width="6.875" style="95" customWidth="1"/>
    <col min="4173" max="4173" width="15.25" style="95" customWidth="1"/>
    <col min="4174" max="4174" width="15.875" style="95" customWidth="1"/>
    <col min="4175" max="4175" width="24.75" style="95" bestFit="1" customWidth="1"/>
    <col min="4176" max="4176" width="21.625" style="95" customWidth="1"/>
    <col min="4177" max="4177" width="3.75" style="95" customWidth="1"/>
    <col min="4178" max="4178" width="15.625" style="95" customWidth="1"/>
    <col min="4179" max="4179" width="9.875" style="95" customWidth="1"/>
    <col min="4180" max="4354" width="9" style="95"/>
    <col min="4355" max="4355" width="19" style="95" bestFit="1" customWidth="1"/>
    <col min="4356" max="4356" width="3.75" style="95" customWidth="1"/>
    <col min="4357" max="4357" width="8.5" style="95" customWidth="1"/>
    <col min="4358" max="4358" width="7.5" style="95" customWidth="1"/>
    <col min="4359" max="4359" width="6.875" style="95" customWidth="1"/>
    <col min="4360" max="4360" width="6.375" style="95" customWidth="1"/>
    <col min="4361" max="4361" width="7" style="95" customWidth="1"/>
    <col min="4362" max="4362" width="8.5" style="95" customWidth="1"/>
    <col min="4363" max="4363" width="7.375" style="95" customWidth="1"/>
    <col min="4364" max="4364" width="7.75" style="95" customWidth="1"/>
    <col min="4365" max="4365" width="7.375" style="95" customWidth="1"/>
    <col min="4366" max="4366" width="7.875" style="95" customWidth="1"/>
    <col min="4367" max="4367" width="7.75" style="95" customWidth="1"/>
    <col min="4368" max="4368" width="8.375" style="95" customWidth="1"/>
    <col min="4369" max="4369" width="4.375" style="95" customWidth="1"/>
    <col min="4370" max="4370" width="6.5" style="95" customWidth="1"/>
    <col min="4371" max="4371" width="6.375" style="95" customWidth="1"/>
    <col min="4372" max="4372" width="7.625" style="95" customWidth="1"/>
    <col min="4373" max="4373" width="3.75" style="95" customWidth="1"/>
    <col min="4374" max="4374" width="9.25" style="95" customWidth="1"/>
    <col min="4375" max="4375" width="5.75" style="95" customWidth="1"/>
    <col min="4376" max="4376" width="5.625" style="95" customWidth="1"/>
    <col min="4377" max="4377" width="9" style="95"/>
    <col min="4378" max="4378" width="6.5" style="95" customWidth="1"/>
    <col min="4379" max="4379" width="5" style="95" customWidth="1"/>
    <col min="4380" max="4380" width="3.375" style="95" customWidth="1"/>
    <col min="4381" max="4381" width="9.25" style="95" customWidth="1"/>
    <col min="4382" max="4382" width="5.5" style="95" customWidth="1"/>
    <col min="4383" max="4383" width="6.875" style="95" customWidth="1"/>
    <col min="4384" max="4384" width="8.75" style="95" customWidth="1"/>
    <col min="4385" max="4385" width="6.125" style="95" customWidth="1"/>
    <col min="4386" max="4386" width="9.125" style="95" customWidth="1"/>
    <col min="4387" max="4387" width="8.75" style="95" customWidth="1"/>
    <col min="4388" max="4388" width="10.125" style="95" customWidth="1"/>
    <col min="4389" max="4389" width="11.375" style="95" customWidth="1"/>
    <col min="4390" max="4390" width="9.375" style="95" customWidth="1"/>
    <col min="4391" max="4391" width="9.25" style="95" customWidth="1"/>
    <col min="4392" max="4392" width="7.125" style="95" customWidth="1"/>
    <col min="4393" max="4393" width="8" style="95" customWidth="1"/>
    <col min="4394" max="4394" width="9.5" style="95" customWidth="1"/>
    <col min="4395" max="4395" width="14" style="95" customWidth="1"/>
    <col min="4396" max="4396" width="8.375" style="95" customWidth="1"/>
    <col min="4397" max="4398" width="7.5" style="95" customWidth="1"/>
    <col min="4399" max="4399" width="8.375" style="95" customWidth="1"/>
    <col min="4400" max="4400" width="8.75" style="95" customWidth="1"/>
    <col min="4401" max="4401" width="9.375" style="95" customWidth="1"/>
    <col min="4402" max="4402" width="8.625" style="95" customWidth="1"/>
    <col min="4403" max="4403" width="10" style="95" customWidth="1"/>
    <col min="4404" max="4404" width="7.875" style="95" customWidth="1"/>
    <col min="4405" max="4405" width="7.75" style="95" customWidth="1"/>
    <col min="4406" max="4406" width="7.125" style="95" customWidth="1"/>
    <col min="4407" max="4407" width="7" style="95" customWidth="1"/>
    <col min="4408" max="4408" width="4.625" style="95" customWidth="1"/>
    <col min="4409" max="4409" width="5.875" style="95" customWidth="1"/>
    <col min="4410" max="4410" width="6.5" style="95" customWidth="1"/>
    <col min="4411" max="4411" width="4.625" style="95" customWidth="1"/>
    <col min="4412" max="4412" width="5.125" style="95" customWidth="1"/>
    <col min="4413" max="4413" width="5.5" style="95" customWidth="1"/>
    <col min="4414" max="4414" width="6.5" style="95" customWidth="1"/>
    <col min="4415" max="4415" width="4.625" style="95" customWidth="1"/>
    <col min="4416" max="4416" width="4.875" style="95" customWidth="1"/>
    <col min="4417" max="4417" width="8.5" style="95" customWidth="1"/>
    <col min="4418" max="4418" width="4.625" style="95" customWidth="1"/>
    <col min="4419" max="4419" width="6.25" style="95" customWidth="1"/>
    <col min="4420" max="4420" width="7.5" style="95" customWidth="1"/>
    <col min="4421" max="4421" width="5.75" style="95" customWidth="1"/>
    <col min="4422" max="4422" width="8.5" style="95" customWidth="1"/>
    <col min="4423" max="4423" width="8.75" style="95" customWidth="1"/>
    <col min="4424" max="4424" width="6.25" style="95" customWidth="1"/>
    <col min="4425" max="4425" width="7.5" style="95" customWidth="1"/>
    <col min="4426" max="4426" width="4.875" style="95" customWidth="1"/>
    <col min="4427" max="4427" width="7.75" style="95" customWidth="1"/>
    <col min="4428" max="4428" width="6.875" style="95" customWidth="1"/>
    <col min="4429" max="4429" width="15.25" style="95" customWidth="1"/>
    <col min="4430" max="4430" width="15.875" style="95" customWidth="1"/>
    <col min="4431" max="4431" width="24.75" style="95" bestFit="1" customWidth="1"/>
    <col min="4432" max="4432" width="21.625" style="95" customWidth="1"/>
    <col min="4433" max="4433" width="3.75" style="95" customWidth="1"/>
    <col min="4434" max="4434" width="15.625" style="95" customWidth="1"/>
    <col min="4435" max="4435" width="9.875" style="95" customWidth="1"/>
    <col min="4436" max="4610" width="9" style="95"/>
    <col min="4611" max="4611" width="19" style="95" bestFit="1" customWidth="1"/>
    <col min="4612" max="4612" width="3.75" style="95" customWidth="1"/>
    <col min="4613" max="4613" width="8.5" style="95" customWidth="1"/>
    <col min="4614" max="4614" width="7.5" style="95" customWidth="1"/>
    <col min="4615" max="4615" width="6.875" style="95" customWidth="1"/>
    <col min="4616" max="4616" width="6.375" style="95" customWidth="1"/>
    <col min="4617" max="4617" width="7" style="95" customWidth="1"/>
    <col min="4618" max="4618" width="8.5" style="95" customWidth="1"/>
    <col min="4619" max="4619" width="7.375" style="95" customWidth="1"/>
    <col min="4620" max="4620" width="7.75" style="95" customWidth="1"/>
    <col min="4621" max="4621" width="7.375" style="95" customWidth="1"/>
    <col min="4622" max="4622" width="7.875" style="95" customWidth="1"/>
    <col min="4623" max="4623" width="7.75" style="95" customWidth="1"/>
    <col min="4624" max="4624" width="8.375" style="95" customWidth="1"/>
    <col min="4625" max="4625" width="4.375" style="95" customWidth="1"/>
    <col min="4626" max="4626" width="6.5" style="95" customWidth="1"/>
    <col min="4627" max="4627" width="6.375" style="95" customWidth="1"/>
    <col min="4628" max="4628" width="7.625" style="95" customWidth="1"/>
    <col min="4629" max="4629" width="3.75" style="95" customWidth="1"/>
    <col min="4630" max="4630" width="9.25" style="95" customWidth="1"/>
    <col min="4631" max="4631" width="5.75" style="95" customWidth="1"/>
    <col min="4632" max="4632" width="5.625" style="95" customWidth="1"/>
    <col min="4633" max="4633" width="9" style="95"/>
    <col min="4634" max="4634" width="6.5" style="95" customWidth="1"/>
    <col min="4635" max="4635" width="5" style="95" customWidth="1"/>
    <col min="4636" max="4636" width="3.375" style="95" customWidth="1"/>
    <col min="4637" max="4637" width="9.25" style="95" customWidth="1"/>
    <col min="4638" max="4638" width="5.5" style="95" customWidth="1"/>
    <col min="4639" max="4639" width="6.875" style="95" customWidth="1"/>
    <col min="4640" max="4640" width="8.75" style="95" customWidth="1"/>
    <col min="4641" max="4641" width="6.125" style="95" customWidth="1"/>
    <col min="4642" max="4642" width="9.125" style="95" customWidth="1"/>
    <col min="4643" max="4643" width="8.75" style="95" customWidth="1"/>
    <col min="4644" max="4644" width="10.125" style="95" customWidth="1"/>
    <col min="4645" max="4645" width="11.375" style="95" customWidth="1"/>
    <col min="4646" max="4646" width="9.375" style="95" customWidth="1"/>
    <col min="4647" max="4647" width="9.25" style="95" customWidth="1"/>
    <col min="4648" max="4648" width="7.125" style="95" customWidth="1"/>
    <col min="4649" max="4649" width="8" style="95" customWidth="1"/>
    <col min="4650" max="4650" width="9.5" style="95" customWidth="1"/>
    <col min="4651" max="4651" width="14" style="95" customWidth="1"/>
    <col min="4652" max="4652" width="8.375" style="95" customWidth="1"/>
    <col min="4653" max="4654" width="7.5" style="95" customWidth="1"/>
    <col min="4655" max="4655" width="8.375" style="95" customWidth="1"/>
    <col min="4656" max="4656" width="8.75" style="95" customWidth="1"/>
    <col min="4657" max="4657" width="9.375" style="95" customWidth="1"/>
    <col min="4658" max="4658" width="8.625" style="95" customWidth="1"/>
    <col min="4659" max="4659" width="10" style="95" customWidth="1"/>
    <col min="4660" max="4660" width="7.875" style="95" customWidth="1"/>
    <col min="4661" max="4661" width="7.75" style="95" customWidth="1"/>
    <col min="4662" max="4662" width="7.125" style="95" customWidth="1"/>
    <col min="4663" max="4663" width="7" style="95" customWidth="1"/>
    <col min="4664" max="4664" width="4.625" style="95" customWidth="1"/>
    <col min="4665" max="4665" width="5.875" style="95" customWidth="1"/>
    <col min="4666" max="4666" width="6.5" style="95" customWidth="1"/>
    <col min="4667" max="4667" width="4.625" style="95" customWidth="1"/>
    <col min="4668" max="4668" width="5.125" style="95" customWidth="1"/>
    <col min="4669" max="4669" width="5.5" style="95" customWidth="1"/>
    <col min="4670" max="4670" width="6.5" style="95" customWidth="1"/>
    <col min="4671" max="4671" width="4.625" style="95" customWidth="1"/>
    <col min="4672" max="4672" width="4.875" style="95" customWidth="1"/>
    <col min="4673" max="4673" width="8.5" style="95" customWidth="1"/>
    <col min="4674" max="4674" width="4.625" style="95" customWidth="1"/>
    <col min="4675" max="4675" width="6.25" style="95" customWidth="1"/>
    <col min="4676" max="4676" width="7.5" style="95" customWidth="1"/>
    <col min="4677" max="4677" width="5.75" style="95" customWidth="1"/>
    <col min="4678" max="4678" width="8.5" style="95" customWidth="1"/>
    <col min="4679" max="4679" width="8.75" style="95" customWidth="1"/>
    <col min="4680" max="4680" width="6.25" style="95" customWidth="1"/>
    <col min="4681" max="4681" width="7.5" style="95" customWidth="1"/>
    <col min="4682" max="4682" width="4.875" style="95" customWidth="1"/>
    <col min="4683" max="4683" width="7.75" style="95" customWidth="1"/>
    <col min="4684" max="4684" width="6.875" style="95" customWidth="1"/>
    <col min="4685" max="4685" width="15.25" style="95" customWidth="1"/>
    <col min="4686" max="4686" width="15.875" style="95" customWidth="1"/>
    <col min="4687" max="4687" width="24.75" style="95" bestFit="1" customWidth="1"/>
    <col min="4688" max="4688" width="21.625" style="95" customWidth="1"/>
    <col min="4689" max="4689" width="3.75" style="95" customWidth="1"/>
    <col min="4690" max="4690" width="15.625" style="95" customWidth="1"/>
    <col min="4691" max="4691" width="9.875" style="95" customWidth="1"/>
    <col min="4692" max="4866" width="9" style="95"/>
    <col min="4867" max="4867" width="19" style="95" bestFit="1" customWidth="1"/>
    <col min="4868" max="4868" width="3.75" style="95" customWidth="1"/>
    <col min="4869" max="4869" width="8.5" style="95" customWidth="1"/>
    <col min="4870" max="4870" width="7.5" style="95" customWidth="1"/>
    <col min="4871" max="4871" width="6.875" style="95" customWidth="1"/>
    <col min="4872" max="4872" width="6.375" style="95" customWidth="1"/>
    <col min="4873" max="4873" width="7" style="95" customWidth="1"/>
    <col min="4874" max="4874" width="8.5" style="95" customWidth="1"/>
    <col min="4875" max="4875" width="7.375" style="95" customWidth="1"/>
    <col min="4876" max="4876" width="7.75" style="95" customWidth="1"/>
    <col min="4877" max="4877" width="7.375" style="95" customWidth="1"/>
    <col min="4878" max="4878" width="7.875" style="95" customWidth="1"/>
    <col min="4879" max="4879" width="7.75" style="95" customWidth="1"/>
    <col min="4880" max="4880" width="8.375" style="95" customWidth="1"/>
    <col min="4881" max="4881" width="4.375" style="95" customWidth="1"/>
    <col min="4882" max="4882" width="6.5" style="95" customWidth="1"/>
    <col min="4883" max="4883" width="6.375" style="95" customWidth="1"/>
    <col min="4884" max="4884" width="7.625" style="95" customWidth="1"/>
    <col min="4885" max="4885" width="3.75" style="95" customWidth="1"/>
    <col min="4886" max="4886" width="9.25" style="95" customWidth="1"/>
    <col min="4887" max="4887" width="5.75" style="95" customWidth="1"/>
    <col min="4888" max="4888" width="5.625" style="95" customWidth="1"/>
    <col min="4889" max="4889" width="9" style="95"/>
    <col min="4890" max="4890" width="6.5" style="95" customWidth="1"/>
    <col min="4891" max="4891" width="5" style="95" customWidth="1"/>
    <col min="4892" max="4892" width="3.375" style="95" customWidth="1"/>
    <col min="4893" max="4893" width="9.25" style="95" customWidth="1"/>
    <col min="4894" max="4894" width="5.5" style="95" customWidth="1"/>
    <col min="4895" max="4895" width="6.875" style="95" customWidth="1"/>
    <col min="4896" max="4896" width="8.75" style="95" customWidth="1"/>
    <col min="4897" max="4897" width="6.125" style="95" customWidth="1"/>
    <col min="4898" max="4898" width="9.125" style="95" customWidth="1"/>
    <col min="4899" max="4899" width="8.75" style="95" customWidth="1"/>
    <col min="4900" max="4900" width="10.125" style="95" customWidth="1"/>
    <col min="4901" max="4901" width="11.375" style="95" customWidth="1"/>
    <col min="4902" max="4902" width="9.375" style="95" customWidth="1"/>
    <col min="4903" max="4903" width="9.25" style="95" customWidth="1"/>
    <col min="4904" max="4904" width="7.125" style="95" customWidth="1"/>
    <col min="4905" max="4905" width="8" style="95" customWidth="1"/>
    <col min="4906" max="4906" width="9.5" style="95" customWidth="1"/>
    <col min="4907" max="4907" width="14" style="95" customWidth="1"/>
    <col min="4908" max="4908" width="8.375" style="95" customWidth="1"/>
    <col min="4909" max="4910" width="7.5" style="95" customWidth="1"/>
    <col min="4911" max="4911" width="8.375" style="95" customWidth="1"/>
    <col min="4912" max="4912" width="8.75" style="95" customWidth="1"/>
    <col min="4913" max="4913" width="9.375" style="95" customWidth="1"/>
    <col min="4914" max="4914" width="8.625" style="95" customWidth="1"/>
    <col min="4915" max="4915" width="10" style="95" customWidth="1"/>
    <col min="4916" max="4916" width="7.875" style="95" customWidth="1"/>
    <col min="4917" max="4917" width="7.75" style="95" customWidth="1"/>
    <col min="4918" max="4918" width="7.125" style="95" customWidth="1"/>
    <col min="4919" max="4919" width="7" style="95" customWidth="1"/>
    <col min="4920" max="4920" width="4.625" style="95" customWidth="1"/>
    <col min="4921" max="4921" width="5.875" style="95" customWidth="1"/>
    <col min="4922" max="4922" width="6.5" style="95" customWidth="1"/>
    <col min="4923" max="4923" width="4.625" style="95" customWidth="1"/>
    <col min="4924" max="4924" width="5.125" style="95" customWidth="1"/>
    <col min="4925" max="4925" width="5.5" style="95" customWidth="1"/>
    <col min="4926" max="4926" width="6.5" style="95" customWidth="1"/>
    <col min="4927" max="4927" width="4.625" style="95" customWidth="1"/>
    <col min="4928" max="4928" width="4.875" style="95" customWidth="1"/>
    <col min="4929" max="4929" width="8.5" style="95" customWidth="1"/>
    <col min="4930" max="4930" width="4.625" style="95" customWidth="1"/>
    <col min="4931" max="4931" width="6.25" style="95" customWidth="1"/>
    <col min="4932" max="4932" width="7.5" style="95" customWidth="1"/>
    <col min="4933" max="4933" width="5.75" style="95" customWidth="1"/>
    <col min="4934" max="4934" width="8.5" style="95" customWidth="1"/>
    <col min="4935" max="4935" width="8.75" style="95" customWidth="1"/>
    <col min="4936" max="4936" width="6.25" style="95" customWidth="1"/>
    <col min="4937" max="4937" width="7.5" style="95" customWidth="1"/>
    <col min="4938" max="4938" width="4.875" style="95" customWidth="1"/>
    <col min="4939" max="4939" width="7.75" style="95" customWidth="1"/>
    <col min="4940" max="4940" width="6.875" style="95" customWidth="1"/>
    <col min="4941" max="4941" width="15.25" style="95" customWidth="1"/>
    <col min="4942" max="4942" width="15.875" style="95" customWidth="1"/>
    <col min="4943" max="4943" width="24.75" style="95" bestFit="1" customWidth="1"/>
    <col min="4944" max="4944" width="21.625" style="95" customWidth="1"/>
    <col min="4945" max="4945" width="3.75" style="95" customWidth="1"/>
    <col min="4946" max="4946" width="15.625" style="95" customWidth="1"/>
    <col min="4947" max="4947" width="9.875" style="95" customWidth="1"/>
    <col min="4948" max="5122" width="9" style="95"/>
    <col min="5123" max="5123" width="19" style="95" bestFit="1" customWidth="1"/>
    <col min="5124" max="5124" width="3.75" style="95" customWidth="1"/>
    <col min="5125" max="5125" width="8.5" style="95" customWidth="1"/>
    <col min="5126" max="5126" width="7.5" style="95" customWidth="1"/>
    <col min="5127" max="5127" width="6.875" style="95" customWidth="1"/>
    <col min="5128" max="5128" width="6.375" style="95" customWidth="1"/>
    <col min="5129" max="5129" width="7" style="95" customWidth="1"/>
    <col min="5130" max="5130" width="8.5" style="95" customWidth="1"/>
    <col min="5131" max="5131" width="7.375" style="95" customWidth="1"/>
    <col min="5132" max="5132" width="7.75" style="95" customWidth="1"/>
    <col min="5133" max="5133" width="7.375" style="95" customWidth="1"/>
    <col min="5134" max="5134" width="7.875" style="95" customWidth="1"/>
    <col min="5135" max="5135" width="7.75" style="95" customWidth="1"/>
    <col min="5136" max="5136" width="8.375" style="95" customWidth="1"/>
    <col min="5137" max="5137" width="4.375" style="95" customWidth="1"/>
    <col min="5138" max="5138" width="6.5" style="95" customWidth="1"/>
    <col min="5139" max="5139" width="6.375" style="95" customWidth="1"/>
    <col min="5140" max="5140" width="7.625" style="95" customWidth="1"/>
    <col min="5141" max="5141" width="3.75" style="95" customWidth="1"/>
    <col min="5142" max="5142" width="9.25" style="95" customWidth="1"/>
    <col min="5143" max="5143" width="5.75" style="95" customWidth="1"/>
    <col min="5144" max="5144" width="5.625" style="95" customWidth="1"/>
    <col min="5145" max="5145" width="9" style="95"/>
    <col min="5146" max="5146" width="6.5" style="95" customWidth="1"/>
    <col min="5147" max="5147" width="5" style="95" customWidth="1"/>
    <col min="5148" max="5148" width="3.375" style="95" customWidth="1"/>
    <col min="5149" max="5149" width="9.25" style="95" customWidth="1"/>
    <col min="5150" max="5150" width="5.5" style="95" customWidth="1"/>
    <col min="5151" max="5151" width="6.875" style="95" customWidth="1"/>
    <col min="5152" max="5152" width="8.75" style="95" customWidth="1"/>
    <col min="5153" max="5153" width="6.125" style="95" customWidth="1"/>
    <col min="5154" max="5154" width="9.125" style="95" customWidth="1"/>
    <col min="5155" max="5155" width="8.75" style="95" customWidth="1"/>
    <col min="5156" max="5156" width="10.125" style="95" customWidth="1"/>
    <col min="5157" max="5157" width="11.375" style="95" customWidth="1"/>
    <col min="5158" max="5158" width="9.375" style="95" customWidth="1"/>
    <col min="5159" max="5159" width="9.25" style="95" customWidth="1"/>
    <col min="5160" max="5160" width="7.125" style="95" customWidth="1"/>
    <col min="5161" max="5161" width="8" style="95" customWidth="1"/>
    <col min="5162" max="5162" width="9.5" style="95" customWidth="1"/>
    <col min="5163" max="5163" width="14" style="95" customWidth="1"/>
    <col min="5164" max="5164" width="8.375" style="95" customWidth="1"/>
    <col min="5165" max="5166" width="7.5" style="95" customWidth="1"/>
    <col min="5167" max="5167" width="8.375" style="95" customWidth="1"/>
    <col min="5168" max="5168" width="8.75" style="95" customWidth="1"/>
    <col min="5169" max="5169" width="9.375" style="95" customWidth="1"/>
    <col min="5170" max="5170" width="8.625" style="95" customWidth="1"/>
    <col min="5171" max="5171" width="10" style="95" customWidth="1"/>
    <col min="5172" max="5172" width="7.875" style="95" customWidth="1"/>
    <col min="5173" max="5173" width="7.75" style="95" customWidth="1"/>
    <col min="5174" max="5174" width="7.125" style="95" customWidth="1"/>
    <col min="5175" max="5175" width="7" style="95" customWidth="1"/>
    <col min="5176" max="5176" width="4.625" style="95" customWidth="1"/>
    <col min="5177" max="5177" width="5.875" style="95" customWidth="1"/>
    <col min="5178" max="5178" width="6.5" style="95" customWidth="1"/>
    <col min="5179" max="5179" width="4.625" style="95" customWidth="1"/>
    <col min="5180" max="5180" width="5.125" style="95" customWidth="1"/>
    <col min="5181" max="5181" width="5.5" style="95" customWidth="1"/>
    <col min="5182" max="5182" width="6.5" style="95" customWidth="1"/>
    <col min="5183" max="5183" width="4.625" style="95" customWidth="1"/>
    <col min="5184" max="5184" width="4.875" style="95" customWidth="1"/>
    <col min="5185" max="5185" width="8.5" style="95" customWidth="1"/>
    <col min="5186" max="5186" width="4.625" style="95" customWidth="1"/>
    <col min="5187" max="5187" width="6.25" style="95" customWidth="1"/>
    <col min="5188" max="5188" width="7.5" style="95" customWidth="1"/>
    <col min="5189" max="5189" width="5.75" style="95" customWidth="1"/>
    <col min="5190" max="5190" width="8.5" style="95" customWidth="1"/>
    <col min="5191" max="5191" width="8.75" style="95" customWidth="1"/>
    <col min="5192" max="5192" width="6.25" style="95" customWidth="1"/>
    <col min="5193" max="5193" width="7.5" style="95" customWidth="1"/>
    <col min="5194" max="5194" width="4.875" style="95" customWidth="1"/>
    <col min="5195" max="5195" width="7.75" style="95" customWidth="1"/>
    <col min="5196" max="5196" width="6.875" style="95" customWidth="1"/>
    <col min="5197" max="5197" width="15.25" style="95" customWidth="1"/>
    <col min="5198" max="5198" width="15.875" style="95" customWidth="1"/>
    <col min="5199" max="5199" width="24.75" style="95" bestFit="1" customWidth="1"/>
    <col min="5200" max="5200" width="21.625" style="95" customWidth="1"/>
    <col min="5201" max="5201" width="3.75" style="95" customWidth="1"/>
    <col min="5202" max="5202" width="15.625" style="95" customWidth="1"/>
    <col min="5203" max="5203" width="9.875" style="95" customWidth="1"/>
    <col min="5204" max="5378" width="9" style="95"/>
    <col min="5379" max="5379" width="19" style="95" bestFit="1" customWidth="1"/>
    <col min="5380" max="5380" width="3.75" style="95" customWidth="1"/>
    <col min="5381" max="5381" width="8.5" style="95" customWidth="1"/>
    <col min="5382" max="5382" width="7.5" style="95" customWidth="1"/>
    <col min="5383" max="5383" width="6.875" style="95" customWidth="1"/>
    <col min="5384" max="5384" width="6.375" style="95" customWidth="1"/>
    <col min="5385" max="5385" width="7" style="95" customWidth="1"/>
    <col min="5386" max="5386" width="8.5" style="95" customWidth="1"/>
    <col min="5387" max="5387" width="7.375" style="95" customWidth="1"/>
    <col min="5388" max="5388" width="7.75" style="95" customWidth="1"/>
    <col min="5389" max="5389" width="7.375" style="95" customWidth="1"/>
    <col min="5390" max="5390" width="7.875" style="95" customWidth="1"/>
    <col min="5391" max="5391" width="7.75" style="95" customWidth="1"/>
    <col min="5392" max="5392" width="8.375" style="95" customWidth="1"/>
    <col min="5393" max="5393" width="4.375" style="95" customWidth="1"/>
    <col min="5394" max="5394" width="6.5" style="95" customWidth="1"/>
    <col min="5395" max="5395" width="6.375" style="95" customWidth="1"/>
    <col min="5396" max="5396" width="7.625" style="95" customWidth="1"/>
    <col min="5397" max="5397" width="3.75" style="95" customWidth="1"/>
    <col min="5398" max="5398" width="9.25" style="95" customWidth="1"/>
    <col min="5399" max="5399" width="5.75" style="95" customWidth="1"/>
    <col min="5400" max="5400" width="5.625" style="95" customWidth="1"/>
    <col min="5401" max="5401" width="9" style="95"/>
    <col min="5402" max="5402" width="6.5" style="95" customWidth="1"/>
    <col min="5403" max="5403" width="5" style="95" customWidth="1"/>
    <col min="5404" max="5404" width="3.375" style="95" customWidth="1"/>
    <col min="5405" max="5405" width="9.25" style="95" customWidth="1"/>
    <col min="5406" max="5406" width="5.5" style="95" customWidth="1"/>
    <col min="5407" max="5407" width="6.875" style="95" customWidth="1"/>
    <col min="5408" max="5408" width="8.75" style="95" customWidth="1"/>
    <col min="5409" max="5409" width="6.125" style="95" customWidth="1"/>
    <col min="5410" max="5410" width="9.125" style="95" customWidth="1"/>
    <col min="5411" max="5411" width="8.75" style="95" customWidth="1"/>
    <col min="5412" max="5412" width="10.125" style="95" customWidth="1"/>
    <col min="5413" max="5413" width="11.375" style="95" customWidth="1"/>
    <col min="5414" max="5414" width="9.375" style="95" customWidth="1"/>
    <col min="5415" max="5415" width="9.25" style="95" customWidth="1"/>
    <col min="5416" max="5416" width="7.125" style="95" customWidth="1"/>
    <col min="5417" max="5417" width="8" style="95" customWidth="1"/>
    <col min="5418" max="5418" width="9.5" style="95" customWidth="1"/>
    <col min="5419" max="5419" width="14" style="95" customWidth="1"/>
    <col min="5420" max="5420" width="8.375" style="95" customWidth="1"/>
    <col min="5421" max="5422" width="7.5" style="95" customWidth="1"/>
    <col min="5423" max="5423" width="8.375" style="95" customWidth="1"/>
    <col min="5424" max="5424" width="8.75" style="95" customWidth="1"/>
    <col min="5425" max="5425" width="9.375" style="95" customWidth="1"/>
    <col min="5426" max="5426" width="8.625" style="95" customWidth="1"/>
    <col min="5427" max="5427" width="10" style="95" customWidth="1"/>
    <col min="5428" max="5428" width="7.875" style="95" customWidth="1"/>
    <col min="5429" max="5429" width="7.75" style="95" customWidth="1"/>
    <col min="5430" max="5430" width="7.125" style="95" customWidth="1"/>
    <col min="5431" max="5431" width="7" style="95" customWidth="1"/>
    <col min="5432" max="5432" width="4.625" style="95" customWidth="1"/>
    <col min="5433" max="5433" width="5.875" style="95" customWidth="1"/>
    <col min="5434" max="5434" width="6.5" style="95" customWidth="1"/>
    <col min="5435" max="5435" width="4.625" style="95" customWidth="1"/>
    <col min="5436" max="5436" width="5.125" style="95" customWidth="1"/>
    <col min="5437" max="5437" width="5.5" style="95" customWidth="1"/>
    <col min="5438" max="5438" width="6.5" style="95" customWidth="1"/>
    <col min="5439" max="5439" width="4.625" style="95" customWidth="1"/>
    <col min="5440" max="5440" width="4.875" style="95" customWidth="1"/>
    <col min="5441" max="5441" width="8.5" style="95" customWidth="1"/>
    <col min="5442" max="5442" width="4.625" style="95" customWidth="1"/>
    <col min="5443" max="5443" width="6.25" style="95" customWidth="1"/>
    <col min="5444" max="5444" width="7.5" style="95" customWidth="1"/>
    <col min="5445" max="5445" width="5.75" style="95" customWidth="1"/>
    <col min="5446" max="5446" width="8.5" style="95" customWidth="1"/>
    <col min="5447" max="5447" width="8.75" style="95" customWidth="1"/>
    <col min="5448" max="5448" width="6.25" style="95" customWidth="1"/>
    <col min="5449" max="5449" width="7.5" style="95" customWidth="1"/>
    <col min="5450" max="5450" width="4.875" style="95" customWidth="1"/>
    <col min="5451" max="5451" width="7.75" style="95" customWidth="1"/>
    <col min="5452" max="5452" width="6.875" style="95" customWidth="1"/>
    <col min="5453" max="5453" width="15.25" style="95" customWidth="1"/>
    <col min="5454" max="5454" width="15.875" style="95" customWidth="1"/>
    <col min="5455" max="5455" width="24.75" style="95" bestFit="1" customWidth="1"/>
    <col min="5456" max="5456" width="21.625" style="95" customWidth="1"/>
    <col min="5457" max="5457" width="3.75" style="95" customWidth="1"/>
    <col min="5458" max="5458" width="15.625" style="95" customWidth="1"/>
    <col min="5459" max="5459" width="9.875" style="95" customWidth="1"/>
    <col min="5460" max="5634" width="9" style="95"/>
    <col min="5635" max="5635" width="19" style="95" bestFit="1" customWidth="1"/>
    <col min="5636" max="5636" width="3.75" style="95" customWidth="1"/>
    <col min="5637" max="5637" width="8.5" style="95" customWidth="1"/>
    <col min="5638" max="5638" width="7.5" style="95" customWidth="1"/>
    <col min="5639" max="5639" width="6.875" style="95" customWidth="1"/>
    <col min="5640" max="5640" width="6.375" style="95" customWidth="1"/>
    <col min="5641" max="5641" width="7" style="95" customWidth="1"/>
    <col min="5642" max="5642" width="8.5" style="95" customWidth="1"/>
    <col min="5643" max="5643" width="7.375" style="95" customWidth="1"/>
    <col min="5644" max="5644" width="7.75" style="95" customWidth="1"/>
    <col min="5645" max="5645" width="7.375" style="95" customWidth="1"/>
    <col min="5646" max="5646" width="7.875" style="95" customWidth="1"/>
    <col min="5647" max="5647" width="7.75" style="95" customWidth="1"/>
    <col min="5648" max="5648" width="8.375" style="95" customWidth="1"/>
    <col min="5649" max="5649" width="4.375" style="95" customWidth="1"/>
    <col min="5650" max="5650" width="6.5" style="95" customWidth="1"/>
    <col min="5651" max="5651" width="6.375" style="95" customWidth="1"/>
    <col min="5652" max="5652" width="7.625" style="95" customWidth="1"/>
    <col min="5653" max="5653" width="3.75" style="95" customWidth="1"/>
    <col min="5654" max="5654" width="9.25" style="95" customWidth="1"/>
    <col min="5655" max="5655" width="5.75" style="95" customWidth="1"/>
    <col min="5656" max="5656" width="5.625" style="95" customWidth="1"/>
    <col min="5657" max="5657" width="9" style="95"/>
    <col min="5658" max="5658" width="6.5" style="95" customWidth="1"/>
    <col min="5659" max="5659" width="5" style="95" customWidth="1"/>
    <col min="5660" max="5660" width="3.375" style="95" customWidth="1"/>
    <col min="5661" max="5661" width="9.25" style="95" customWidth="1"/>
    <col min="5662" max="5662" width="5.5" style="95" customWidth="1"/>
    <col min="5663" max="5663" width="6.875" style="95" customWidth="1"/>
    <col min="5664" max="5664" width="8.75" style="95" customWidth="1"/>
    <col min="5665" max="5665" width="6.125" style="95" customWidth="1"/>
    <col min="5666" max="5666" width="9.125" style="95" customWidth="1"/>
    <col min="5667" max="5667" width="8.75" style="95" customWidth="1"/>
    <col min="5668" max="5668" width="10.125" style="95" customWidth="1"/>
    <col min="5669" max="5669" width="11.375" style="95" customWidth="1"/>
    <col min="5670" max="5670" width="9.375" style="95" customWidth="1"/>
    <col min="5671" max="5671" width="9.25" style="95" customWidth="1"/>
    <col min="5672" max="5672" width="7.125" style="95" customWidth="1"/>
    <col min="5673" max="5673" width="8" style="95" customWidth="1"/>
    <col min="5674" max="5674" width="9.5" style="95" customWidth="1"/>
    <col min="5675" max="5675" width="14" style="95" customWidth="1"/>
    <col min="5676" max="5676" width="8.375" style="95" customWidth="1"/>
    <col min="5677" max="5678" width="7.5" style="95" customWidth="1"/>
    <col min="5679" max="5679" width="8.375" style="95" customWidth="1"/>
    <col min="5680" max="5680" width="8.75" style="95" customWidth="1"/>
    <col min="5681" max="5681" width="9.375" style="95" customWidth="1"/>
    <col min="5682" max="5682" width="8.625" style="95" customWidth="1"/>
    <col min="5683" max="5683" width="10" style="95" customWidth="1"/>
    <col min="5684" max="5684" width="7.875" style="95" customWidth="1"/>
    <col min="5685" max="5685" width="7.75" style="95" customWidth="1"/>
    <col min="5686" max="5686" width="7.125" style="95" customWidth="1"/>
    <col min="5687" max="5687" width="7" style="95" customWidth="1"/>
    <col min="5688" max="5688" width="4.625" style="95" customWidth="1"/>
    <col min="5689" max="5689" width="5.875" style="95" customWidth="1"/>
    <col min="5690" max="5690" width="6.5" style="95" customWidth="1"/>
    <col min="5691" max="5691" width="4.625" style="95" customWidth="1"/>
    <col min="5692" max="5692" width="5.125" style="95" customWidth="1"/>
    <col min="5693" max="5693" width="5.5" style="95" customWidth="1"/>
    <col min="5694" max="5694" width="6.5" style="95" customWidth="1"/>
    <col min="5695" max="5695" width="4.625" style="95" customWidth="1"/>
    <col min="5696" max="5696" width="4.875" style="95" customWidth="1"/>
    <col min="5697" max="5697" width="8.5" style="95" customWidth="1"/>
    <col min="5698" max="5698" width="4.625" style="95" customWidth="1"/>
    <col min="5699" max="5699" width="6.25" style="95" customWidth="1"/>
    <col min="5700" max="5700" width="7.5" style="95" customWidth="1"/>
    <col min="5701" max="5701" width="5.75" style="95" customWidth="1"/>
    <col min="5702" max="5702" width="8.5" style="95" customWidth="1"/>
    <col min="5703" max="5703" width="8.75" style="95" customWidth="1"/>
    <col min="5704" max="5704" width="6.25" style="95" customWidth="1"/>
    <col min="5705" max="5705" width="7.5" style="95" customWidth="1"/>
    <col min="5706" max="5706" width="4.875" style="95" customWidth="1"/>
    <col min="5707" max="5707" width="7.75" style="95" customWidth="1"/>
    <col min="5708" max="5708" width="6.875" style="95" customWidth="1"/>
    <col min="5709" max="5709" width="15.25" style="95" customWidth="1"/>
    <col min="5710" max="5710" width="15.875" style="95" customWidth="1"/>
    <col min="5711" max="5711" width="24.75" style="95" bestFit="1" customWidth="1"/>
    <col min="5712" max="5712" width="21.625" style="95" customWidth="1"/>
    <col min="5713" max="5713" width="3.75" style="95" customWidth="1"/>
    <col min="5714" max="5714" width="15.625" style="95" customWidth="1"/>
    <col min="5715" max="5715" width="9.875" style="95" customWidth="1"/>
    <col min="5716" max="5890" width="9" style="95"/>
    <col min="5891" max="5891" width="19" style="95" bestFit="1" customWidth="1"/>
    <col min="5892" max="5892" width="3.75" style="95" customWidth="1"/>
    <col min="5893" max="5893" width="8.5" style="95" customWidth="1"/>
    <col min="5894" max="5894" width="7.5" style="95" customWidth="1"/>
    <col min="5895" max="5895" width="6.875" style="95" customWidth="1"/>
    <col min="5896" max="5896" width="6.375" style="95" customWidth="1"/>
    <col min="5897" max="5897" width="7" style="95" customWidth="1"/>
    <col min="5898" max="5898" width="8.5" style="95" customWidth="1"/>
    <col min="5899" max="5899" width="7.375" style="95" customWidth="1"/>
    <col min="5900" max="5900" width="7.75" style="95" customWidth="1"/>
    <col min="5901" max="5901" width="7.375" style="95" customWidth="1"/>
    <col min="5902" max="5902" width="7.875" style="95" customWidth="1"/>
    <col min="5903" max="5903" width="7.75" style="95" customWidth="1"/>
    <col min="5904" max="5904" width="8.375" style="95" customWidth="1"/>
    <col min="5905" max="5905" width="4.375" style="95" customWidth="1"/>
    <col min="5906" max="5906" width="6.5" style="95" customWidth="1"/>
    <col min="5907" max="5907" width="6.375" style="95" customWidth="1"/>
    <col min="5908" max="5908" width="7.625" style="95" customWidth="1"/>
    <col min="5909" max="5909" width="3.75" style="95" customWidth="1"/>
    <col min="5910" max="5910" width="9.25" style="95" customWidth="1"/>
    <col min="5911" max="5911" width="5.75" style="95" customWidth="1"/>
    <col min="5912" max="5912" width="5.625" style="95" customWidth="1"/>
    <col min="5913" max="5913" width="9" style="95"/>
    <col min="5914" max="5914" width="6.5" style="95" customWidth="1"/>
    <col min="5915" max="5915" width="5" style="95" customWidth="1"/>
    <col min="5916" max="5916" width="3.375" style="95" customWidth="1"/>
    <col min="5917" max="5917" width="9.25" style="95" customWidth="1"/>
    <col min="5918" max="5918" width="5.5" style="95" customWidth="1"/>
    <col min="5919" max="5919" width="6.875" style="95" customWidth="1"/>
    <col min="5920" max="5920" width="8.75" style="95" customWidth="1"/>
    <col min="5921" max="5921" width="6.125" style="95" customWidth="1"/>
    <col min="5922" max="5922" width="9.125" style="95" customWidth="1"/>
    <col min="5923" max="5923" width="8.75" style="95" customWidth="1"/>
    <col min="5924" max="5924" width="10.125" style="95" customWidth="1"/>
    <col min="5925" max="5925" width="11.375" style="95" customWidth="1"/>
    <col min="5926" max="5926" width="9.375" style="95" customWidth="1"/>
    <col min="5927" max="5927" width="9.25" style="95" customWidth="1"/>
    <col min="5928" max="5928" width="7.125" style="95" customWidth="1"/>
    <col min="5929" max="5929" width="8" style="95" customWidth="1"/>
    <col min="5930" max="5930" width="9.5" style="95" customWidth="1"/>
    <col min="5931" max="5931" width="14" style="95" customWidth="1"/>
    <col min="5932" max="5932" width="8.375" style="95" customWidth="1"/>
    <col min="5933" max="5934" width="7.5" style="95" customWidth="1"/>
    <col min="5935" max="5935" width="8.375" style="95" customWidth="1"/>
    <col min="5936" max="5936" width="8.75" style="95" customWidth="1"/>
    <col min="5937" max="5937" width="9.375" style="95" customWidth="1"/>
    <col min="5938" max="5938" width="8.625" style="95" customWidth="1"/>
    <col min="5939" max="5939" width="10" style="95" customWidth="1"/>
    <col min="5940" max="5940" width="7.875" style="95" customWidth="1"/>
    <col min="5941" max="5941" width="7.75" style="95" customWidth="1"/>
    <col min="5942" max="5942" width="7.125" style="95" customWidth="1"/>
    <col min="5943" max="5943" width="7" style="95" customWidth="1"/>
    <col min="5944" max="5944" width="4.625" style="95" customWidth="1"/>
    <col min="5945" max="5945" width="5.875" style="95" customWidth="1"/>
    <col min="5946" max="5946" width="6.5" style="95" customWidth="1"/>
    <col min="5947" max="5947" width="4.625" style="95" customWidth="1"/>
    <col min="5948" max="5948" width="5.125" style="95" customWidth="1"/>
    <col min="5949" max="5949" width="5.5" style="95" customWidth="1"/>
    <col min="5950" max="5950" width="6.5" style="95" customWidth="1"/>
    <col min="5951" max="5951" width="4.625" style="95" customWidth="1"/>
    <col min="5952" max="5952" width="4.875" style="95" customWidth="1"/>
    <col min="5953" max="5953" width="8.5" style="95" customWidth="1"/>
    <col min="5954" max="5954" width="4.625" style="95" customWidth="1"/>
    <col min="5955" max="5955" width="6.25" style="95" customWidth="1"/>
    <col min="5956" max="5956" width="7.5" style="95" customWidth="1"/>
    <col min="5957" max="5957" width="5.75" style="95" customWidth="1"/>
    <col min="5958" max="5958" width="8.5" style="95" customWidth="1"/>
    <col min="5959" max="5959" width="8.75" style="95" customWidth="1"/>
    <col min="5960" max="5960" width="6.25" style="95" customWidth="1"/>
    <col min="5961" max="5961" width="7.5" style="95" customWidth="1"/>
    <col min="5962" max="5962" width="4.875" style="95" customWidth="1"/>
    <col min="5963" max="5963" width="7.75" style="95" customWidth="1"/>
    <col min="5964" max="5964" width="6.875" style="95" customWidth="1"/>
    <col min="5965" max="5965" width="15.25" style="95" customWidth="1"/>
    <col min="5966" max="5966" width="15.875" style="95" customWidth="1"/>
    <col min="5967" max="5967" width="24.75" style="95" bestFit="1" customWidth="1"/>
    <col min="5968" max="5968" width="21.625" style="95" customWidth="1"/>
    <col min="5969" max="5969" width="3.75" style="95" customWidth="1"/>
    <col min="5970" max="5970" width="15.625" style="95" customWidth="1"/>
    <col min="5971" max="5971" width="9.875" style="95" customWidth="1"/>
    <col min="5972" max="6146" width="9" style="95"/>
    <col min="6147" max="6147" width="19" style="95" bestFit="1" customWidth="1"/>
    <col min="6148" max="6148" width="3.75" style="95" customWidth="1"/>
    <col min="6149" max="6149" width="8.5" style="95" customWidth="1"/>
    <col min="6150" max="6150" width="7.5" style="95" customWidth="1"/>
    <col min="6151" max="6151" width="6.875" style="95" customWidth="1"/>
    <col min="6152" max="6152" width="6.375" style="95" customWidth="1"/>
    <col min="6153" max="6153" width="7" style="95" customWidth="1"/>
    <col min="6154" max="6154" width="8.5" style="95" customWidth="1"/>
    <col min="6155" max="6155" width="7.375" style="95" customWidth="1"/>
    <col min="6156" max="6156" width="7.75" style="95" customWidth="1"/>
    <col min="6157" max="6157" width="7.375" style="95" customWidth="1"/>
    <col min="6158" max="6158" width="7.875" style="95" customWidth="1"/>
    <col min="6159" max="6159" width="7.75" style="95" customWidth="1"/>
    <col min="6160" max="6160" width="8.375" style="95" customWidth="1"/>
    <col min="6161" max="6161" width="4.375" style="95" customWidth="1"/>
    <col min="6162" max="6162" width="6.5" style="95" customWidth="1"/>
    <col min="6163" max="6163" width="6.375" style="95" customWidth="1"/>
    <col min="6164" max="6164" width="7.625" style="95" customWidth="1"/>
    <col min="6165" max="6165" width="3.75" style="95" customWidth="1"/>
    <col min="6166" max="6166" width="9.25" style="95" customWidth="1"/>
    <col min="6167" max="6167" width="5.75" style="95" customWidth="1"/>
    <col min="6168" max="6168" width="5.625" style="95" customWidth="1"/>
    <col min="6169" max="6169" width="9" style="95"/>
    <col min="6170" max="6170" width="6.5" style="95" customWidth="1"/>
    <col min="6171" max="6171" width="5" style="95" customWidth="1"/>
    <col min="6172" max="6172" width="3.375" style="95" customWidth="1"/>
    <col min="6173" max="6173" width="9.25" style="95" customWidth="1"/>
    <col min="6174" max="6174" width="5.5" style="95" customWidth="1"/>
    <col min="6175" max="6175" width="6.875" style="95" customWidth="1"/>
    <col min="6176" max="6176" width="8.75" style="95" customWidth="1"/>
    <col min="6177" max="6177" width="6.125" style="95" customWidth="1"/>
    <col min="6178" max="6178" width="9.125" style="95" customWidth="1"/>
    <col min="6179" max="6179" width="8.75" style="95" customWidth="1"/>
    <col min="6180" max="6180" width="10.125" style="95" customWidth="1"/>
    <col min="6181" max="6181" width="11.375" style="95" customWidth="1"/>
    <col min="6182" max="6182" width="9.375" style="95" customWidth="1"/>
    <col min="6183" max="6183" width="9.25" style="95" customWidth="1"/>
    <col min="6184" max="6184" width="7.125" style="95" customWidth="1"/>
    <col min="6185" max="6185" width="8" style="95" customWidth="1"/>
    <col min="6186" max="6186" width="9.5" style="95" customWidth="1"/>
    <col min="6187" max="6187" width="14" style="95" customWidth="1"/>
    <col min="6188" max="6188" width="8.375" style="95" customWidth="1"/>
    <col min="6189" max="6190" width="7.5" style="95" customWidth="1"/>
    <col min="6191" max="6191" width="8.375" style="95" customWidth="1"/>
    <col min="6192" max="6192" width="8.75" style="95" customWidth="1"/>
    <col min="6193" max="6193" width="9.375" style="95" customWidth="1"/>
    <col min="6194" max="6194" width="8.625" style="95" customWidth="1"/>
    <col min="6195" max="6195" width="10" style="95" customWidth="1"/>
    <col min="6196" max="6196" width="7.875" style="95" customWidth="1"/>
    <col min="6197" max="6197" width="7.75" style="95" customWidth="1"/>
    <col min="6198" max="6198" width="7.125" style="95" customWidth="1"/>
    <col min="6199" max="6199" width="7" style="95" customWidth="1"/>
    <col min="6200" max="6200" width="4.625" style="95" customWidth="1"/>
    <col min="6201" max="6201" width="5.875" style="95" customWidth="1"/>
    <col min="6202" max="6202" width="6.5" style="95" customWidth="1"/>
    <col min="6203" max="6203" width="4.625" style="95" customWidth="1"/>
    <col min="6204" max="6204" width="5.125" style="95" customWidth="1"/>
    <col min="6205" max="6205" width="5.5" style="95" customWidth="1"/>
    <col min="6206" max="6206" width="6.5" style="95" customWidth="1"/>
    <col min="6207" max="6207" width="4.625" style="95" customWidth="1"/>
    <col min="6208" max="6208" width="4.875" style="95" customWidth="1"/>
    <col min="6209" max="6209" width="8.5" style="95" customWidth="1"/>
    <col min="6210" max="6210" width="4.625" style="95" customWidth="1"/>
    <col min="6211" max="6211" width="6.25" style="95" customWidth="1"/>
    <col min="6212" max="6212" width="7.5" style="95" customWidth="1"/>
    <col min="6213" max="6213" width="5.75" style="95" customWidth="1"/>
    <col min="6214" max="6214" width="8.5" style="95" customWidth="1"/>
    <col min="6215" max="6215" width="8.75" style="95" customWidth="1"/>
    <col min="6216" max="6216" width="6.25" style="95" customWidth="1"/>
    <col min="6217" max="6217" width="7.5" style="95" customWidth="1"/>
    <col min="6218" max="6218" width="4.875" style="95" customWidth="1"/>
    <col min="6219" max="6219" width="7.75" style="95" customWidth="1"/>
    <col min="6220" max="6220" width="6.875" style="95" customWidth="1"/>
    <col min="6221" max="6221" width="15.25" style="95" customWidth="1"/>
    <col min="6222" max="6222" width="15.875" style="95" customWidth="1"/>
    <col min="6223" max="6223" width="24.75" style="95" bestFit="1" customWidth="1"/>
    <col min="6224" max="6224" width="21.625" style="95" customWidth="1"/>
    <col min="6225" max="6225" width="3.75" style="95" customWidth="1"/>
    <col min="6226" max="6226" width="15.625" style="95" customWidth="1"/>
    <col min="6227" max="6227" width="9.875" style="95" customWidth="1"/>
    <col min="6228" max="6402" width="9" style="95"/>
    <col min="6403" max="6403" width="19" style="95" bestFit="1" customWidth="1"/>
    <col min="6404" max="6404" width="3.75" style="95" customWidth="1"/>
    <col min="6405" max="6405" width="8.5" style="95" customWidth="1"/>
    <col min="6406" max="6406" width="7.5" style="95" customWidth="1"/>
    <col min="6407" max="6407" width="6.875" style="95" customWidth="1"/>
    <col min="6408" max="6408" width="6.375" style="95" customWidth="1"/>
    <col min="6409" max="6409" width="7" style="95" customWidth="1"/>
    <col min="6410" max="6410" width="8.5" style="95" customWidth="1"/>
    <col min="6411" max="6411" width="7.375" style="95" customWidth="1"/>
    <col min="6412" max="6412" width="7.75" style="95" customWidth="1"/>
    <col min="6413" max="6413" width="7.375" style="95" customWidth="1"/>
    <col min="6414" max="6414" width="7.875" style="95" customWidth="1"/>
    <col min="6415" max="6415" width="7.75" style="95" customWidth="1"/>
    <col min="6416" max="6416" width="8.375" style="95" customWidth="1"/>
    <col min="6417" max="6417" width="4.375" style="95" customWidth="1"/>
    <col min="6418" max="6418" width="6.5" style="95" customWidth="1"/>
    <col min="6419" max="6419" width="6.375" style="95" customWidth="1"/>
    <col min="6420" max="6420" width="7.625" style="95" customWidth="1"/>
    <col min="6421" max="6421" width="3.75" style="95" customWidth="1"/>
    <col min="6422" max="6422" width="9.25" style="95" customWidth="1"/>
    <col min="6423" max="6423" width="5.75" style="95" customWidth="1"/>
    <col min="6424" max="6424" width="5.625" style="95" customWidth="1"/>
    <col min="6425" max="6425" width="9" style="95"/>
    <col min="6426" max="6426" width="6.5" style="95" customWidth="1"/>
    <col min="6427" max="6427" width="5" style="95" customWidth="1"/>
    <col min="6428" max="6428" width="3.375" style="95" customWidth="1"/>
    <col min="6429" max="6429" width="9.25" style="95" customWidth="1"/>
    <col min="6430" max="6430" width="5.5" style="95" customWidth="1"/>
    <col min="6431" max="6431" width="6.875" style="95" customWidth="1"/>
    <col min="6432" max="6432" width="8.75" style="95" customWidth="1"/>
    <col min="6433" max="6433" width="6.125" style="95" customWidth="1"/>
    <col min="6434" max="6434" width="9.125" style="95" customWidth="1"/>
    <col min="6435" max="6435" width="8.75" style="95" customWidth="1"/>
    <col min="6436" max="6436" width="10.125" style="95" customWidth="1"/>
    <col min="6437" max="6437" width="11.375" style="95" customWidth="1"/>
    <col min="6438" max="6438" width="9.375" style="95" customWidth="1"/>
    <col min="6439" max="6439" width="9.25" style="95" customWidth="1"/>
    <col min="6440" max="6440" width="7.125" style="95" customWidth="1"/>
    <col min="6441" max="6441" width="8" style="95" customWidth="1"/>
    <col min="6442" max="6442" width="9.5" style="95" customWidth="1"/>
    <col min="6443" max="6443" width="14" style="95" customWidth="1"/>
    <col min="6444" max="6444" width="8.375" style="95" customWidth="1"/>
    <col min="6445" max="6446" width="7.5" style="95" customWidth="1"/>
    <col min="6447" max="6447" width="8.375" style="95" customWidth="1"/>
    <col min="6448" max="6448" width="8.75" style="95" customWidth="1"/>
    <col min="6449" max="6449" width="9.375" style="95" customWidth="1"/>
    <col min="6450" max="6450" width="8.625" style="95" customWidth="1"/>
    <col min="6451" max="6451" width="10" style="95" customWidth="1"/>
    <col min="6452" max="6452" width="7.875" style="95" customWidth="1"/>
    <col min="6453" max="6453" width="7.75" style="95" customWidth="1"/>
    <col min="6454" max="6454" width="7.125" style="95" customWidth="1"/>
    <col min="6455" max="6455" width="7" style="95" customWidth="1"/>
    <col min="6456" max="6456" width="4.625" style="95" customWidth="1"/>
    <col min="6457" max="6457" width="5.875" style="95" customWidth="1"/>
    <col min="6458" max="6458" width="6.5" style="95" customWidth="1"/>
    <col min="6459" max="6459" width="4.625" style="95" customWidth="1"/>
    <col min="6460" max="6460" width="5.125" style="95" customWidth="1"/>
    <col min="6461" max="6461" width="5.5" style="95" customWidth="1"/>
    <col min="6462" max="6462" width="6.5" style="95" customWidth="1"/>
    <col min="6463" max="6463" width="4.625" style="95" customWidth="1"/>
    <col min="6464" max="6464" width="4.875" style="95" customWidth="1"/>
    <col min="6465" max="6465" width="8.5" style="95" customWidth="1"/>
    <col min="6466" max="6466" width="4.625" style="95" customWidth="1"/>
    <col min="6467" max="6467" width="6.25" style="95" customWidth="1"/>
    <col min="6468" max="6468" width="7.5" style="95" customWidth="1"/>
    <col min="6469" max="6469" width="5.75" style="95" customWidth="1"/>
    <col min="6470" max="6470" width="8.5" style="95" customWidth="1"/>
    <col min="6471" max="6471" width="8.75" style="95" customWidth="1"/>
    <col min="6472" max="6472" width="6.25" style="95" customWidth="1"/>
    <col min="6473" max="6473" width="7.5" style="95" customWidth="1"/>
    <col min="6474" max="6474" width="4.875" style="95" customWidth="1"/>
    <col min="6475" max="6475" width="7.75" style="95" customWidth="1"/>
    <col min="6476" max="6476" width="6.875" style="95" customWidth="1"/>
    <col min="6477" max="6477" width="15.25" style="95" customWidth="1"/>
    <col min="6478" max="6478" width="15.875" style="95" customWidth="1"/>
    <col min="6479" max="6479" width="24.75" style="95" bestFit="1" customWidth="1"/>
    <col min="6480" max="6480" width="21.625" style="95" customWidth="1"/>
    <col min="6481" max="6481" width="3.75" style="95" customWidth="1"/>
    <col min="6482" max="6482" width="15.625" style="95" customWidth="1"/>
    <col min="6483" max="6483" width="9.875" style="95" customWidth="1"/>
    <col min="6484" max="6658" width="9" style="95"/>
    <col min="6659" max="6659" width="19" style="95" bestFit="1" customWidth="1"/>
    <col min="6660" max="6660" width="3.75" style="95" customWidth="1"/>
    <col min="6661" max="6661" width="8.5" style="95" customWidth="1"/>
    <col min="6662" max="6662" width="7.5" style="95" customWidth="1"/>
    <col min="6663" max="6663" width="6.875" style="95" customWidth="1"/>
    <col min="6664" max="6664" width="6.375" style="95" customWidth="1"/>
    <col min="6665" max="6665" width="7" style="95" customWidth="1"/>
    <col min="6666" max="6666" width="8.5" style="95" customWidth="1"/>
    <col min="6667" max="6667" width="7.375" style="95" customWidth="1"/>
    <col min="6668" max="6668" width="7.75" style="95" customWidth="1"/>
    <col min="6669" max="6669" width="7.375" style="95" customWidth="1"/>
    <col min="6670" max="6670" width="7.875" style="95" customWidth="1"/>
    <col min="6671" max="6671" width="7.75" style="95" customWidth="1"/>
    <col min="6672" max="6672" width="8.375" style="95" customWidth="1"/>
    <col min="6673" max="6673" width="4.375" style="95" customWidth="1"/>
    <col min="6674" max="6674" width="6.5" style="95" customWidth="1"/>
    <col min="6675" max="6675" width="6.375" style="95" customWidth="1"/>
    <col min="6676" max="6676" width="7.625" style="95" customWidth="1"/>
    <col min="6677" max="6677" width="3.75" style="95" customWidth="1"/>
    <col min="6678" max="6678" width="9.25" style="95" customWidth="1"/>
    <col min="6679" max="6679" width="5.75" style="95" customWidth="1"/>
    <col min="6680" max="6680" width="5.625" style="95" customWidth="1"/>
    <col min="6681" max="6681" width="9" style="95"/>
    <col min="6682" max="6682" width="6.5" style="95" customWidth="1"/>
    <col min="6683" max="6683" width="5" style="95" customWidth="1"/>
    <col min="6684" max="6684" width="3.375" style="95" customWidth="1"/>
    <col min="6685" max="6685" width="9.25" style="95" customWidth="1"/>
    <col min="6686" max="6686" width="5.5" style="95" customWidth="1"/>
    <col min="6687" max="6687" width="6.875" style="95" customWidth="1"/>
    <col min="6688" max="6688" width="8.75" style="95" customWidth="1"/>
    <col min="6689" max="6689" width="6.125" style="95" customWidth="1"/>
    <col min="6690" max="6690" width="9.125" style="95" customWidth="1"/>
    <col min="6691" max="6691" width="8.75" style="95" customWidth="1"/>
    <col min="6692" max="6692" width="10.125" style="95" customWidth="1"/>
    <col min="6693" max="6693" width="11.375" style="95" customWidth="1"/>
    <col min="6694" max="6694" width="9.375" style="95" customWidth="1"/>
    <col min="6695" max="6695" width="9.25" style="95" customWidth="1"/>
    <col min="6696" max="6696" width="7.125" style="95" customWidth="1"/>
    <col min="6697" max="6697" width="8" style="95" customWidth="1"/>
    <col min="6698" max="6698" width="9.5" style="95" customWidth="1"/>
    <col min="6699" max="6699" width="14" style="95" customWidth="1"/>
    <col min="6700" max="6700" width="8.375" style="95" customWidth="1"/>
    <col min="6701" max="6702" width="7.5" style="95" customWidth="1"/>
    <col min="6703" max="6703" width="8.375" style="95" customWidth="1"/>
    <col min="6704" max="6704" width="8.75" style="95" customWidth="1"/>
    <col min="6705" max="6705" width="9.375" style="95" customWidth="1"/>
    <col min="6706" max="6706" width="8.625" style="95" customWidth="1"/>
    <col min="6707" max="6707" width="10" style="95" customWidth="1"/>
    <col min="6708" max="6708" width="7.875" style="95" customWidth="1"/>
    <col min="6709" max="6709" width="7.75" style="95" customWidth="1"/>
    <col min="6710" max="6710" width="7.125" style="95" customWidth="1"/>
    <col min="6711" max="6711" width="7" style="95" customWidth="1"/>
    <col min="6712" max="6712" width="4.625" style="95" customWidth="1"/>
    <col min="6713" max="6713" width="5.875" style="95" customWidth="1"/>
    <col min="6714" max="6714" width="6.5" style="95" customWidth="1"/>
    <col min="6715" max="6715" width="4.625" style="95" customWidth="1"/>
    <col min="6716" max="6716" width="5.125" style="95" customWidth="1"/>
    <col min="6717" max="6717" width="5.5" style="95" customWidth="1"/>
    <col min="6718" max="6718" width="6.5" style="95" customWidth="1"/>
    <col min="6719" max="6719" width="4.625" style="95" customWidth="1"/>
    <col min="6720" max="6720" width="4.875" style="95" customWidth="1"/>
    <col min="6721" max="6721" width="8.5" style="95" customWidth="1"/>
    <col min="6722" max="6722" width="4.625" style="95" customWidth="1"/>
    <col min="6723" max="6723" width="6.25" style="95" customWidth="1"/>
    <col min="6724" max="6724" width="7.5" style="95" customWidth="1"/>
    <col min="6725" max="6725" width="5.75" style="95" customWidth="1"/>
    <col min="6726" max="6726" width="8.5" style="95" customWidth="1"/>
    <col min="6727" max="6727" width="8.75" style="95" customWidth="1"/>
    <col min="6728" max="6728" width="6.25" style="95" customWidth="1"/>
    <col min="6729" max="6729" width="7.5" style="95" customWidth="1"/>
    <col min="6730" max="6730" width="4.875" style="95" customWidth="1"/>
    <col min="6731" max="6731" width="7.75" style="95" customWidth="1"/>
    <col min="6732" max="6732" width="6.875" style="95" customWidth="1"/>
    <col min="6733" max="6733" width="15.25" style="95" customWidth="1"/>
    <col min="6734" max="6734" width="15.875" style="95" customWidth="1"/>
    <col min="6735" max="6735" width="24.75" style="95" bestFit="1" customWidth="1"/>
    <col min="6736" max="6736" width="21.625" style="95" customWidth="1"/>
    <col min="6737" max="6737" width="3.75" style="95" customWidth="1"/>
    <col min="6738" max="6738" width="15.625" style="95" customWidth="1"/>
    <col min="6739" max="6739" width="9.875" style="95" customWidth="1"/>
    <col min="6740" max="6914" width="9" style="95"/>
    <col min="6915" max="6915" width="19" style="95" bestFit="1" customWidth="1"/>
    <col min="6916" max="6916" width="3.75" style="95" customWidth="1"/>
    <col min="6917" max="6917" width="8.5" style="95" customWidth="1"/>
    <col min="6918" max="6918" width="7.5" style="95" customWidth="1"/>
    <col min="6919" max="6919" width="6.875" style="95" customWidth="1"/>
    <col min="6920" max="6920" width="6.375" style="95" customWidth="1"/>
    <col min="6921" max="6921" width="7" style="95" customWidth="1"/>
    <col min="6922" max="6922" width="8.5" style="95" customWidth="1"/>
    <col min="6923" max="6923" width="7.375" style="95" customWidth="1"/>
    <col min="6924" max="6924" width="7.75" style="95" customWidth="1"/>
    <col min="6925" max="6925" width="7.375" style="95" customWidth="1"/>
    <col min="6926" max="6926" width="7.875" style="95" customWidth="1"/>
    <col min="6927" max="6927" width="7.75" style="95" customWidth="1"/>
    <col min="6928" max="6928" width="8.375" style="95" customWidth="1"/>
    <col min="6929" max="6929" width="4.375" style="95" customWidth="1"/>
    <col min="6930" max="6930" width="6.5" style="95" customWidth="1"/>
    <col min="6931" max="6931" width="6.375" style="95" customWidth="1"/>
    <col min="6932" max="6932" width="7.625" style="95" customWidth="1"/>
    <col min="6933" max="6933" width="3.75" style="95" customWidth="1"/>
    <col min="6934" max="6934" width="9.25" style="95" customWidth="1"/>
    <col min="6935" max="6935" width="5.75" style="95" customWidth="1"/>
    <col min="6936" max="6936" width="5.625" style="95" customWidth="1"/>
    <col min="6937" max="6937" width="9" style="95"/>
    <col min="6938" max="6938" width="6.5" style="95" customWidth="1"/>
    <col min="6939" max="6939" width="5" style="95" customWidth="1"/>
    <col min="6940" max="6940" width="3.375" style="95" customWidth="1"/>
    <col min="6941" max="6941" width="9.25" style="95" customWidth="1"/>
    <col min="6942" max="6942" width="5.5" style="95" customWidth="1"/>
    <col min="6943" max="6943" width="6.875" style="95" customWidth="1"/>
    <col min="6944" max="6944" width="8.75" style="95" customWidth="1"/>
    <col min="6945" max="6945" width="6.125" style="95" customWidth="1"/>
    <col min="6946" max="6946" width="9.125" style="95" customWidth="1"/>
    <col min="6947" max="6947" width="8.75" style="95" customWidth="1"/>
    <col min="6948" max="6948" width="10.125" style="95" customWidth="1"/>
    <col min="6949" max="6949" width="11.375" style="95" customWidth="1"/>
    <col min="6950" max="6950" width="9.375" style="95" customWidth="1"/>
    <col min="6951" max="6951" width="9.25" style="95" customWidth="1"/>
    <col min="6952" max="6952" width="7.125" style="95" customWidth="1"/>
    <col min="6953" max="6953" width="8" style="95" customWidth="1"/>
    <col min="6954" max="6954" width="9.5" style="95" customWidth="1"/>
    <col min="6955" max="6955" width="14" style="95" customWidth="1"/>
    <col min="6956" max="6956" width="8.375" style="95" customWidth="1"/>
    <col min="6957" max="6958" width="7.5" style="95" customWidth="1"/>
    <col min="6959" max="6959" width="8.375" style="95" customWidth="1"/>
    <col min="6960" max="6960" width="8.75" style="95" customWidth="1"/>
    <col min="6961" max="6961" width="9.375" style="95" customWidth="1"/>
    <col min="6962" max="6962" width="8.625" style="95" customWidth="1"/>
    <col min="6963" max="6963" width="10" style="95" customWidth="1"/>
    <col min="6964" max="6964" width="7.875" style="95" customWidth="1"/>
    <col min="6965" max="6965" width="7.75" style="95" customWidth="1"/>
    <col min="6966" max="6966" width="7.125" style="95" customWidth="1"/>
    <col min="6967" max="6967" width="7" style="95" customWidth="1"/>
    <col min="6968" max="6968" width="4.625" style="95" customWidth="1"/>
    <col min="6969" max="6969" width="5.875" style="95" customWidth="1"/>
    <col min="6970" max="6970" width="6.5" style="95" customWidth="1"/>
    <col min="6971" max="6971" width="4.625" style="95" customWidth="1"/>
    <col min="6972" max="6972" width="5.125" style="95" customWidth="1"/>
    <col min="6973" max="6973" width="5.5" style="95" customWidth="1"/>
    <col min="6974" max="6974" width="6.5" style="95" customWidth="1"/>
    <col min="6975" max="6975" width="4.625" style="95" customWidth="1"/>
    <col min="6976" max="6976" width="4.875" style="95" customWidth="1"/>
    <col min="6977" max="6977" width="8.5" style="95" customWidth="1"/>
    <col min="6978" max="6978" width="4.625" style="95" customWidth="1"/>
    <col min="6979" max="6979" width="6.25" style="95" customWidth="1"/>
    <col min="6980" max="6980" width="7.5" style="95" customWidth="1"/>
    <col min="6981" max="6981" width="5.75" style="95" customWidth="1"/>
    <col min="6982" max="6982" width="8.5" style="95" customWidth="1"/>
    <col min="6983" max="6983" width="8.75" style="95" customWidth="1"/>
    <col min="6984" max="6984" width="6.25" style="95" customWidth="1"/>
    <col min="6985" max="6985" width="7.5" style="95" customWidth="1"/>
    <col min="6986" max="6986" width="4.875" style="95" customWidth="1"/>
    <col min="6987" max="6987" width="7.75" style="95" customWidth="1"/>
    <col min="6988" max="6988" width="6.875" style="95" customWidth="1"/>
    <col min="6989" max="6989" width="15.25" style="95" customWidth="1"/>
    <col min="6990" max="6990" width="15.875" style="95" customWidth="1"/>
    <col min="6991" max="6991" width="24.75" style="95" bestFit="1" customWidth="1"/>
    <col min="6992" max="6992" width="21.625" style="95" customWidth="1"/>
    <col min="6993" max="6993" width="3.75" style="95" customWidth="1"/>
    <col min="6994" max="6994" width="15.625" style="95" customWidth="1"/>
    <col min="6995" max="6995" width="9.875" style="95" customWidth="1"/>
    <col min="6996" max="7170" width="9" style="95"/>
    <col min="7171" max="7171" width="19" style="95" bestFit="1" customWidth="1"/>
    <col min="7172" max="7172" width="3.75" style="95" customWidth="1"/>
    <col min="7173" max="7173" width="8.5" style="95" customWidth="1"/>
    <col min="7174" max="7174" width="7.5" style="95" customWidth="1"/>
    <col min="7175" max="7175" width="6.875" style="95" customWidth="1"/>
    <col min="7176" max="7176" width="6.375" style="95" customWidth="1"/>
    <col min="7177" max="7177" width="7" style="95" customWidth="1"/>
    <col min="7178" max="7178" width="8.5" style="95" customWidth="1"/>
    <col min="7179" max="7179" width="7.375" style="95" customWidth="1"/>
    <col min="7180" max="7180" width="7.75" style="95" customWidth="1"/>
    <col min="7181" max="7181" width="7.375" style="95" customWidth="1"/>
    <col min="7182" max="7182" width="7.875" style="95" customWidth="1"/>
    <col min="7183" max="7183" width="7.75" style="95" customWidth="1"/>
    <col min="7184" max="7184" width="8.375" style="95" customWidth="1"/>
    <col min="7185" max="7185" width="4.375" style="95" customWidth="1"/>
    <col min="7186" max="7186" width="6.5" style="95" customWidth="1"/>
    <col min="7187" max="7187" width="6.375" style="95" customWidth="1"/>
    <col min="7188" max="7188" width="7.625" style="95" customWidth="1"/>
    <col min="7189" max="7189" width="3.75" style="95" customWidth="1"/>
    <col min="7190" max="7190" width="9.25" style="95" customWidth="1"/>
    <col min="7191" max="7191" width="5.75" style="95" customWidth="1"/>
    <col min="7192" max="7192" width="5.625" style="95" customWidth="1"/>
    <col min="7193" max="7193" width="9" style="95"/>
    <col min="7194" max="7194" width="6.5" style="95" customWidth="1"/>
    <col min="7195" max="7195" width="5" style="95" customWidth="1"/>
    <col min="7196" max="7196" width="3.375" style="95" customWidth="1"/>
    <col min="7197" max="7197" width="9.25" style="95" customWidth="1"/>
    <col min="7198" max="7198" width="5.5" style="95" customWidth="1"/>
    <col min="7199" max="7199" width="6.875" style="95" customWidth="1"/>
    <col min="7200" max="7200" width="8.75" style="95" customWidth="1"/>
    <col min="7201" max="7201" width="6.125" style="95" customWidth="1"/>
    <col min="7202" max="7202" width="9.125" style="95" customWidth="1"/>
    <col min="7203" max="7203" width="8.75" style="95" customWidth="1"/>
    <col min="7204" max="7204" width="10.125" style="95" customWidth="1"/>
    <col min="7205" max="7205" width="11.375" style="95" customWidth="1"/>
    <col min="7206" max="7206" width="9.375" style="95" customWidth="1"/>
    <col min="7207" max="7207" width="9.25" style="95" customWidth="1"/>
    <col min="7208" max="7208" width="7.125" style="95" customWidth="1"/>
    <col min="7209" max="7209" width="8" style="95" customWidth="1"/>
    <col min="7210" max="7210" width="9.5" style="95" customWidth="1"/>
    <col min="7211" max="7211" width="14" style="95" customWidth="1"/>
    <col min="7212" max="7212" width="8.375" style="95" customWidth="1"/>
    <col min="7213" max="7214" width="7.5" style="95" customWidth="1"/>
    <col min="7215" max="7215" width="8.375" style="95" customWidth="1"/>
    <col min="7216" max="7216" width="8.75" style="95" customWidth="1"/>
    <col min="7217" max="7217" width="9.375" style="95" customWidth="1"/>
    <col min="7218" max="7218" width="8.625" style="95" customWidth="1"/>
    <col min="7219" max="7219" width="10" style="95" customWidth="1"/>
    <col min="7220" max="7220" width="7.875" style="95" customWidth="1"/>
    <col min="7221" max="7221" width="7.75" style="95" customWidth="1"/>
    <col min="7222" max="7222" width="7.125" style="95" customWidth="1"/>
    <col min="7223" max="7223" width="7" style="95" customWidth="1"/>
    <col min="7224" max="7224" width="4.625" style="95" customWidth="1"/>
    <col min="7225" max="7225" width="5.875" style="95" customWidth="1"/>
    <col min="7226" max="7226" width="6.5" style="95" customWidth="1"/>
    <col min="7227" max="7227" width="4.625" style="95" customWidth="1"/>
    <col min="7228" max="7228" width="5.125" style="95" customWidth="1"/>
    <col min="7229" max="7229" width="5.5" style="95" customWidth="1"/>
    <col min="7230" max="7230" width="6.5" style="95" customWidth="1"/>
    <col min="7231" max="7231" width="4.625" style="95" customWidth="1"/>
    <col min="7232" max="7232" width="4.875" style="95" customWidth="1"/>
    <col min="7233" max="7233" width="8.5" style="95" customWidth="1"/>
    <col min="7234" max="7234" width="4.625" style="95" customWidth="1"/>
    <col min="7235" max="7235" width="6.25" style="95" customWidth="1"/>
    <col min="7236" max="7236" width="7.5" style="95" customWidth="1"/>
    <col min="7237" max="7237" width="5.75" style="95" customWidth="1"/>
    <col min="7238" max="7238" width="8.5" style="95" customWidth="1"/>
    <col min="7239" max="7239" width="8.75" style="95" customWidth="1"/>
    <col min="7240" max="7240" width="6.25" style="95" customWidth="1"/>
    <col min="7241" max="7241" width="7.5" style="95" customWidth="1"/>
    <col min="7242" max="7242" width="4.875" style="95" customWidth="1"/>
    <col min="7243" max="7243" width="7.75" style="95" customWidth="1"/>
    <col min="7244" max="7244" width="6.875" style="95" customWidth="1"/>
    <col min="7245" max="7245" width="15.25" style="95" customWidth="1"/>
    <col min="7246" max="7246" width="15.875" style="95" customWidth="1"/>
    <col min="7247" max="7247" width="24.75" style="95" bestFit="1" customWidth="1"/>
    <col min="7248" max="7248" width="21.625" style="95" customWidth="1"/>
    <col min="7249" max="7249" width="3.75" style="95" customWidth="1"/>
    <col min="7250" max="7250" width="15.625" style="95" customWidth="1"/>
    <col min="7251" max="7251" width="9.875" style="95" customWidth="1"/>
    <col min="7252" max="7426" width="9" style="95"/>
    <col min="7427" max="7427" width="19" style="95" bestFit="1" customWidth="1"/>
    <col min="7428" max="7428" width="3.75" style="95" customWidth="1"/>
    <col min="7429" max="7429" width="8.5" style="95" customWidth="1"/>
    <col min="7430" max="7430" width="7.5" style="95" customWidth="1"/>
    <col min="7431" max="7431" width="6.875" style="95" customWidth="1"/>
    <col min="7432" max="7432" width="6.375" style="95" customWidth="1"/>
    <col min="7433" max="7433" width="7" style="95" customWidth="1"/>
    <col min="7434" max="7434" width="8.5" style="95" customWidth="1"/>
    <col min="7435" max="7435" width="7.375" style="95" customWidth="1"/>
    <col min="7436" max="7436" width="7.75" style="95" customWidth="1"/>
    <col min="7437" max="7437" width="7.375" style="95" customWidth="1"/>
    <col min="7438" max="7438" width="7.875" style="95" customWidth="1"/>
    <col min="7439" max="7439" width="7.75" style="95" customWidth="1"/>
    <col min="7440" max="7440" width="8.375" style="95" customWidth="1"/>
    <col min="7441" max="7441" width="4.375" style="95" customWidth="1"/>
    <col min="7442" max="7442" width="6.5" style="95" customWidth="1"/>
    <col min="7443" max="7443" width="6.375" style="95" customWidth="1"/>
    <col min="7444" max="7444" width="7.625" style="95" customWidth="1"/>
    <col min="7445" max="7445" width="3.75" style="95" customWidth="1"/>
    <col min="7446" max="7446" width="9.25" style="95" customWidth="1"/>
    <col min="7447" max="7447" width="5.75" style="95" customWidth="1"/>
    <col min="7448" max="7448" width="5.625" style="95" customWidth="1"/>
    <col min="7449" max="7449" width="9" style="95"/>
    <col min="7450" max="7450" width="6.5" style="95" customWidth="1"/>
    <col min="7451" max="7451" width="5" style="95" customWidth="1"/>
    <col min="7452" max="7452" width="3.375" style="95" customWidth="1"/>
    <col min="7453" max="7453" width="9.25" style="95" customWidth="1"/>
    <col min="7454" max="7454" width="5.5" style="95" customWidth="1"/>
    <col min="7455" max="7455" width="6.875" style="95" customWidth="1"/>
    <col min="7456" max="7456" width="8.75" style="95" customWidth="1"/>
    <col min="7457" max="7457" width="6.125" style="95" customWidth="1"/>
    <col min="7458" max="7458" width="9.125" style="95" customWidth="1"/>
    <col min="7459" max="7459" width="8.75" style="95" customWidth="1"/>
    <col min="7460" max="7460" width="10.125" style="95" customWidth="1"/>
    <col min="7461" max="7461" width="11.375" style="95" customWidth="1"/>
    <col min="7462" max="7462" width="9.375" style="95" customWidth="1"/>
    <col min="7463" max="7463" width="9.25" style="95" customWidth="1"/>
    <col min="7464" max="7464" width="7.125" style="95" customWidth="1"/>
    <col min="7465" max="7465" width="8" style="95" customWidth="1"/>
    <col min="7466" max="7466" width="9.5" style="95" customWidth="1"/>
    <col min="7467" max="7467" width="14" style="95" customWidth="1"/>
    <col min="7468" max="7468" width="8.375" style="95" customWidth="1"/>
    <col min="7469" max="7470" width="7.5" style="95" customWidth="1"/>
    <col min="7471" max="7471" width="8.375" style="95" customWidth="1"/>
    <col min="7472" max="7472" width="8.75" style="95" customWidth="1"/>
    <col min="7473" max="7473" width="9.375" style="95" customWidth="1"/>
    <col min="7474" max="7474" width="8.625" style="95" customWidth="1"/>
    <col min="7475" max="7475" width="10" style="95" customWidth="1"/>
    <col min="7476" max="7476" width="7.875" style="95" customWidth="1"/>
    <col min="7477" max="7477" width="7.75" style="95" customWidth="1"/>
    <col min="7478" max="7478" width="7.125" style="95" customWidth="1"/>
    <col min="7479" max="7479" width="7" style="95" customWidth="1"/>
    <col min="7480" max="7480" width="4.625" style="95" customWidth="1"/>
    <col min="7481" max="7481" width="5.875" style="95" customWidth="1"/>
    <col min="7482" max="7482" width="6.5" style="95" customWidth="1"/>
    <col min="7483" max="7483" width="4.625" style="95" customWidth="1"/>
    <col min="7484" max="7484" width="5.125" style="95" customWidth="1"/>
    <col min="7485" max="7485" width="5.5" style="95" customWidth="1"/>
    <col min="7486" max="7486" width="6.5" style="95" customWidth="1"/>
    <col min="7487" max="7487" width="4.625" style="95" customWidth="1"/>
    <col min="7488" max="7488" width="4.875" style="95" customWidth="1"/>
    <col min="7489" max="7489" width="8.5" style="95" customWidth="1"/>
    <col min="7490" max="7490" width="4.625" style="95" customWidth="1"/>
    <col min="7491" max="7491" width="6.25" style="95" customWidth="1"/>
    <col min="7492" max="7492" width="7.5" style="95" customWidth="1"/>
    <col min="7493" max="7493" width="5.75" style="95" customWidth="1"/>
    <col min="7494" max="7494" width="8.5" style="95" customWidth="1"/>
    <col min="7495" max="7495" width="8.75" style="95" customWidth="1"/>
    <col min="7496" max="7496" width="6.25" style="95" customWidth="1"/>
    <col min="7497" max="7497" width="7.5" style="95" customWidth="1"/>
    <col min="7498" max="7498" width="4.875" style="95" customWidth="1"/>
    <col min="7499" max="7499" width="7.75" style="95" customWidth="1"/>
    <col min="7500" max="7500" width="6.875" style="95" customWidth="1"/>
    <col min="7501" max="7501" width="15.25" style="95" customWidth="1"/>
    <col min="7502" max="7502" width="15.875" style="95" customWidth="1"/>
    <col min="7503" max="7503" width="24.75" style="95" bestFit="1" customWidth="1"/>
    <col min="7504" max="7504" width="21.625" style="95" customWidth="1"/>
    <col min="7505" max="7505" width="3.75" style="95" customWidth="1"/>
    <col min="7506" max="7506" width="15.625" style="95" customWidth="1"/>
    <col min="7507" max="7507" width="9.875" style="95" customWidth="1"/>
    <col min="7508" max="7682" width="9" style="95"/>
    <col min="7683" max="7683" width="19" style="95" bestFit="1" customWidth="1"/>
    <col min="7684" max="7684" width="3.75" style="95" customWidth="1"/>
    <col min="7685" max="7685" width="8.5" style="95" customWidth="1"/>
    <col min="7686" max="7686" width="7.5" style="95" customWidth="1"/>
    <col min="7687" max="7687" width="6.875" style="95" customWidth="1"/>
    <col min="7688" max="7688" width="6.375" style="95" customWidth="1"/>
    <col min="7689" max="7689" width="7" style="95" customWidth="1"/>
    <col min="7690" max="7690" width="8.5" style="95" customWidth="1"/>
    <col min="7691" max="7691" width="7.375" style="95" customWidth="1"/>
    <col min="7692" max="7692" width="7.75" style="95" customWidth="1"/>
    <col min="7693" max="7693" width="7.375" style="95" customWidth="1"/>
    <col min="7694" max="7694" width="7.875" style="95" customWidth="1"/>
    <col min="7695" max="7695" width="7.75" style="95" customWidth="1"/>
    <col min="7696" max="7696" width="8.375" style="95" customWidth="1"/>
    <col min="7697" max="7697" width="4.375" style="95" customWidth="1"/>
    <col min="7698" max="7698" width="6.5" style="95" customWidth="1"/>
    <col min="7699" max="7699" width="6.375" style="95" customWidth="1"/>
    <col min="7700" max="7700" width="7.625" style="95" customWidth="1"/>
    <col min="7701" max="7701" width="3.75" style="95" customWidth="1"/>
    <col min="7702" max="7702" width="9.25" style="95" customWidth="1"/>
    <col min="7703" max="7703" width="5.75" style="95" customWidth="1"/>
    <col min="7704" max="7704" width="5.625" style="95" customWidth="1"/>
    <col min="7705" max="7705" width="9" style="95"/>
    <col min="7706" max="7706" width="6.5" style="95" customWidth="1"/>
    <col min="7707" max="7707" width="5" style="95" customWidth="1"/>
    <col min="7708" max="7708" width="3.375" style="95" customWidth="1"/>
    <col min="7709" max="7709" width="9.25" style="95" customWidth="1"/>
    <col min="7710" max="7710" width="5.5" style="95" customWidth="1"/>
    <col min="7711" max="7711" width="6.875" style="95" customWidth="1"/>
    <col min="7712" max="7712" width="8.75" style="95" customWidth="1"/>
    <col min="7713" max="7713" width="6.125" style="95" customWidth="1"/>
    <col min="7714" max="7714" width="9.125" style="95" customWidth="1"/>
    <col min="7715" max="7715" width="8.75" style="95" customWidth="1"/>
    <col min="7716" max="7716" width="10.125" style="95" customWidth="1"/>
    <col min="7717" max="7717" width="11.375" style="95" customWidth="1"/>
    <col min="7718" max="7718" width="9.375" style="95" customWidth="1"/>
    <col min="7719" max="7719" width="9.25" style="95" customWidth="1"/>
    <col min="7720" max="7720" width="7.125" style="95" customWidth="1"/>
    <col min="7721" max="7721" width="8" style="95" customWidth="1"/>
    <col min="7722" max="7722" width="9.5" style="95" customWidth="1"/>
    <col min="7723" max="7723" width="14" style="95" customWidth="1"/>
    <col min="7724" max="7724" width="8.375" style="95" customWidth="1"/>
    <col min="7725" max="7726" width="7.5" style="95" customWidth="1"/>
    <col min="7727" max="7727" width="8.375" style="95" customWidth="1"/>
    <col min="7728" max="7728" width="8.75" style="95" customWidth="1"/>
    <col min="7729" max="7729" width="9.375" style="95" customWidth="1"/>
    <col min="7730" max="7730" width="8.625" style="95" customWidth="1"/>
    <col min="7731" max="7731" width="10" style="95" customWidth="1"/>
    <col min="7732" max="7732" width="7.875" style="95" customWidth="1"/>
    <col min="7733" max="7733" width="7.75" style="95" customWidth="1"/>
    <col min="7734" max="7734" width="7.125" style="95" customWidth="1"/>
    <col min="7735" max="7735" width="7" style="95" customWidth="1"/>
    <col min="7736" max="7736" width="4.625" style="95" customWidth="1"/>
    <col min="7737" max="7737" width="5.875" style="95" customWidth="1"/>
    <col min="7738" max="7738" width="6.5" style="95" customWidth="1"/>
    <col min="7739" max="7739" width="4.625" style="95" customWidth="1"/>
    <col min="7740" max="7740" width="5.125" style="95" customWidth="1"/>
    <col min="7741" max="7741" width="5.5" style="95" customWidth="1"/>
    <col min="7742" max="7742" width="6.5" style="95" customWidth="1"/>
    <col min="7743" max="7743" width="4.625" style="95" customWidth="1"/>
    <col min="7744" max="7744" width="4.875" style="95" customWidth="1"/>
    <col min="7745" max="7745" width="8.5" style="95" customWidth="1"/>
    <col min="7746" max="7746" width="4.625" style="95" customWidth="1"/>
    <col min="7747" max="7747" width="6.25" style="95" customWidth="1"/>
    <col min="7748" max="7748" width="7.5" style="95" customWidth="1"/>
    <col min="7749" max="7749" width="5.75" style="95" customWidth="1"/>
    <col min="7750" max="7750" width="8.5" style="95" customWidth="1"/>
    <col min="7751" max="7751" width="8.75" style="95" customWidth="1"/>
    <col min="7752" max="7752" width="6.25" style="95" customWidth="1"/>
    <col min="7753" max="7753" width="7.5" style="95" customWidth="1"/>
    <col min="7754" max="7754" width="4.875" style="95" customWidth="1"/>
    <col min="7755" max="7755" width="7.75" style="95" customWidth="1"/>
    <col min="7756" max="7756" width="6.875" style="95" customWidth="1"/>
    <col min="7757" max="7757" width="15.25" style="95" customWidth="1"/>
    <col min="7758" max="7758" width="15.875" style="95" customWidth="1"/>
    <col min="7759" max="7759" width="24.75" style="95" bestFit="1" customWidth="1"/>
    <col min="7760" max="7760" width="21.625" style="95" customWidth="1"/>
    <col min="7761" max="7761" width="3.75" style="95" customWidth="1"/>
    <col min="7762" max="7762" width="15.625" style="95" customWidth="1"/>
    <col min="7763" max="7763" width="9.875" style="95" customWidth="1"/>
    <col min="7764" max="7938" width="9" style="95"/>
    <col min="7939" max="7939" width="19" style="95" bestFit="1" customWidth="1"/>
    <col min="7940" max="7940" width="3.75" style="95" customWidth="1"/>
    <col min="7941" max="7941" width="8.5" style="95" customWidth="1"/>
    <col min="7942" max="7942" width="7.5" style="95" customWidth="1"/>
    <col min="7943" max="7943" width="6.875" style="95" customWidth="1"/>
    <col min="7944" max="7944" width="6.375" style="95" customWidth="1"/>
    <col min="7945" max="7945" width="7" style="95" customWidth="1"/>
    <col min="7946" max="7946" width="8.5" style="95" customWidth="1"/>
    <col min="7947" max="7947" width="7.375" style="95" customWidth="1"/>
    <col min="7948" max="7948" width="7.75" style="95" customWidth="1"/>
    <col min="7949" max="7949" width="7.375" style="95" customWidth="1"/>
    <col min="7950" max="7950" width="7.875" style="95" customWidth="1"/>
    <col min="7951" max="7951" width="7.75" style="95" customWidth="1"/>
    <col min="7952" max="7952" width="8.375" style="95" customWidth="1"/>
    <col min="7953" max="7953" width="4.375" style="95" customWidth="1"/>
    <col min="7954" max="7954" width="6.5" style="95" customWidth="1"/>
    <col min="7955" max="7955" width="6.375" style="95" customWidth="1"/>
    <col min="7956" max="7956" width="7.625" style="95" customWidth="1"/>
    <col min="7957" max="7957" width="3.75" style="95" customWidth="1"/>
    <col min="7958" max="7958" width="9.25" style="95" customWidth="1"/>
    <col min="7959" max="7959" width="5.75" style="95" customWidth="1"/>
    <col min="7960" max="7960" width="5.625" style="95" customWidth="1"/>
    <col min="7961" max="7961" width="9" style="95"/>
    <col min="7962" max="7962" width="6.5" style="95" customWidth="1"/>
    <col min="7963" max="7963" width="5" style="95" customWidth="1"/>
    <col min="7964" max="7964" width="3.375" style="95" customWidth="1"/>
    <col min="7965" max="7965" width="9.25" style="95" customWidth="1"/>
    <col min="7966" max="7966" width="5.5" style="95" customWidth="1"/>
    <col min="7967" max="7967" width="6.875" style="95" customWidth="1"/>
    <col min="7968" max="7968" width="8.75" style="95" customWidth="1"/>
    <col min="7969" max="7969" width="6.125" style="95" customWidth="1"/>
    <col min="7970" max="7970" width="9.125" style="95" customWidth="1"/>
    <col min="7971" max="7971" width="8.75" style="95" customWidth="1"/>
    <col min="7972" max="7972" width="10.125" style="95" customWidth="1"/>
    <col min="7973" max="7973" width="11.375" style="95" customWidth="1"/>
    <col min="7974" max="7974" width="9.375" style="95" customWidth="1"/>
    <col min="7975" max="7975" width="9.25" style="95" customWidth="1"/>
    <col min="7976" max="7976" width="7.125" style="95" customWidth="1"/>
    <col min="7977" max="7977" width="8" style="95" customWidth="1"/>
    <col min="7978" max="7978" width="9.5" style="95" customWidth="1"/>
    <col min="7979" max="7979" width="14" style="95" customWidth="1"/>
    <col min="7980" max="7980" width="8.375" style="95" customWidth="1"/>
    <col min="7981" max="7982" width="7.5" style="95" customWidth="1"/>
    <col min="7983" max="7983" width="8.375" style="95" customWidth="1"/>
    <col min="7984" max="7984" width="8.75" style="95" customWidth="1"/>
    <col min="7985" max="7985" width="9.375" style="95" customWidth="1"/>
    <col min="7986" max="7986" width="8.625" style="95" customWidth="1"/>
    <col min="7987" max="7987" width="10" style="95" customWidth="1"/>
    <col min="7988" max="7988" width="7.875" style="95" customWidth="1"/>
    <col min="7989" max="7989" width="7.75" style="95" customWidth="1"/>
    <col min="7990" max="7990" width="7.125" style="95" customWidth="1"/>
    <col min="7991" max="7991" width="7" style="95" customWidth="1"/>
    <col min="7992" max="7992" width="4.625" style="95" customWidth="1"/>
    <col min="7993" max="7993" width="5.875" style="95" customWidth="1"/>
    <col min="7994" max="7994" width="6.5" style="95" customWidth="1"/>
    <col min="7995" max="7995" width="4.625" style="95" customWidth="1"/>
    <col min="7996" max="7996" width="5.125" style="95" customWidth="1"/>
    <col min="7997" max="7997" width="5.5" style="95" customWidth="1"/>
    <col min="7998" max="7998" width="6.5" style="95" customWidth="1"/>
    <col min="7999" max="7999" width="4.625" style="95" customWidth="1"/>
    <col min="8000" max="8000" width="4.875" style="95" customWidth="1"/>
    <col min="8001" max="8001" width="8.5" style="95" customWidth="1"/>
    <col min="8002" max="8002" width="4.625" style="95" customWidth="1"/>
    <col min="8003" max="8003" width="6.25" style="95" customWidth="1"/>
    <col min="8004" max="8004" width="7.5" style="95" customWidth="1"/>
    <col min="8005" max="8005" width="5.75" style="95" customWidth="1"/>
    <col min="8006" max="8006" width="8.5" style="95" customWidth="1"/>
    <col min="8007" max="8007" width="8.75" style="95" customWidth="1"/>
    <col min="8008" max="8008" width="6.25" style="95" customWidth="1"/>
    <col min="8009" max="8009" width="7.5" style="95" customWidth="1"/>
    <col min="8010" max="8010" width="4.875" style="95" customWidth="1"/>
    <col min="8011" max="8011" width="7.75" style="95" customWidth="1"/>
    <col min="8012" max="8012" width="6.875" style="95" customWidth="1"/>
    <col min="8013" max="8013" width="15.25" style="95" customWidth="1"/>
    <col min="8014" max="8014" width="15.875" style="95" customWidth="1"/>
    <col min="8015" max="8015" width="24.75" style="95" bestFit="1" customWidth="1"/>
    <col min="8016" max="8016" width="21.625" style="95" customWidth="1"/>
    <col min="8017" max="8017" width="3.75" style="95" customWidth="1"/>
    <col min="8018" max="8018" width="15.625" style="95" customWidth="1"/>
    <col min="8019" max="8019" width="9.875" style="95" customWidth="1"/>
    <col min="8020" max="8194" width="9" style="95"/>
    <col min="8195" max="8195" width="19" style="95" bestFit="1" customWidth="1"/>
    <col min="8196" max="8196" width="3.75" style="95" customWidth="1"/>
    <col min="8197" max="8197" width="8.5" style="95" customWidth="1"/>
    <col min="8198" max="8198" width="7.5" style="95" customWidth="1"/>
    <col min="8199" max="8199" width="6.875" style="95" customWidth="1"/>
    <col min="8200" max="8200" width="6.375" style="95" customWidth="1"/>
    <col min="8201" max="8201" width="7" style="95" customWidth="1"/>
    <col min="8202" max="8202" width="8.5" style="95" customWidth="1"/>
    <col min="8203" max="8203" width="7.375" style="95" customWidth="1"/>
    <col min="8204" max="8204" width="7.75" style="95" customWidth="1"/>
    <col min="8205" max="8205" width="7.375" style="95" customWidth="1"/>
    <col min="8206" max="8206" width="7.875" style="95" customWidth="1"/>
    <col min="8207" max="8207" width="7.75" style="95" customWidth="1"/>
    <col min="8208" max="8208" width="8.375" style="95" customWidth="1"/>
    <col min="8209" max="8209" width="4.375" style="95" customWidth="1"/>
    <col min="8210" max="8210" width="6.5" style="95" customWidth="1"/>
    <col min="8211" max="8211" width="6.375" style="95" customWidth="1"/>
    <col min="8212" max="8212" width="7.625" style="95" customWidth="1"/>
    <col min="8213" max="8213" width="3.75" style="95" customWidth="1"/>
    <col min="8214" max="8214" width="9.25" style="95" customWidth="1"/>
    <col min="8215" max="8215" width="5.75" style="95" customWidth="1"/>
    <col min="8216" max="8216" width="5.625" style="95" customWidth="1"/>
    <col min="8217" max="8217" width="9" style="95"/>
    <col min="8218" max="8218" width="6.5" style="95" customWidth="1"/>
    <col min="8219" max="8219" width="5" style="95" customWidth="1"/>
    <col min="8220" max="8220" width="3.375" style="95" customWidth="1"/>
    <col min="8221" max="8221" width="9.25" style="95" customWidth="1"/>
    <col min="8222" max="8222" width="5.5" style="95" customWidth="1"/>
    <col min="8223" max="8223" width="6.875" style="95" customWidth="1"/>
    <col min="8224" max="8224" width="8.75" style="95" customWidth="1"/>
    <col min="8225" max="8225" width="6.125" style="95" customWidth="1"/>
    <col min="8226" max="8226" width="9.125" style="95" customWidth="1"/>
    <col min="8227" max="8227" width="8.75" style="95" customWidth="1"/>
    <col min="8228" max="8228" width="10.125" style="95" customWidth="1"/>
    <col min="8229" max="8229" width="11.375" style="95" customWidth="1"/>
    <col min="8230" max="8230" width="9.375" style="95" customWidth="1"/>
    <col min="8231" max="8231" width="9.25" style="95" customWidth="1"/>
    <col min="8232" max="8232" width="7.125" style="95" customWidth="1"/>
    <col min="8233" max="8233" width="8" style="95" customWidth="1"/>
    <col min="8234" max="8234" width="9.5" style="95" customWidth="1"/>
    <col min="8235" max="8235" width="14" style="95" customWidth="1"/>
    <col min="8236" max="8236" width="8.375" style="95" customWidth="1"/>
    <col min="8237" max="8238" width="7.5" style="95" customWidth="1"/>
    <col min="8239" max="8239" width="8.375" style="95" customWidth="1"/>
    <col min="8240" max="8240" width="8.75" style="95" customWidth="1"/>
    <col min="8241" max="8241" width="9.375" style="95" customWidth="1"/>
    <col min="8242" max="8242" width="8.625" style="95" customWidth="1"/>
    <col min="8243" max="8243" width="10" style="95" customWidth="1"/>
    <col min="8244" max="8244" width="7.875" style="95" customWidth="1"/>
    <col min="8245" max="8245" width="7.75" style="95" customWidth="1"/>
    <col min="8246" max="8246" width="7.125" style="95" customWidth="1"/>
    <col min="8247" max="8247" width="7" style="95" customWidth="1"/>
    <col min="8248" max="8248" width="4.625" style="95" customWidth="1"/>
    <col min="8249" max="8249" width="5.875" style="95" customWidth="1"/>
    <col min="8250" max="8250" width="6.5" style="95" customWidth="1"/>
    <col min="8251" max="8251" width="4.625" style="95" customWidth="1"/>
    <col min="8252" max="8252" width="5.125" style="95" customWidth="1"/>
    <col min="8253" max="8253" width="5.5" style="95" customWidth="1"/>
    <col min="8254" max="8254" width="6.5" style="95" customWidth="1"/>
    <col min="8255" max="8255" width="4.625" style="95" customWidth="1"/>
    <col min="8256" max="8256" width="4.875" style="95" customWidth="1"/>
    <col min="8257" max="8257" width="8.5" style="95" customWidth="1"/>
    <col min="8258" max="8258" width="4.625" style="95" customWidth="1"/>
    <col min="8259" max="8259" width="6.25" style="95" customWidth="1"/>
    <col min="8260" max="8260" width="7.5" style="95" customWidth="1"/>
    <col min="8261" max="8261" width="5.75" style="95" customWidth="1"/>
    <col min="8262" max="8262" width="8.5" style="95" customWidth="1"/>
    <col min="8263" max="8263" width="8.75" style="95" customWidth="1"/>
    <col min="8264" max="8264" width="6.25" style="95" customWidth="1"/>
    <col min="8265" max="8265" width="7.5" style="95" customWidth="1"/>
    <col min="8266" max="8266" width="4.875" style="95" customWidth="1"/>
    <col min="8267" max="8267" width="7.75" style="95" customWidth="1"/>
    <col min="8268" max="8268" width="6.875" style="95" customWidth="1"/>
    <col min="8269" max="8269" width="15.25" style="95" customWidth="1"/>
    <col min="8270" max="8270" width="15.875" style="95" customWidth="1"/>
    <col min="8271" max="8271" width="24.75" style="95" bestFit="1" customWidth="1"/>
    <col min="8272" max="8272" width="21.625" style="95" customWidth="1"/>
    <col min="8273" max="8273" width="3.75" style="95" customWidth="1"/>
    <col min="8274" max="8274" width="15.625" style="95" customWidth="1"/>
    <col min="8275" max="8275" width="9.875" style="95" customWidth="1"/>
    <col min="8276" max="8450" width="9" style="95"/>
    <col min="8451" max="8451" width="19" style="95" bestFit="1" customWidth="1"/>
    <col min="8452" max="8452" width="3.75" style="95" customWidth="1"/>
    <col min="8453" max="8453" width="8.5" style="95" customWidth="1"/>
    <col min="8454" max="8454" width="7.5" style="95" customWidth="1"/>
    <col min="8455" max="8455" width="6.875" style="95" customWidth="1"/>
    <col min="8456" max="8456" width="6.375" style="95" customWidth="1"/>
    <col min="8457" max="8457" width="7" style="95" customWidth="1"/>
    <col min="8458" max="8458" width="8.5" style="95" customWidth="1"/>
    <col min="8459" max="8459" width="7.375" style="95" customWidth="1"/>
    <col min="8460" max="8460" width="7.75" style="95" customWidth="1"/>
    <col min="8461" max="8461" width="7.375" style="95" customWidth="1"/>
    <col min="8462" max="8462" width="7.875" style="95" customWidth="1"/>
    <col min="8463" max="8463" width="7.75" style="95" customWidth="1"/>
    <col min="8464" max="8464" width="8.375" style="95" customWidth="1"/>
    <col min="8465" max="8465" width="4.375" style="95" customWidth="1"/>
    <col min="8466" max="8466" width="6.5" style="95" customWidth="1"/>
    <col min="8467" max="8467" width="6.375" style="95" customWidth="1"/>
    <col min="8468" max="8468" width="7.625" style="95" customWidth="1"/>
    <col min="8469" max="8469" width="3.75" style="95" customWidth="1"/>
    <col min="8470" max="8470" width="9.25" style="95" customWidth="1"/>
    <col min="8471" max="8471" width="5.75" style="95" customWidth="1"/>
    <col min="8472" max="8472" width="5.625" style="95" customWidth="1"/>
    <col min="8473" max="8473" width="9" style="95"/>
    <col min="8474" max="8474" width="6.5" style="95" customWidth="1"/>
    <col min="8475" max="8475" width="5" style="95" customWidth="1"/>
    <col min="8476" max="8476" width="3.375" style="95" customWidth="1"/>
    <col min="8477" max="8477" width="9.25" style="95" customWidth="1"/>
    <col min="8478" max="8478" width="5.5" style="95" customWidth="1"/>
    <col min="8479" max="8479" width="6.875" style="95" customWidth="1"/>
    <col min="8480" max="8480" width="8.75" style="95" customWidth="1"/>
    <col min="8481" max="8481" width="6.125" style="95" customWidth="1"/>
    <col min="8482" max="8482" width="9.125" style="95" customWidth="1"/>
    <col min="8483" max="8483" width="8.75" style="95" customWidth="1"/>
    <col min="8484" max="8484" width="10.125" style="95" customWidth="1"/>
    <col min="8485" max="8485" width="11.375" style="95" customWidth="1"/>
    <col min="8486" max="8486" width="9.375" style="95" customWidth="1"/>
    <col min="8487" max="8487" width="9.25" style="95" customWidth="1"/>
    <col min="8488" max="8488" width="7.125" style="95" customWidth="1"/>
    <col min="8489" max="8489" width="8" style="95" customWidth="1"/>
    <col min="8490" max="8490" width="9.5" style="95" customWidth="1"/>
    <col min="8491" max="8491" width="14" style="95" customWidth="1"/>
    <col min="8492" max="8492" width="8.375" style="95" customWidth="1"/>
    <col min="8493" max="8494" width="7.5" style="95" customWidth="1"/>
    <col min="8495" max="8495" width="8.375" style="95" customWidth="1"/>
    <col min="8496" max="8496" width="8.75" style="95" customWidth="1"/>
    <col min="8497" max="8497" width="9.375" style="95" customWidth="1"/>
    <col min="8498" max="8498" width="8.625" style="95" customWidth="1"/>
    <col min="8499" max="8499" width="10" style="95" customWidth="1"/>
    <col min="8500" max="8500" width="7.875" style="95" customWidth="1"/>
    <col min="8501" max="8501" width="7.75" style="95" customWidth="1"/>
    <col min="8502" max="8502" width="7.125" style="95" customWidth="1"/>
    <col min="8503" max="8503" width="7" style="95" customWidth="1"/>
    <col min="8504" max="8504" width="4.625" style="95" customWidth="1"/>
    <col min="8505" max="8505" width="5.875" style="95" customWidth="1"/>
    <col min="8506" max="8506" width="6.5" style="95" customWidth="1"/>
    <col min="8507" max="8507" width="4.625" style="95" customWidth="1"/>
    <col min="8508" max="8508" width="5.125" style="95" customWidth="1"/>
    <col min="8509" max="8509" width="5.5" style="95" customWidth="1"/>
    <col min="8510" max="8510" width="6.5" style="95" customWidth="1"/>
    <col min="8511" max="8511" width="4.625" style="95" customWidth="1"/>
    <col min="8512" max="8512" width="4.875" style="95" customWidth="1"/>
    <col min="8513" max="8513" width="8.5" style="95" customWidth="1"/>
    <col min="8514" max="8514" width="4.625" style="95" customWidth="1"/>
    <col min="8515" max="8515" width="6.25" style="95" customWidth="1"/>
    <col min="8516" max="8516" width="7.5" style="95" customWidth="1"/>
    <col min="8517" max="8517" width="5.75" style="95" customWidth="1"/>
    <col min="8518" max="8518" width="8.5" style="95" customWidth="1"/>
    <col min="8519" max="8519" width="8.75" style="95" customWidth="1"/>
    <col min="8520" max="8520" width="6.25" style="95" customWidth="1"/>
    <col min="8521" max="8521" width="7.5" style="95" customWidth="1"/>
    <col min="8522" max="8522" width="4.875" style="95" customWidth="1"/>
    <col min="8523" max="8523" width="7.75" style="95" customWidth="1"/>
    <col min="8524" max="8524" width="6.875" style="95" customWidth="1"/>
    <col min="8525" max="8525" width="15.25" style="95" customWidth="1"/>
    <col min="8526" max="8526" width="15.875" style="95" customWidth="1"/>
    <col min="8527" max="8527" width="24.75" style="95" bestFit="1" customWidth="1"/>
    <col min="8528" max="8528" width="21.625" style="95" customWidth="1"/>
    <col min="8529" max="8529" width="3.75" style="95" customWidth="1"/>
    <col min="8530" max="8530" width="15.625" style="95" customWidth="1"/>
    <col min="8531" max="8531" width="9.875" style="95" customWidth="1"/>
    <col min="8532" max="8706" width="9" style="95"/>
    <col min="8707" max="8707" width="19" style="95" bestFit="1" customWidth="1"/>
    <col min="8708" max="8708" width="3.75" style="95" customWidth="1"/>
    <col min="8709" max="8709" width="8.5" style="95" customWidth="1"/>
    <col min="8710" max="8710" width="7.5" style="95" customWidth="1"/>
    <col min="8711" max="8711" width="6.875" style="95" customWidth="1"/>
    <col min="8712" max="8712" width="6.375" style="95" customWidth="1"/>
    <col min="8713" max="8713" width="7" style="95" customWidth="1"/>
    <col min="8714" max="8714" width="8.5" style="95" customWidth="1"/>
    <col min="8715" max="8715" width="7.375" style="95" customWidth="1"/>
    <col min="8716" max="8716" width="7.75" style="95" customWidth="1"/>
    <col min="8717" max="8717" width="7.375" style="95" customWidth="1"/>
    <col min="8718" max="8718" width="7.875" style="95" customWidth="1"/>
    <col min="8719" max="8719" width="7.75" style="95" customWidth="1"/>
    <col min="8720" max="8720" width="8.375" style="95" customWidth="1"/>
    <col min="8721" max="8721" width="4.375" style="95" customWidth="1"/>
    <col min="8722" max="8722" width="6.5" style="95" customWidth="1"/>
    <col min="8723" max="8723" width="6.375" style="95" customWidth="1"/>
    <col min="8724" max="8724" width="7.625" style="95" customWidth="1"/>
    <col min="8725" max="8725" width="3.75" style="95" customWidth="1"/>
    <col min="8726" max="8726" width="9.25" style="95" customWidth="1"/>
    <col min="8727" max="8727" width="5.75" style="95" customWidth="1"/>
    <col min="8728" max="8728" width="5.625" style="95" customWidth="1"/>
    <col min="8729" max="8729" width="9" style="95"/>
    <col min="8730" max="8730" width="6.5" style="95" customWidth="1"/>
    <col min="8731" max="8731" width="5" style="95" customWidth="1"/>
    <col min="8732" max="8732" width="3.375" style="95" customWidth="1"/>
    <col min="8733" max="8733" width="9.25" style="95" customWidth="1"/>
    <col min="8734" max="8734" width="5.5" style="95" customWidth="1"/>
    <col min="8735" max="8735" width="6.875" style="95" customWidth="1"/>
    <col min="8736" max="8736" width="8.75" style="95" customWidth="1"/>
    <col min="8737" max="8737" width="6.125" style="95" customWidth="1"/>
    <col min="8738" max="8738" width="9.125" style="95" customWidth="1"/>
    <col min="8739" max="8739" width="8.75" style="95" customWidth="1"/>
    <col min="8740" max="8740" width="10.125" style="95" customWidth="1"/>
    <col min="8741" max="8741" width="11.375" style="95" customWidth="1"/>
    <col min="8742" max="8742" width="9.375" style="95" customWidth="1"/>
    <col min="8743" max="8743" width="9.25" style="95" customWidth="1"/>
    <col min="8744" max="8744" width="7.125" style="95" customWidth="1"/>
    <col min="8745" max="8745" width="8" style="95" customWidth="1"/>
    <col min="8746" max="8746" width="9.5" style="95" customWidth="1"/>
    <col min="8747" max="8747" width="14" style="95" customWidth="1"/>
    <col min="8748" max="8748" width="8.375" style="95" customWidth="1"/>
    <col min="8749" max="8750" width="7.5" style="95" customWidth="1"/>
    <col min="8751" max="8751" width="8.375" style="95" customWidth="1"/>
    <col min="8752" max="8752" width="8.75" style="95" customWidth="1"/>
    <col min="8753" max="8753" width="9.375" style="95" customWidth="1"/>
    <col min="8754" max="8754" width="8.625" style="95" customWidth="1"/>
    <col min="8755" max="8755" width="10" style="95" customWidth="1"/>
    <col min="8756" max="8756" width="7.875" style="95" customWidth="1"/>
    <col min="8757" max="8757" width="7.75" style="95" customWidth="1"/>
    <col min="8758" max="8758" width="7.125" style="95" customWidth="1"/>
    <col min="8759" max="8759" width="7" style="95" customWidth="1"/>
    <col min="8760" max="8760" width="4.625" style="95" customWidth="1"/>
    <col min="8761" max="8761" width="5.875" style="95" customWidth="1"/>
    <col min="8762" max="8762" width="6.5" style="95" customWidth="1"/>
    <col min="8763" max="8763" width="4.625" style="95" customWidth="1"/>
    <col min="8764" max="8764" width="5.125" style="95" customWidth="1"/>
    <col min="8765" max="8765" width="5.5" style="95" customWidth="1"/>
    <col min="8766" max="8766" width="6.5" style="95" customWidth="1"/>
    <col min="8767" max="8767" width="4.625" style="95" customWidth="1"/>
    <col min="8768" max="8768" width="4.875" style="95" customWidth="1"/>
    <col min="8769" max="8769" width="8.5" style="95" customWidth="1"/>
    <col min="8770" max="8770" width="4.625" style="95" customWidth="1"/>
    <col min="8771" max="8771" width="6.25" style="95" customWidth="1"/>
    <col min="8772" max="8772" width="7.5" style="95" customWidth="1"/>
    <col min="8773" max="8773" width="5.75" style="95" customWidth="1"/>
    <col min="8774" max="8774" width="8.5" style="95" customWidth="1"/>
    <col min="8775" max="8775" width="8.75" style="95" customWidth="1"/>
    <col min="8776" max="8776" width="6.25" style="95" customWidth="1"/>
    <col min="8777" max="8777" width="7.5" style="95" customWidth="1"/>
    <col min="8778" max="8778" width="4.875" style="95" customWidth="1"/>
    <col min="8779" max="8779" width="7.75" style="95" customWidth="1"/>
    <col min="8780" max="8780" width="6.875" style="95" customWidth="1"/>
    <col min="8781" max="8781" width="15.25" style="95" customWidth="1"/>
    <col min="8782" max="8782" width="15.875" style="95" customWidth="1"/>
    <col min="8783" max="8783" width="24.75" style="95" bestFit="1" customWidth="1"/>
    <col min="8784" max="8784" width="21.625" style="95" customWidth="1"/>
    <col min="8785" max="8785" width="3.75" style="95" customWidth="1"/>
    <col min="8786" max="8786" width="15.625" style="95" customWidth="1"/>
    <col min="8787" max="8787" width="9.875" style="95" customWidth="1"/>
    <col min="8788" max="8962" width="9" style="95"/>
    <col min="8963" max="8963" width="19" style="95" bestFit="1" customWidth="1"/>
    <col min="8964" max="8964" width="3.75" style="95" customWidth="1"/>
    <col min="8965" max="8965" width="8.5" style="95" customWidth="1"/>
    <col min="8966" max="8966" width="7.5" style="95" customWidth="1"/>
    <col min="8967" max="8967" width="6.875" style="95" customWidth="1"/>
    <col min="8968" max="8968" width="6.375" style="95" customWidth="1"/>
    <col min="8969" max="8969" width="7" style="95" customWidth="1"/>
    <col min="8970" max="8970" width="8.5" style="95" customWidth="1"/>
    <col min="8971" max="8971" width="7.375" style="95" customWidth="1"/>
    <col min="8972" max="8972" width="7.75" style="95" customWidth="1"/>
    <col min="8973" max="8973" width="7.375" style="95" customWidth="1"/>
    <col min="8974" max="8974" width="7.875" style="95" customWidth="1"/>
    <col min="8975" max="8975" width="7.75" style="95" customWidth="1"/>
    <col min="8976" max="8976" width="8.375" style="95" customWidth="1"/>
    <col min="8977" max="8977" width="4.375" style="95" customWidth="1"/>
    <col min="8978" max="8978" width="6.5" style="95" customWidth="1"/>
    <col min="8979" max="8979" width="6.375" style="95" customWidth="1"/>
    <col min="8980" max="8980" width="7.625" style="95" customWidth="1"/>
    <col min="8981" max="8981" width="3.75" style="95" customWidth="1"/>
    <col min="8982" max="8982" width="9.25" style="95" customWidth="1"/>
    <col min="8983" max="8983" width="5.75" style="95" customWidth="1"/>
    <col min="8984" max="8984" width="5.625" style="95" customWidth="1"/>
    <col min="8985" max="8985" width="9" style="95"/>
    <col min="8986" max="8986" width="6.5" style="95" customWidth="1"/>
    <col min="8987" max="8987" width="5" style="95" customWidth="1"/>
    <col min="8988" max="8988" width="3.375" style="95" customWidth="1"/>
    <col min="8989" max="8989" width="9.25" style="95" customWidth="1"/>
    <col min="8990" max="8990" width="5.5" style="95" customWidth="1"/>
    <col min="8991" max="8991" width="6.875" style="95" customWidth="1"/>
    <col min="8992" max="8992" width="8.75" style="95" customWidth="1"/>
    <col min="8993" max="8993" width="6.125" style="95" customWidth="1"/>
    <col min="8994" max="8994" width="9.125" style="95" customWidth="1"/>
    <col min="8995" max="8995" width="8.75" style="95" customWidth="1"/>
    <col min="8996" max="8996" width="10.125" style="95" customWidth="1"/>
    <col min="8997" max="8997" width="11.375" style="95" customWidth="1"/>
    <col min="8998" max="8998" width="9.375" style="95" customWidth="1"/>
    <col min="8999" max="8999" width="9.25" style="95" customWidth="1"/>
    <col min="9000" max="9000" width="7.125" style="95" customWidth="1"/>
    <col min="9001" max="9001" width="8" style="95" customWidth="1"/>
    <col min="9002" max="9002" width="9.5" style="95" customWidth="1"/>
    <col min="9003" max="9003" width="14" style="95" customWidth="1"/>
    <col min="9004" max="9004" width="8.375" style="95" customWidth="1"/>
    <col min="9005" max="9006" width="7.5" style="95" customWidth="1"/>
    <col min="9007" max="9007" width="8.375" style="95" customWidth="1"/>
    <col min="9008" max="9008" width="8.75" style="95" customWidth="1"/>
    <col min="9009" max="9009" width="9.375" style="95" customWidth="1"/>
    <col min="9010" max="9010" width="8.625" style="95" customWidth="1"/>
    <col min="9011" max="9011" width="10" style="95" customWidth="1"/>
    <col min="9012" max="9012" width="7.875" style="95" customWidth="1"/>
    <col min="9013" max="9013" width="7.75" style="95" customWidth="1"/>
    <col min="9014" max="9014" width="7.125" style="95" customWidth="1"/>
    <col min="9015" max="9015" width="7" style="95" customWidth="1"/>
    <col min="9016" max="9016" width="4.625" style="95" customWidth="1"/>
    <col min="9017" max="9017" width="5.875" style="95" customWidth="1"/>
    <col min="9018" max="9018" width="6.5" style="95" customWidth="1"/>
    <col min="9019" max="9019" width="4.625" style="95" customWidth="1"/>
    <col min="9020" max="9020" width="5.125" style="95" customWidth="1"/>
    <col min="9021" max="9021" width="5.5" style="95" customWidth="1"/>
    <col min="9022" max="9022" width="6.5" style="95" customWidth="1"/>
    <col min="9023" max="9023" width="4.625" style="95" customWidth="1"/>
    <col min="9024" max="9024" width="4.875" style="95" customWidth="1"/>
    <col min="9025" max="9025" width="8.5" style="95" customWidth="1"/>
    <col min="9026" max="9026" width="4.625" style="95" customWidth="1"/>
    <col min="9027" max="9027" width="6.25" style="95" customWidth="1"/>
    <col min="9028" max="9028" width="7.5" style="95" customWidth="1"/>
    <col min="9029" max="9029" width="5.75" style="95" customWidth="1"/>
    <col min="9030" max="9030" width="8.5" style="95" customWidth="1"/>
    <col min="9031" max="9031" width="8.75" style="95" customWidth="1"/>
    <col min="9032" max="9032" width="6.25" style="95" customWidth="1"/>
    <col min="9033" max="9033" width="7.5" style="95" customWidth="1"/>
    <col min="9034" max="9034" width="4.875" style="95" customWidth="1"/>
    <col min="9035" max="9035" width="7.75" style="95" customWidth="1"/>
    <col min="9036" max="9036" width="6.875" style="95" customWidth="1"/>
    <col min="9037" max="9037" width="15.25" style="95" customWidth="1"/>
    <col min="9038" max="9038" width="15.875" style="95" customWidth="1"/>
    <col min="9039" max="9039" width="24.75" style="95" bestFit="1" customWidth="1"/>
    <col min="9040" max="9040" width="21.625" style="95" customWidth="1"/>
    <col min="9041" max="9041" width="3.75" style="95" customWidth="1"/>
    <col min="9042" max="9042" width="15.625" style="95" customWidth="1"/>
    <col min="9043" max="9043" width="9.875" style="95" customWidth="1"/>
    <col min="9044" max="9218" width="9" style="95"/>
    <col min="9219" max="9219" width="19" style="95" bestFit="1" customWidth="1"/>
    <col min="9220" max="9220" width="3.75" style="95" customWidth="1"/>
    <col min="9221" max="9221" width="8.5" style="95" customWidth="1"/>
    <col min="9222" max="9222" width="7.5" style="95" customWidth="1"/>
    <col min="9223" max="9223" width="6.875" style="95" customWidth="1"/>
    <col min="9224" max="9224" width="6.375" style="95" customWidth="1"/>
    <col min="9225" max="9225" width="7" style="95" customWidth="1"/>
    <col min="9226" max="9226" width="8.5" style="95" customWidth="1"/>
    <col min="9227" max="9227" width="7.375" style="95" customWidth="1"/>
    <col min="9228" max="9228" width="7.75" style="95" customWidth="1"/>
    <col min="9229" max="9229" width="7.375" style="95" customWidth="1"/>
    <col min="9230" max="9230" width="7.875" style="95" customWidth="1"/>
    <col min="9231" max="9231" width="7.75" style="95" customWidth="1"/>
    <col min="9232" max="9232" width="8.375" style="95" customWidth="1"/>
    <col min="9233" max="9233" width="4.375" style="95" customWidth="1"/>
    <col min="9234" max="9234" width="6.5" style="95" customWidth="1"/>
    <col min="9235" max="9235" width="6.375" style="95" customWidth="1"/>
    <col min="9236" max="9236" width="7.625" style="95" customWidth="1"/>
    <col min="9237" max="9237" width="3.75" style="95" customWidth="1"/>
    <col min="9238" max="9238" width="9.25" style="95" customWidth="1"/>
    <col min="9239" max="9239" width="5.75" style="95" customWidth="1"/>
    <col min="9240" max="9240" width="5.625" style="95" customWidth="1"/>
    <col min="9241" max="9241" width="9" style="95"/>
    <col min="9242" max="9242" width="6.5" style="95" customWidth="1"/>
    <col min="9243" max="9243" width="5" style="95" customWidth="1"/>
    <col min="9244" max="9244" width="3.375" style="95" customWidth="1"/>
    <col min="9245" max="9245" width="9.25" style="95" customWidth="1"/>
    <col min="9246" max="9246" width="5.5" style="95" customWidth="1"/>
    <col min="9247" max="9247" width="6.875" style="95" customWidth="1"/>
    <col min="9248" max="9248" width="8.75" style="95" customWidth="1"/>
    <col min="9249" max="9249" width="6.125" style="95" customWidth="1"/>
    <col min="9250" max="9250" width="9.125" style="95" customWidth="1"/>
    <col min="9251" max="9251" width="8.75" style="95" customWidth="1"/>
    <col min="9252" max="9252" width="10.125" style="95" customWidth="1"/>
    <col min="9253" max="9253" width="11.375" style="95" customWidth="1"/>
    <col min="9254" max="9254" width="9.375" style="95" customWidth="1"/>
    <col min="9255" max="9255" width="9.25" style="95" customWidth="1"/>
    <col min="9256" max="9256" width="7.125" style="95" customWidth="1"/>
    <col min="9257" max="9257" width="8" style="95" customWidth="1"/>
    <col min="9258" max="9258" width="9.5" style="95" customWidth="1"/>
    <col min="9259" max="9259" width="14" style="95" customWidth="1"/>
    <col min="9260" max="9260" width="8.375" style="95" customWidth="1"/>
    <col min="9261" max="9262" width="7.5" style="95" customWidth="1"/>
    <col min="9263" max="9263" width="8.375" style="95" customWidth="1"/>
    <col min="9264" max="9264" width="8.75" style="95" customWidth="1"/>
    <col min="9265" max="9265" width="9.375" style="95" customWidth="1"/>
    <col min="9266" max="9266" width="8.625" style="95" customWidth="1"/>
    <col min="9267" max="9267" width="10" style="95" customWidth="1"/>
    <col min="9268" max="9268" width="7.875" style="95" customWidth="1"/>
    <col min="9269" max="9269" width="7.75" style="95" customWidth="1"/>
    <col min="9270" max="9270" width="7.125" style="95" customWidth="1"/>
    <col min="9271" max="9271" width="7" style="95" customWidth="1"/>
    <col min="9272" max="9272" width="4.625" style="95" customWidth="1"/>
    <col min="9273" max="9273" width="5.875" style="95" customWidth="1"/>
    <col min="9274" max="9274" width="6.5" style="95" customWidth="1"/>
    <col min="9275" max="9275" width="4.625" style="95" customWidth="1"/>
    <col min="9276" max="9276" width="5.125" style="95" customWidth="1"/>
    <col min="9277" max="9277" width="5.5" style="95" customWidth="1"/>
    <col min="9278" max="9278" width="6.5" style="95" customWidth="1"/>
    <col min="9279" max="9279" width="4.625" style="95" customWidth="1"/>
    <col min="9280" max="9280" width="4.875" style="95" customWidth="1"/>
    <col min="9281" max="9281" width="8.5" style="95" customWidth="1"/>
    <col min="9282" max="9282" width="4.625" style="95" customWidth="1"/>
    <col min="9283" max="9283" width="6.25" style="95" customWidth="1"/>
    <col min="9284" max="9284" width="7.5" style="95" customWidth="1"/>
    <col min="9285" max="9285" width="5.75" style="95" customWidth="1"/>
    <col min="9286" max="9286" width="8.5" style="95" customWidth="1"/>
    <col min="9287" max="9287" width="8.75" style="95" customWidth="1"/>
    <col min="9288" max="9288" width="6.25" style="95" customWidth="1"/>
    <col min="9289" max="9289" width="7.5" style="95" customWidth="1"/>
    <col min="9290" max="9290" width="4.875" style="95" customWidth="1"/>
    <col min="9291" max="9291" width="7.75" style="95" customWidth="1"/>
    <col min="9292" max="9292" width="6.875" style="95" customWidth="1"/>
    <col min="9293" max="9293" width="15.25" style="95" customWidth="1"/>
    <col min="9294" max="9294" width="15.875" style="95" customWidth="1"/>
    <col min="9295" max="9295" width="24.75" style="95" bestFit="1" customWidth="1"/>
    <col min="9296" max="9296" width="21.625" style="95" customWidth="1"/>
    <col min="9297" max="9297" width="3.75" style="95" customWidth="1"/>
    <col min="9298" max="9298" width="15.625" style="95" customWidth="1"/>
    <col min="9299" max="9299" width="9.875" style="95" customWidth="1"/>
    <col min="9300" max="9474" width="9" style="95"/>
    <col min="9475" max="9475" width="19" style="95" bestFit="1" customWidth="1"/>
    <col min="9476" max="9476" width="3.75" style="95" customWidth="1"/>
    <col min="9477" max="9477" width="8.5" style="95" customWidth="1"/>
    <col min="9478" max="9478" width="7.5" style="95" customWidth="1"/>
    <col min="9479" max="9479" width="6.875" style="95" customWidth="1"/>
    <col min="9480" max="9480" width="6.375" style="95" customWidth="1"/>
    <col min="9481" max="9481" width="7" style="95" customWidth="1"/>
    <col min="9482" max="9482" width="8.5" style="95" customWidth="1"/>
    <col min="9483" max="9483" width="7.375" style="95" customWidth="1"/>
    <col min="9484" max="9484" width="7.75" style="95" customWidth="1"/>
    <col min="9485" max="9485" width="7.375" style="95" customWidth="1"/>
    <col min="9486" max="9486" width="7.875" style="95" customWidth="1"/>
    <col min="9487" max="9487" width="7.75" style="95" customWidth="1"/>
    <col min="9488" max="9488" width="8.375" style="95" customWidth="1"/>
    <col min="9489" max="9489" width="4.375" style="95" customWidth="1"/>
    <col min="9490" max="9490" width="6.5" style="95" customWidth="1"/>
    <col min="9491" max="9491" width="6.375" style="95" customWidth="1"/>
    <col min="9492" max="9492" width="7.625" style="95" customWidth="1"/>
    <col min="9493" max="9493" width="3.75" style="95" customWidth="1"/>
    <col min="9494" max="9494" width="9.25" style="95" customWidth="1"/>
    <col min="9495" max="9495" width="5.75" style="95" customWidth="1"/>
    <col min="9496" max="9496" width="5.625" style="95" customWidth="1"/>
    <col min="9497" max="9497" width="9" style="95"/>
    <col min="9498" max="9498" width="6.5" style="95" customWidth="1"/>
    <col min="9499" max="9499" width="5" style="95" customWidth="1"/>
    <col min="9500" max="9500" width="3.375" style="95" customWidth="1"/>
    <col min="9501" max="9501" width="9.25" style="95" customWidth="1"/>
    <col min="9502" max="9502" width="5.5" style="95" customWidth="1"/>
    <col min="9503" max="9503" width="6.875" style="95" customWidth="1"/>
    <col min="9504" max="9504" width="8.75" style="95" customWidth="1"/>
    <col min="9505" max="9505" width="6.125" style="95" customWidth="1"/>
    <col min="9506" max="9506" width="9.125" style="95" customWidth="1"/>
    <col min="9507" max="9507" width="8.75" style="95" customWidth="1"/>
    <col min="9508" max="9508" width="10.125" style="95" customWidth="1"/>
    <col min="9509" max="9509" width="11.375" style="95" customWidth="1"/>
    <col min="9510" max="9510" width="9.375" style="95" customWidth="1"/>
    <col min="9511" max="9511" width="9.25" style="95" customWidth="1"/>
    <col min="9512" max="9512" width="7.125" style="95" customWidth="1"/>
    <col min="9513" max="9513" width="8" style="95" customWidth="1"/>
    <col min="9514" max="9514" width="9.5" style="95" customWidth="1"/>
    <col min="9515" max="9515" width="14" style="95" customWidth="1"/>
    <col min="9516" max="9516" width="8.375" style="95" customWidth="1"/>
    <col min="9517" max="9518" width="7.5" style="95" customWidth="1"/>
    <col min="9519" max="9519" width="8.375" style="95" customWidth="1"/>
    <col min="9520" max="9520" width="8.75" style="95" customWidth="1"/>
    <col min="9521" max="9521" width="9.375" style="95" customWidth="1"/>
    <col min="9522" max="9522" width="8.625" style="95" customWidth="1"/>
    <col min="9523" max="9523" width="10" style="95" customWidth="1"/>
    <col min="9524" max="9524" width="7.875" style="95" customWidth="1"/>
    <col min="9525" max="9525" width="7.75" style="95" customWidth="1"/>
    <col min="9526" max="9526" width="7.125" style="95" customWidth="1"/>
    <col min="9527" max="9527" width="7" style="95" customWidth="1"/>
    <col min="9528" max="9528" width="4.625" style="95" customWidth="1"/>
    <col min="9529" max="9529" width="5.875" style="95" customWidth="1"/>
    <col min="9530" max="9530" width="6.5" style="95" customWidth="1"/>
    <col min="9531" max="9531" width="4.625" style="95" customWidth="1"/>
    <col min="9532" max="9532" width="5.125" style="95" customWidth="1"/>
    <col min="9533" max="9533" width="5.5" style="95" customWidth="1"/>
    <col min="9534" max="9534" width="6.5" style="95" customWidth="1"/>
    <col min="9535" max="9535" width="4.625" style="95" customWidth="1"/>
    <col min="9536" max="9536" width="4.875" style="95" customWidth="1"/>
    <col min="9537" max="9537" width="8.5" style="95" customWidth="1"/>
    <col min="9538" max="9538" width="4.625" style="95" customWidth="1"/>
    <col min="9539" max="9539" width="6.25" style="95" customWidth="1"/>
    <col min="9540" max="9540" width="7.5" style="95" customWidth="1"/>
    <col min="9541" max="9541" width="5.75" style="95" customWidth="1"/>
    <col min="9542" max="9542" width="8.5" style="95" customWidth="1"/>
    <col min="9543" max="9543" width="8.75" style="95" customWidth="1"/>
    <col min="9544" max="9544" width="6.25" style="95" customWidth="1"/>
    <col min="9545" max="9545" width="7.5" style="95" customWidth="1"/>
    <col min="9546" max="9546" width="4.875" style="95" customWidth="1"/>
    <col min="9547" max="9547" width="7.75" style="95" customWidth="1"/>
    <col min="9548" max="9548" width="6.875" style="95" customWidth="1"/>
    <col min="9549" max="9549" width="15.25" style="95" customWidth="1"/>
    <col min="9550" max="9550" width="15.875" style="95" customWidth="1"/>
    <col min="9551" max="9551" width="24.75" style="95" bestFit="1" customWidth="1"/>
    <col min="9552" max="9552" width="21.625" style="95" customWidth="1"/>
    <col min="9553" max="9553" width="3.75" style="95" customWidth="1"/>
    <col min="9554" max="9554" width="15.625" style="95" customWidth="1"/>
    <col min="9555" max="9555" width="9.875" style="95" customWidth="1"/>
    <col min="9556" max="9730" width="9" style="95"/>
    <col min="9731" max="9731" width="19" style="95" bestFit="1" customWidth="1"/>
    <col min="9732" max="9732" width="3.75" style="95" customWidth="1"/>
    <col min="9733" max="9733" width="8.5" style="95" customWidth="1"/>
    <col min="9734" max="9734" width="7.5" style="95" customWidth="1"/>
    <col min="9735" max="9735" width="6.875" style="95" customWidth="1"/>
    <col min="9736" max="9736" width="6.375" style="95" customWidth="1"/>
    <col min="9737" max="9737" width="7" style="95" customWidth="1"/>
    <col min="9738" max="9738" width="8.5" style="95" customWidth="1"/>
    <col min="9739" max="9739" width="7.375" style="95" customWidth="1"/>
    <col min="9740" max="9740" width="7.75" style="95" customWidth="1"/>
    <col min="9741" max="9741" width="7.375" style="95" customWidth="1"/>
    <col min="9742" max="9742" width="7.875" style="95" customWidth="1"/>
    <col min="9743" max="9743" width="7.75" style="95" customWidth="1"/>
    <col min="9744" max="9744" width="8.375" style="95" customWidth="1"/>
    <col min="9745" max="9745" width="4.375" style="95" customWidth="1"/>
    <col min="9746" max="9746" width="6.5" style="95" customWidth="1"/>
    <col min="9747" max="9747" width="6.375" style="95" customWidth="1"/>
    <col min="9748" max="9748" width="7.625" style="95" customWidth="1"/>
    <col min="9749" max="9749" width="3.75" style="95" customWidth="1"/>
    <col min="9750" max="9750" width="9.25" style="95" customWidth="1"/>
    <col min="9751" max="9751" width="5.75" style="95" customWidth="1"/>
    <col min="9752" max="9752" width="5.625" style="95" customWidth="1"/>
    <col min="9753" max="9753" width="9" style="95"/>
    <col min="9754" max="9754" width="6.5" style="95" customWidth="1"/>
    <col min="9755" max="9755" width="5" style="95" customWidth="1"/>
    <col min="9756" max="9756" width="3.375" style="95" customWidth="1"/>
    <col min="9757" max="9757" width="9.25" style="95" customWidth="1"/>
    <col min="9758" max="9758" width="5.5" style="95" customWidth="1"/>
    <col min="9759" max="9759" width="6.875" style="95" customWidth="1"/>
    <col min="9760" max="9760" width="8.75" style="95" customWidth="1"/>
    <col min="9761" max="9761" width="6.125" style="95" customWidth="1"/>
    <col min="9762" max="9762" width="9.125" style="95" customWidth="1"/>
    <col min="9763" max="9763" width="8.75" style="95" customWidth="1"/>
    <col min="9764" max="9764" width="10.125" style="95" customWidth="1"/>
    <col min="9765" max="9765" width="11.375" style="95" customWidth="1"/>
    <col min="9766" max="9766" width="9.375" style="95" customWidth="1"/>
    <col min="9767" max="9767" width="9.25" style="95" customWidth="1"/>
    <col min="9768" max="9768" width="7.125" style="95" customWidth="1"/>
    <col min="9769" max="9769" width="8" style="95" customWidth="1"/>
    <col min="9770" max="9770" width="9.5" style="95" customWidth="1"/>
    <col min="9771" max="9771" width="14" style="95" customWidth="1"/>
    <col min="9772" max="9772" width="8.375" style="95" customWidth="1"/>
    <col min="9773" max="9774" width="7.5" style="95" customWidth="1"/>
    <col min="9775" max="9775" width="8.375" style="95" customWidth="1"/>
    <col min="9776" max="9776" width="8.75" style="95" customWidth="1"/>
    <col min="9777" max="9777" width="9.375" style="95" customWidth="1"/>
    <col min="9778" max="9778" width="8.625" style="95" customWidth="1"/>
    <col min="9779" max="9779" width="10" style="95" customWidth="1"/>
    <col min="9780" max="9780" width="7.875" style="95" customWidth="1"/>
    <col min="9781" max="9781" width="7.75" style="95" customWidth="1"/>
    <col min="9782" max="9782" width="7.125" style="95" customWidth="1"/>
    <col min="9783" max="9783" width="7" style="95" customWidth="1"/>
    <col min="9784" max="9784" width="4.625" style="95" customWidth="1"/>
    <col min="9785" max="9785" width="5.875" style="95" customWidth="1"/>
    <col min="9786" max="9786" width="6.5" style="95" customWidth="1"/>
    <col min="9787" max="9787" width="4.625" style="95" customWidth="1"/>
    <col min="9788" max="9788" width="5.125" style="95" customWidth="1"/>
    <col min="9789" max="9789" width="5.5" style="95" customWidth="1"/>
    <col min="9790" max="9790" width="6.5" style="95" customWidth="1"/>
    <col min="9791" max="9791" width="4.625" style="95" customWidth="1"/>
    <col min="9792" max="9792" width="4.875" style="95" customWidth="1"/>
    <col min="9793" max="9793" width="8.5" style="95" customWidth="1"/>
    <col min="9794" max="9794" width="4.625" style="95" customWidth="1"/>
    <col min="9795" max="9795" width="6.25" style="95" customWidth="1"/>
    <col min="9796" max="9796" width="7.5" style="95" customWidth="1"/>
    <col min="9797" max="9797" width="5.75" style="95" customWidth="1"/>
    <col min="9798" max="9798" width="8.5" style="95" customWidth="1"/>
    <col min="9799" max="9799" width="8.75" style="95" customWidth="1"/>
    <col min="9800" max="9800" width="6.25" style="95" customWidth="1"/>
    <col min="9801" max="9801" width="7.5" style="95" customWidth="1"/>
    <col min="9802" max="9802" width="4.875" style="95" customWidth="1"/>
    <col min="9803" max="9803" width="7.75" style="95" customWidth="1"/>
    <col min="9804" max="9804" width="6.875" style="95" customWidth="1"/>
    <col min="9805" max="9805" width="15.25" style="95" customWidth="1"/>
    <col min="9806" max="9806" width="15.875" style="95" customWidth="1"/>
    <col min="9807" max="9807" width="24.75" style="95" bestFit="1" customWidth="1"/>
    <col min="9808" max="9808" width="21.625" style="95" customWidth="1"/>
    <col min="9809" max="9809" width="3.75" style="95" customWidth="1"/>
    <col min="9810" max="9810" width="15.625" style="95" customWidth="1"/>
    <col min="9811" max="9811" width="9.875" style="95" customWidth="1"/>
    <col min="9812" max="9986" width="9" style="95"/>
    <col min="9987" max="9987" width="19" style="95" bestFit="1" customWidth="1"/>
    <col min="9988" max="9988" width="3.75" style="95" customWidth="1"/>
    <col min="9989" max="9989" width="8.5" style="95" customWidth="1"/>
    <col min="9990" max="9990" width="7.5" style="95" customWidth="1"/>
    <col min="9991" max="9991" width="6.875" style="95" customWidth="1"/>
    <col min="9992" max="9992" width="6.375" style="95" customWidth="1"/>
    <col min="9993" max="9993" width="7" style="95" customWidth="1"/>
    <col min="9994" max="9994" width="8.5" style="95" customWidth="1"/>
    <col min="9995" max="9995" width="7.375" style="95" customWidth="1"/>
    <col min="9996" max="9996" width="7.75" style="95" customWidth="1"/>
    <col min="9997" max="9997" width="7.375" style="95" customWidth="1"/>
    <col min="9998" max="9998" width="7.875" style="95" customWidth="1"/>
    <col min="9999" max="9999" width="7.75" style="95" customWidth="1"/>
    <col min="10000" max="10000" width="8.375" style="95" customWidth="1"/>
    <col min="10001" max="10001" width="4.375" style="95" customWidth="1"/>
    <col min="10002" max="10002" width="6.5" style="95" customWidth="1"/>
    <col min="10003" max="10003" width="6.375" style="95" customWidth="1"/>
    <col min="10004" max="10004" width="7.625" style="95" customWidth="1"/>
    <col min="10005" max="10005" width="3.75" style="95" customWidth="1"/>
    <col min="10006" max="10006" width="9.25" style="95" customWidth="1"/>
    <col min="10007" max="10007" width="5.75" style="95" customWidth="1"/>
    <col min="10008" max="10008" width="5.625" style="95" customWidth="1"/>
    <col min="10009" max="10009" width="9" style="95"/>
    <col min="10010" max="10010" width="6.5" style="95" customWidth="1"/>
    <col min="10011" max="10011" width="5" style="95" customWidth="1"/>
    <col min="10012" max="10012" width="3.375" style="95" customWidth="1"/>
    <col min="10013" max="10013" width="9.25" style="95" customWidth="1"/>
    <col min="10014" max="10014" width="5.5" style="95" customWidth="1"/>
    <col min="10015" max="10015" width="6.875" style="95" customWidth="1"/>
    <col min="10016" max="10016" width="8.75" style="95" customWidth="1"/>
    <col min="10017" max="10017" width="6.125" style="95" customWidth="1"/>
    <col min="10018" max="10018" width="9.125" style="95" customWidth="1"/>
    <col min="10019" max="10019" width="8.75" style="95" customWidth="1"/>
    <col min="10020" max="10020" width="10.125" style="95" customWidth="1"/>
    <col min="10021" max="10021" width="11.375" style="95" customWidth="1"/>
    <col min="10022" max="10022" width="9.375" style="95" customWidth="1"/>
    <col min="10023" max="10023" width="9.25" style="95" customWidth="1"/>
    <col min="10024" max="10024" width="7.125" style="95" customWidth="1"/>
    <col min="10025" max="10025" width="8" style="95" customWidth="1"/>
    <col min="10026" max="10026" width="9.5" style="95" customWidth="1"/>
    <col min="10027" max="10027" width="14" style="95" customWidth="1"/>
    <col min="10028" max="10028" width="8.375" style="95" customWidth="1"/>
    <col min="10029" max="10030" width="7.5" style="95" customWidth="1"/>
    <col min="10031" max="10031" width="8.375" style="95" customWidth="1"/>
    <col min="10032" max="10032" width="8.75" style="95" customWidth="1"/>
    <col min="10033" max="10033" width="9.375" style="95" customWidth="1"/>
    <col min="10034" max="10034" width="8.625" style="95" customWidth="1"/>
    <col min="10035" max="10035" width="10" style="95" customWidth="1"/>
    <col min="10036" max="10036" width="7.875" style="95" customWidth="1"/>
    <col min="10037" max="10037" width="7.75" style="95" customWidth="1"/>
    <col min="10038" max="10038" width="7.125" style="95" customWidth="1"/>
    <col min="10039" max="10039" width="7" style="95" customWidth="1"/>
    <col min="10040" max="10040" width="4.625" style="95" customWidth="1"/>
    <col min="10041" max="10041" width="5.875" style="95" customWidth="1"/>
    <col min="10042" max="10042" width="6.5" style="95" customWidth="1"/>
    <col min="10043" max="10043" width="4.625" style="95" customWidth="1"/>
    <col min="10044" max="10044" width="5.125" style="95" customWidth="1"/>
    <col min="10045" max="10045" width="5.5" style="95" customWidth="1"/>
    <col min="10046" max="10046" width="6.5" style="95" customWidth="1"/>
    <col min="10047" max="10047" width="4.625" style="95" customWidth="1"/>
    <col min="10048" max="10048" width="4.875" style="95" customWidth="1"/>
    <col min="10049" max="10049" width="8.5" style="95" customWidth="1"/>
    <col min="10050" max="10050" width="4.625" style="95" customWidth="1"/>
    <col min="10051" max="10051" width="6.25" style="95" customWidth="1"/>
    <col min="10052" max="10052" width="7.5" style="95" customWidth="1"/>
    <col min="10053" max="10053" width="5.75" style="95" customWidth="1"/>
    <col min="10054" max="10054" width="8.5" style="95" customWidth="1"/>
    <col min="10055" max="10055" width="8.75" style="95" customWidth="1"/>
    <col min="10056" max="10056" width="6.25" style="95" customWidth="1"/>
    <col min="10057" max="10057" width="7.5" style="95" customWidth="1"/>
    <col min="10058" max="10058" width="4.875" style="95" customWidth="1"/>
    <col min="10059" max="10059" width="7.75" style="95" customWidth="1"/>
    <col min="10060" max="10060" width="6.875" style="95" customWidth="1"/>
    <col min="10061" max="10061" width="15.25" style="95" customWidth="1"/>
    <col min="10062" max="10062" width="15.875" style="95" customWidth="1"/>
    <col min="10063" max="10063" width="24.75" style="95" bestFit="1" customWidth="1"/>
    <col min="10064" max="10064" width="21.625" style="95" customWidth="1"/>
    <col min="10065" max="10065" width="3.75" style="95" customWidth="1"/>
    <col min="10066" max="10066" width="15.625" style="95" customWidth="1"/>
    <col min="10067" max="10067" width="9.875" style="95" customWidth="1"/>
    <col min="10068" max="10242" width="9" style="95"/>
    <col min="10243" max="10243" width="19" style="95" bestFit="1" customWidth="1"/>
    <col min="10244" max="10244" width="3.75" style="95" customWidth="1"/>
    <col min="10245" max="10245" width="8.5" style="95" customWidth="1"/>
    <col min="10246" max="10246" width="7.5" style="95" customWidth="1"/>
    <col min="10247" max="10247" width="6.875" style="95" customWidth="1"/>
    <col min="10248" max="10248" width="6.375" style="95" customWidth="1"/>
    <col min="10249" max="10249" width="7" style="95" customWidth="1"/>
    <col min="10250" max="10250" width="8.5" style="95" customWidth="1"/>
    <col min="10251" max="10251" width="7.375" style="95" customWidth="1"/>
    <col min="10252" max="10252" width="7.75" style="95" customWidth="1"/>
    <col min="10253" max="10253" width="7.375" style="95" customWidth="1"/>
    <col min="10254" max="10254" width="7.875" style="95" customWidth="1"/>
    <col min="10255" max="10255" width="7.75" style="95" customWidth="1"/>
    <col min="10256" max="10256" width="8.375" style="95" customWidth="1"/>
    <col min="10257" max="10257" width="4.375" style="95" customWidth="1"/>
    <col min="10258" max="10258" width="6.5" style="95" customWidth="1"/>
    <col min="10259" max="10259" width="6.375" style="95" customWidth="1"/>
    <col min="10260" max="10260" width="7.625" style="95" customWidth="1"/>
    <col min="10261" max="10261" width="3.75" style="95" customWidth="1"/>
    <col min="10262" max="10262" width="9.25" style="95" customWidth="1"/>
    <col min="10263" max="10263" width="5.75" style="95" customWidth="1"/>
    <col min="10264" max="10264" width="5.625" style="95" customWidth="1"/>
    <col min="10265" max="10265" width="9" style="95"/>
    <col min="10266" max="10266" width="6.5" style="95" customWidth="1"/>
    <col min="10267" max="10267" width="5" style="95" customWidth="1"/>
    <col min="10268" max="10268" width="3.375" style="95" customWidth="1"/>
    <col min="10269" max="10269" width="9.25" style="95" customWidth="1"/>
    <col min="10270" max="10270" width="5.5" style="95" customWidth="1"/>
    <col min="10271" max="10271" width="6.875" style="95" customWidth="1"/>
    <col min="10272" max="10272" width="8.75" style="95" customWidth="1"/>
    <col min="10273" max="10273" width="6.125" style="95" customWidth="1"/>
    <col min="10274" max="10274" width="9.125" style="95" customWidth="1"/>
    <col min="10275" max="10275" width="8.75" style="95" customWidth="1"/>
    <col min="10276" max="10276" width="10.125" style="95" customWidth="1"/>
    <col min="10277" max="10277" width="11.375" style="95" customWidth="1"/>
    <col min="10278" max="10278" width="9.375" style="95" customWidth="1"/>
    <col min="10279" max="10279" width="9.25" style="95" customWidth="1"/>
    <col min="10280" max="10280" width="7.125" style="95" customWidth="1"/>
    <col min="10281" max="10281" width="8" style="95" customWidth="1"/>
    <col min="10282" max="10282" width="9.5" style="95" customWidth="1"/>
    <col min="10283" max="10283" width="14" style="95" customWidth="1"/>
    <col min="10284" max="10284" width="8.375" style="95" customWidth="1"/>
    <col min="10285" max="10286" width="7.5" style="95" customWidth="1"/>
    <col min="10287" max="10287" width="8.375" style="95" customWidth="1"/>
    <col min="10288" max="10288" width="8.75" style="95" customWidth="1"/>
    <col min="10289" max="10289" width="9.375" style="95" customWidth="1"/>
    <col min="10290" max="10290" width="8.625" style="95" customWidth="1"/>
    <col min="10291" max="10291" width="10" style="95" customWidth="1"/>
    <col min="10292" max="10292" width="7.875" style="95" customWidth="1"/>
    <col min="10293" max="10293" width="7.75" style="95" customWidth="1"/>
    <col min="10294" max="10294" width="7.125" style="95" customWidth="1"/>
    <col min="10295" max="10295" width="7" style="95" customWidth="1"/>
    <col min="10296" max="10296" width="4.625" style="95" customWidth="1"/>
    <col min="10297" max="10297" width="5.875" style="95" customWidth="1"/>
    <col min="10298" max="10298" width="6.5" style="95" customWidth="1"/>
    <col min="10299" max="10299" width="4.625" style="95" customWidth="1"/>
    <col min="10300" max="10300" width="5.125" style="95" customWidth="1"/>
    <col min="10301" max="10301" width="5.5" style="95" customWidth="1"/>
    <col min="10302" max="10302" width="6.5" style="95" customWidth="1"/>
    <col min="10303" max="10303" width="4.625" style="95" customWidth="1"/>
    <col min="10304" max="10304" width="4.875" style="95" customWidth="1"/>
    <col min="10305" max="10305" width="8.5" style="95" customWidth="1"/>
    <col min="10306" max="10306" width="4.625" style="95" customWidth="1"/>
    <col min="10307" max="10307" width="6.25" style="95" customWidth="1"/>
    <col min="10308" max="10308" width="7.5" style="95" customWidth="1"/>
    <col min="10309" max="10309" width="5.75" style="95" customWidth="1"/>
    <col min="10310" max="10310" width="8.5" style="95" customWidth="1"/>
    <col min="10311" max="10311" width="8.75" style="95" customWidth="1"/>
    <col min="10312" max="10312" width="6.25" style="95" customWidth="1"/>
    <col min="10313" max="10313" width="7.5" style="95" customWidth="1"/>
    <col min="10314" max="10314" width="4.875" style="95" customWidth="1"/>
    <col min="10315" max="10315" width="7.75" style="95" customWidth="1"/>
    <col min="10316" max="10316" width="6.875" style="95" customWidth="1"/>
    <col min="10317" max="10317" width="15.25" style="95" customWidth="1"/>
    <col min="10318" max="10318" width="15.875" style="95" customWidth="1"/>
    <col min="10319" max="10319" width="24.75" style="95" bestFit="1" customWidth="1"/>
    <col min="10320" max="10320" width="21.625" style="95" customWidth="1"/>
    <col min="10321" max="10321" width="3.75" style="95" customWidth="1"/>
    <col min="10322" max="10322" width="15.625" style="95" customWidth="1"/>
    <col min="10323" max="10323" width="9.875" style="95" customWidth="1"/>
    <col min="10324" max="10498" width="9" style="95"/>
    <col min="10499" max="10499" width="19" style="95" bestFit="1" customWidth="1"/>
    <col min="10500" max="10500" width="3.75" style="95" customWidth="1"/>
    <col min="10501" max="10501" width="8.5" style="95" customWidth="1"/>
    <col min="10502" max="10502" width="7.5" style="95" customWidth="1"/>
    <col min="10503" max="10503" width="6.875" style="95" customWidth="1"/>
    <col min="10504" max="10504" width="6.375" style="95" customWidth="1"/>
    <col min="10505" max="10505" width="7" style="95" customWidth="1"/>
    <col min="10506" max="10506" width="8.5" style="95" customWidth="1"/>
    <col min="10507" max="10507" width="7.375" style="95" customWidth="1"/>
    <col min="10508" max="10508" width="7.75" style="95" customWidth="1"/>
    <col min="10509" max="10509" width="7.375" style="95" customWidth="1"/>
    <col min="10510" max="10510" width="7.875" style="95" customWidth="1"/>
    <col min="10511" max="10511" width="7.75" style="95" customWidth="1"/>
    <col min="10512" max="10512" width="8.375" style="95" customWidth="1"/>
    <col min="10513" max="10513" width="4.375" style="95" customWidth="1"/>
    <col min="10514" max="10514" width="6.5" style="95" customWidth="1"/>
    <col min="10515" max="10515" width="6.375" style="95" customWidth="1"/>
    <col min="10516" max="10516" width="7.625" style="95" customWidth="1"/>
    <col min="10517" max="10517" width="3.75" style="95" customWidth="1"/>
    <col min="10518" max="10518" width="9.25" style="95" customWidth="1"/>
    <col min="10519" max="10519" width="5.75" style="95" customWidth="1"/>
    <col min="10520" max="10520" width="5.625" style="95" customWidth="1"/>
    <col min="10521" max="10521" width="9" style="95"/>
    <col min="10522" max="10522" width="6.5" style="95" customWidth="1"/>
    <col min="10523" max="10523" width="5" style="95" customWidth="1"/>
    <col min="10524" max="10524" width="3.375" style="95" customWidth="1"/>
    <col min="10525" max="10525" width="9.25" style="95" customWidth="1"/>
    <col min="10526" max="10526" width="5.5" style="95" customWidth="1"/>
    <col min="10527" max="10527" width="6.875" style="95" customWidth="1"/>
    <col min="10528" max="10528" width="8.75" style="95" customWidth="1"/>
    <col min="10529" max="10529" width="6.125" style="95" customWidth="1"/>
    <col min="10530" max="10530" width="9.125" style="95" customWidth="1"/>
    <col min="10531" max="10531" width="8.75" style="95" customWidth="1"/>
    <col min="10532" max="10532" width="10.125" style="95" customWidth="1"/>
    <col min="10533" max="10533" width="11.375" style="95" customWidth="1"/>
    <col min="10534" max="10534" width="9.375" style="95" customWidth="1"/>
    <col min="10535" max="10535" width="9.25" style="95" customWidth="1"/>
    <col min="10536" max="10536" width="7.125" style="95" customWidth="1"/>
    <col min="10537" max="10537" width="8" style="95" customWidth="1"/>
    <col min="10538" max="10538" width="9.5" style="95" customWidth="1"/>
    <col min="10539" max="10539" width="14" style="95" customWidth="1"/>
    <col min="10540" max="10540" width="8.375" style="95" customWidth="1"/>
    <col min="10541" max="10542" width="7.5" style="95" customWidth="1"/>
    <col min="10543" max="10543" width="8.375" style="95" customWidth="1"/>
    <col min="10544" max="10544" width="8.75" style="95" customWidth="1"/>
    <col min="10545" max="10545" width="9.375" style="95" customWidth="1"/>
    <col min="10546" max="10546" width="8.625" style="95" customWidth="1"/>
    <col min="10547" max="10547" width="10" style="95" customWidth="1"/>
    <col min="10548" max="10548" width="7.875" style="95" customWidth="1"/>
    <col min="10549" max="10549" width="7.75" style="95" customWidth="1"/>
    <col min="10550" max="10550" width="7.125" style="95" customWidth="1"/>
    <col min="10551" max="10551" width="7" style="95" customWidth="1"/>
    <col min="10552" max="10552" width="4.625" style="95" customWidth="1"/>
    <col min="10553" max="10553" width="5.875" style="95" customWidth="1"/>
    <col min="10554" max="10554" width="6.5" style="95" customWidth="1"/>
    <col min="10555" max="10555" width="4.625" style="95" customWidth="1"/>
    <col min="10556" max="10556" width="5.125" style="95" customWidth="1"/>
    <col min="10557" max="10557" width="5.5" style="95" customWidth="1"/>
    <col min="10558" max="10558" width="6.5" style="95" customWidth="1"/>
    <col min="10559" max="10559" width="4.625" style="95" customWidth="1"/>
    <col min="10560" max="10560" width="4.875" style="95" customWidth="1"/>
    <col min="10561" max="10561" width="8.5" style="95" customWidth="1"/>
    <col min="10562" max="10562" width="4.625" style="95" customWidth="1"/>
    <col min="10563" max="10563" width="6.25" style="95" customWidth="1"/>
    <col min="10564" max="10564" width="7.5" style="95" customWidth="1"/>
    <col min="10565" max="10565" width="5.75" style="95" customWidth="1"/>
    <col min="10566" max="10566" width="8.5" style="95" customWidth="1"/>
    <col min="10567" max="10567" width="8.75" style="95" customWidth="1"/>
    <col min="10568" max="10568" width="6.25" style="95" customWidth="1"/>
    <col min="10569" max="10569" width="7.5" style="95" customWidth="1"/>
    <col min="10570" max="10570" width="4.875" style="95" customWidth="1"/>
    <col min="10571" max="10571" width="7.75" style="95" customWidth="1"/>
    <col min="10572" max="10572" width="6.875" style="95" customWidth="1"/>
    <col min="10573" max="10573" width="15.25" style="95" customWidth="1"/>
    <col min="10574" max="10574" width="15.875" style="95" customWidth="1"/>
    <col min="10575" max="10575" width="24.75" style="95" bestFit="1" customWidth="1"/>
    <col min="10576" max="10576" width="21.625" style="95" customWidth="1"/>
    <col min="10577" max="10577" width="3.75" style="95" customWidth="1"/>
    <col min="10578" max="10578" width="15.625" style="95" customWidth="1"/>
    <col min="10579" max="10579" width="9.875" style="95" customWidth="1"/>
    <col min="10580" max="10754" width="9" style="95"/>
    <col min="10755" max="10755" width="19" style="95" bestFit="1" customWidth="1"/>
    <col min="10756" max="10756" width="3.75" style="95" customWidth="1"/>
    <col min="10757" max="10757" width="8.5" style="95" customWidth="1"/>
    <col min="10758" max="10758" width="7.5" style="95" customWidth="1"/>
    <col min="10759" max="10759" width="6.875" style="95" customWidth="1"/>
    <col min="10760" max="10760" width="6.375" style="95" customWidth="1"/>
    <col min="10761" max="10761" width="7" style="95" customWidth="1"/>
    <col min="10762" max="10762" width="8.5" style="95" customWidth="1"/>
    <col min="10763" max="10763" width="7.375" style="95" customWidth="1"/>
    <col min="10764" max="10764" width="7.75" style="95" customWidth="1"/>
    <col min="10765" max="10765" width="7.375" style="95" customWidth="1"/>
    <col min="10766" max="10766" width="7.875" style="95" customWidth="1"/>
    <col min="10767" max="10767" width="7.75" style="95" customWidth="1"/>
    <col min="10768" max="10768" width="8.375" style="95" customWidth="1"/>
    <col min="10769" max="10769" width="4.375" style="95" customWidth="1"/>
    <col min="10770" max="10770" width="6.5" style="95" customWidth="1"/>
    <col min="10771" max="10771" width="6.375" style="95" customWidth="1"/>
    <col min="10772" max="10772" width="7.625" style="95" customWidth="1"/>
    <col min="10773" max="10773" width="3.75" style="95" customWidth="1"/>
    <col min="10774" max="10774" width="9.25" style="95" customWidth="1"/>
    <col min="10775" max="10775" width="5.75" style="95" customWidth="1"/>
    <col min="10776" max="10776" width="5.625" style="95" customWidth="1"/>
    <col min="10777" max="10777" width="9" style="95"/>
    <col min="10778" max="10778" width="6.5" style="95" customWidth="1"/>
    <col min="10779" max="10779" width="5" style="95" customWidth="1"/>
    <col min="10780" max="10780" width="3.375" style="95" customWidth="1"/>
    <col min="10781" max="10781" width="9.25" style="95" customWidth="1"/>
    <col min="10782" max="10782" width="5.5" style="95" customWidth="1"/>
    <col min="10783" max="10783" width="6.875" style="95" customWidth="1"/>
    <col min="10784" max="10784" width="8.75" style="95" customWidth="1"/>
    <col min="10785" max="10785" width="6.125" style="95" customWidth="1"/>
    <col min="10786" max="10786" width="9.125" style="95" customWidth="1"/>
    <col min="10787" max="10787" width="8.75" style="95" customWidth="1"/>
    <col min="10788" max="10788" width="10.125" style="95" customWidth="1"/>
    <col min="10789" max="10789" width="11.375" style="95" customWidth="1"/>
    <col min="10790" max="10790" width="9.375" style="95" customWidth="1"/>
    <col min="10791" max="10791" width="9.25" style="95" customWidth="1"/>
    <col min="10792" max="10792" width="7.125" style="95" customWidth="1"/>
    <col min="10793" max="10793" width="8" style="95" customWidth="1"/>
    <col min="10794" max="10794" width="9.5" style="95" customWidth="1"/>
    <col min="10795" max="10795" width="14" style="95" customWidth="1"/>
    <col min="10796" max="10796" width="8.375" style="95" customWidth="1"/>
    <col min="10797" max="10798" width="7.5" style="95" customWidth="1"/>
    <col min="10799" max="10799" width="8.375" style="95" customWidth="1"/>
    <col min="10800" max="10800" width="8.75" style="95" customWidth="1"/>
    <col min="10801" max="10801" width="9.375" style="95" customWidth="1"/>
    <col min="10802" max="10802" width="8.625" style="95" customWidth="1"/>
    <col min="10803" max="10803" width="10" style="95" customWidth="1"/>
    <col min="10804" max="10804" width="7.875" style="95" customWidth="1"/>
    <col min="10805" max="10805" width="7.75" style="95" customWidth="1"/>
    <col min="10806" max="10806" width="7.125" style="95" customWidth="1"/>
    <col min="10807" max="10807" width="7" style="95" customWidth="1"/>
    <col min="10808" max="10808" width="4.625" style="95" customWidth="1"/>
    <col min="10809" max="10809" width="5.875" style="95" customWidth="1"/>
    <col min="10810" max="10810" width="6.5" style="95" customWidth="1"/>
    <col min="10811" max="10811" width="4.625" style="95" customWidth="1"/>
    <col min="10812" max="10812" width="5.125" style="95" customWidth="1"/>
    <col min="10813" max="10813" width="5.5" style="95" customWidth="1"/>
    <col min="10814" max="10814" width="6.5" style="95" customWidth="1"/>
    <col min="10815" max="10815" width="4.625" style="95" customWidth="1"/>
    <col min="10816" max="10816" width="4.875" style="95" customWidth="1"/>
    <col min="10817" max="10817" width="8.5" style="95" customWidth="1"/>
    <col min="10818" max="10818" width="4.625" style="95" customWidth="1"/>
    <col min="10819" max="10819" width="6.25" style="95" customWidth="1"/>
    <col min="10820" max="10820" width="7.5" style="95" customWidth="1"/>
    <col min="10821" max="10821" width="5.75" style="95" customWidth="1"/>
    <col min="10822" max="10822" width="8.5" style="95" customWidth="1"/>
    <col min="10823" max="10823" width="8.75" style="95" customWidth="1"/>
    <col min="10824" max="10824" width="6.25" style="95" customWidth="1"/>
    <col min="10825" max="10825" width="7.5" style="95" customWidth="1"/>
    <col min="10826" max="10826" width="4.875" style="95" customWidth="1"/>
    <col min="10827" max="10827" width="7.75" style="95" customWidth="1"/>
    <col min="10828" max="10828" width="6.875" style="95" customWidth="1"/>
    <col min="10829" max="10829" width="15.25" style="95" customWidth="1"/>
    <col min="10830" max="10830" width="15.875" style="95" customWidth="1"/>
    <col min="10831" max="10831" width="24.75" style="95" bestFit="1" customWidth="1"/>
    <col min="10832" max="10832" width="21.625" style="95" customWidth="1"/>
    <col min="10833" max="10833" width="3.75" style="95" customWidth="1"/>
    <col min="10834" max="10834" width="15.625" style="95" customWidth="1"/>
    <col min="10835" max="10835" width="9.875" style="95" customWidth="1"/>
    <col min="10836" max="11010" width="9" style="95"/>
    <col min="11011" max="11011" width="19" style="95" bestFit="1" customWidth="1"/>
    <col min="11012" max="11012" width="3.75" style="95" customWidth="1"/>
    <col min="11013" max="11013" width="8.5" style="95" customWidth="1"/>
    <col min="11014" max="11014" width="7.5" style="95" customWidth="1"/>
    <col min="11015" max="11015" width="6.875" style="95" customWidth="1"/>
    <col min="11016" max="11016" width="6.375" style="95" customWidth="1"/>
    <col min="11017" max="11017" width="7" style="95" customWidth="1"/>
    <col min="11018" max="11018" width="8.5" style="95" customWidth="1"/>
    <col min="11019" max="11019" width="7.375" style="95" customWidth="1"/>
    <col min="11020" max="11020" width="7.75" style="95" customWidth="1"/>
    <col min="11021" max="11021" width="7.375" style="95" customWidth="1"/>
    <col min="11022" max="11022" width="7.875" style="95" customWidth="1"/>
    <col min="11023" max="11023" width="7.75" style="95" customWidth="1"/>
    <col min="11024" max="11024" width="8.375" style="95" customWidth="1"/>
    <col min="11025" max="11025" width="4.375" style="95" customWidth="1"/>
    <col min="11026" max="11026" width="6.5" style="95" customWidth="1"/>
    <col min="11027" max="11027" width="6.375" style="95" customWidth="1"/>
    <col min="11028" max="11028" width="7.625" style="95" customWidth="1"/>
    <col min="11029" max="11029" width="3.75" style="95" customWidth="1"/>
    <col min="11030" max="11030" width="9.25" style="95" customWidth="1"/>
    <col min="11031" max="11031" width="5.75" style="95" customWidth="1"/>
    <col min="11032" max="11032" width="5.625" style="95" customWidth="1"/>
    <col min="11033" max="11033" width="9" style="95"/>
    <col min="11034" max="11034" width="6.5" style="95" customWidth="1"/>
    <col min="11035" max="11035" width="5" style="95" customWidth="1"/>
    <col min="11036" max="11036" width="3.375" style="95" customWidth="1"/>
    <col min="11037" max="11037" width="9.25" style="95" customWidth="1"/>
    <col min="11038" max="11038" width="5.5" style="95" customWidth="1"/>
    <col min="11039" max="11039" width="6.875" style="95" customWidth="1"/>
    <col min="11040" max="11040" width="8.75" style="95" customWidth="1"/>
    <col min="11041" max="11041" width="6.125" style="95" customWidth="1"/>
    <col min="11042" max="11042" width="9.125" style="95" customWidth="1"/>
    <col min="11043" max="11043" width="8.75" style="95" customWidth="1"/>
    <col min="11044" max="11044" width="10.125" style="95" customWidth="1"/>
    <col min="11045" max="11045" width="11.375" style="95" customWidth="1"/>
    <col min="11046" max="11046" width="9.375" style="95" customWidth="1"/>
    <col min="11047" max="11047" width="9.25" style="95" customWidth="1"/>
    <col min="11048" max="11048" width="7.125" style="95" customWidth="1"/>
    <col min="11049" max="11049" width="8" style="95" customWidth="1"/>
    <col min="11050" max="11050" width="9.5" style="95" customWidth="1"/>
    <col min="11051" max="11051" width="14" style="95" customWidth="1"/>
    <col min="11052" max="11052" width="8.375" style="95" customWidth="1"/>
    <col min="11053" max="11054" width="7.5" style="95" customWidth="1"/>
    <col min="11055" max="11055" width="8.375" style="95" customWidth="1"/>
    <col min="11056" max="11056" width="8.75" style="95" customWidth="1"/>
    <col min="11057" max="11057" width="9.375" style="95" customWidth="1"/>
    <col min="11058" max="11058" width="8.625" style="95" customWidth="1"/>
    <col min="11059" max="11059" width="10" style="95" customWidth="1"/>
    <col min="11060" max="11060" width="7.875" style="95" customWidth="1"/>
    <col min="11061" max="11061" width="7.75" style="95" customWidth="1"/>
    <col min="11062" max="11062" width="7.125" style="95" customWidth="1"/>
    <col min="11063" max="11063" width="7" style="95" customWidth="1"/>
    <col min="11064" max="11064" width="4.625" style="95" customWidth="1"/>
    <col min="11065" max="11065" width="5.875" style="95" customWidth="1"/>
    <col min="11066" max="11066" width="6.5" style="95" customWidth="1"/>
    <col min="11067" max="11067" width="4.625" style="95" customWidth="1"/>
    <col min="11068" max="11068" width="5.125" style="95" customWidth="1"/>
    <col min="11069" max="11069" width="5.5" style="95" customWidth="1"/>
    <col min="11070" max="11070" width="6.5" style="95" customWidth="1"/>
    <col min="11071" max="11071" width="4.625" style="95" customWidth="1"/>
    <col min="11072" max="11072" width="4.875" style="95" customWidth="1"/>
    <col min="11073" max="11073" width="8.5" style="95" customWidth="1"/>
    <col min="11074" max="11074" width="4.625" style="95" customWidth="1"/>
    <col min="11075" max="11075" width="6.25" style="95" customWidth="1"/>
    <col min="11076" max="11076" width="7.5" style="95" customWidth="1"/>
    <col min="11077" max="11077" width="5.75" style="95" customWidth="1"/>
    <col min="11078" max="11078" width="8.5" style="95" customWidth="1"/>
    <col min="11079" max="11079" width="8.75" style="95" customWidth="1"/>
    <col min="11080" max="11080" width="6.25" style="95" customWidth="1"/>
    <col min="11081" max="11081" width="7.5" style="95" customWidth="1"/>
    <col min="11082" max="11082" width="4.875" style="95" customWidth="1"/>
    <col min="11083" max="11083" width="7.75" style="95" customWidth="1"/>
    <col min="11084" max="11084" width="6.875" style="95" customWidth="1"/>
    <col min="11085" max="11085" width="15.25" style="95" customWidth="1"/>
    <col min="11086" max="11086" width="15.875" style="95" customWidth="1"/>
    <col min="11087" max="11087" width="24.75" style="95" bestFit="1" customWidth="1"/>
    <col min="11088" max="11088" width="21.625" style="95" customWidth="1"/>
    <col min="11089" max="11089" width="3.75" style="95" customWidth="1"/>
    <col min="11090" max="11090" width="15.625" style="95" customWidth="1"/>
    <col min="11091" max="11091" width="9.875" style="95" customWidth="1"/>
    <col min="11092" max="11266" width="9" style="95"/>
    <col min="11267" max="11267" width="19" style="95" bestFit="1" customWidth="1"/>
    <col min="11268" max="11268" width="3.75" style="95" customWidth="1"/>
    <col min="11269" max="11269" width="8.5" style="95" customWidth="1"/>
    <col min="11270" max="11270" width="7.5" style="95" customWidth="1"/>
    <col min="11271" max="11271" width="6.875" style="95" customWidth="1"/>
    <col min="11272" max="11272" width="6.375" style="95" customWidth="1"/>
    <col min="11273" max="11273" width="7" style="95" customWidth="1"/>
    <col min="11274" max="11274" width="8.5" style="95" customWidth="1"/>
    <col min="11275" max="11275" width="7.375" style="95" customWidth="1"/>
    <col min="11276" max="11276" width="7.75" style="95" customWidth="1"/>
    <col min="11277" max="11277" width="7.375" style="95" customWidth="1"/>
    <col min="11278" max="11278" width="7.875" style="95" customWidth="1"/>
    <col min="11279" max="11279" width="7.75" style="95" customWidth="1"/>
    <col min="11280" max="11280" width="8.375" style="95" customWidth="1"/>
    <col min="11281" max="11281" width="4.375" style="95" customWidth="1"/>
    <col min="11282" max="11282" width="6.5" style="95" customWidth="1"/>
    <col min="11283" max="11283" width="6.375" style="95" customWidth="1"/>
    <col min="11284" max="11284" width="7.625" style="95" customWidth="1"/>
    <col min="11285" max="11285" width="3.75" style="95" customWidth="1"/>
    <col min="11286" max="11286" width="9.25" style="95" customWidth="1"/>
    <col min="11287" max="11287" width="5.75" style="95" customWidth="1"/>
    <col min="11288" max="11288" width="5.625" style="95" customWidth="1"/>
    <col min="11289" max="11289" width="9" style="95"/>
    <col min="11290" max="11290" width="6.5" style="95" customWidth="1"/>
    <col min="11291" max="11291" width="5" style="95" customWidth="1"/>
    <col min="11292" max="11292" width="3.375" style="95" customWidth="1"/>
    <col min="11293" max="11293" width="9.25" style="95" customWidth="1"/>
    <col min="11294" max="11294" width="5.5" style="95" customWidth="1"/>
    <col min="11295" max="11295" width="6.875" style="95" customWidth="1"/>
    <col min="11296" max="11296" width="8.75" style="95" customWidth="1"/>
    <col min="11297" max="11297" width="6.125" style="95" customWidth="1"/>
    <col min="11298" max="11298" width="9.125" style="95" customWidth="1"/>
    <col min="11299" max="11299" width="8.75" style="95" customWidth="1"/>
    <col min="11300" max="11300" width="10.125" style="95" customWidth="1"/>
    <col min="11301" max="11301" width="11.375" style="95" customWidth="1"/>
    <col min="11302" max="11302" width="9.375" style="95" customWidth="1"/>
    <col min="11303" max="11303" width="9.25" style="95" customWidth="1"/>
    <col min="11304" max="11304" width="7.125" style="95" customWidth="1"/>
    <col min="11305" max="11305" width="8" style="95" customWidth="1"/>
    <col min="11306" max="11306" width="9.5" style="95" customWidth="1"/>
    <col min="11307" max="11307" width="14" style="95" customWidth="1"/>
    <col min="11308" max="11308" width="8.375" style="95" customWidth="1"/>
    <col min="11309" max="11310" width="7.5" style="95" customWidth="1"/>
    <col min="11311" max="11311" width="8.375" style="95" customWidth="1"/>
    <col min="11312" max="11312" width="8.75" style="95" customWidth="1"/>
    <col min="11313" max="11313" width="9.375" style="95" customWidth="1"/>
    <col min="11314" max="11314" width="8.625" style="95" customWidth="1"/>
    <col min="11315" max="11315" width="10" style="95" customWidth="1"/>
    <col min="11316" max="11316" width="7.875" style="95" customWidth="1"/>
    <col min="11317" max="11317" width="7.75" style="95" customWidth="1"/>
    <col min="11318" max="11318" width="7.125" style="95" customWidth="1"/>
    <col min="11319" max="11319" width="7" style="95" customWidth="1"/>
    <col min="11320" max="11320" width="4.625" style="95" customWidth="1"/>
    <col min="11321" max="11321" width="5.875" style="95" customWidth="1"/>
    <col min="11322" max="11322" width="6.5" style="95" customWidth="1"/>
    <col min="11323" max="11323" width="4.625" style="95" customWidth="1"/>
    <col min="11324" max="11324" width="5.125" style="95" customWidth="1"/>
    <col min="11325" max="11325" width="5.5" style="95" customWidth="1"/>
    <col min="11326" max="11326" width="6.5" style="95" customWidth="1"/>
    <col min="11327" max="11327" width="4.625" style="95" customWidth="1"/>
    <col min="11328" max="11328" width="4.875" style="95" customWidth="1"/>
    <col min="11329" max="11329" width="8.5" style="95" customWidth="1"/>
    <col min="11330" max="11330" width="4.625" style="95" customWidth="1"/>
    <col min="11331" max="11331" width="6.25" style="95" customWidth="1"/>
    <col min="11332" max="11332" width="7.5" style="95" customWidth="1"/>
    <col min="11333" max="11333" width="5.75" style="95" customWidth="1"/>
    <col min="11334" max="11334" width="8.5" style="95" customWidth="1"/>
    <col min="11335" max="11335" width="8.75" style="95" customWidth="1"/>
    <col min="11336" max="11336" width="6.25" style="95" customWidth="1"/>
    <col min="11337" max="11337" width="7.5" style="95" customWidth="1"/>
    <col min="11338" max="11338" width="4.875" style="95" customWidth="1"/>
    <col min="11339" max="11339" width="7.75" style="95" customWidth="1"/>
    <col min="11340" max="11340" width="6.875" style="95" customWidth="1"/>
    <col min="11341" max="11341" width="15.25" style="95" customWidth="1"/>
    <col min="11342" max="11342" width="15.875" style="95" customWidth="1"/>
    <col min="11343" max="11343" width="24.75" style="95" bestFit="1" customWidth="1"/>
    <col min="11344" max="11344" width="21.625" style="95" customWidth="1"/>
    <col min="11345" max="11345" width="3.75" style="95" customWidth="1"/>
    <col min="11346" max="11346" width="15.625" style="95" customWidth="1"/>
    <col min="11347" max="11347" width="9.875" style="95" customWidth="1"/>
    <col min="11348" max="11522" width="9" style="95"/>
    <col min="11523" max="11523" width="19" style="95" bestFit="1" customWidth="1"/>
    <col min="11524" max="11524" width="3.75" style="95" customWidth="1"/>
    <col min="11525" max="11525" width="8.5" style="95" customWidth="1"/>
    <col min="11526" max="11526" width="7.5" style="95" customWidth="1"/>
    <col min="11527" max="11527" width="6.875" style="95" customWidth="1"/>
    <col min="11528" max="11528" width="6.375" style="95" customWidth="1"/>
    <col min="11529" max="11529" width="7" style="95" customWidth="1"/>
    <col min="11530" max="11530" width="8.5" style="95" customWidth="1"/>
    <col min="11531" max="11531" width="7.375" style="95" customWidth="1"/>
    <col min="11532" max="11532" width="7.75" style="95" customWidth="1"/>
    <col min="11533" max="11533" width="7.375" style="95" customWidth="1"/>
    <col min="11534" max="11534" width="7.875" style="95" customWidth="1"/>
    <col min="11535" max="11535" width="7.75" style="95" customWidth="1"/>
    <col min="11536" max="11536" width="8.375" style="95" customWidth="1"/>
    <col min="11537" max="11537" width="4.375" style="95" customWidth="1"/>
    <col min="11538" max="11538" width="6.5" style="95" customWidth="1"/>
    <col min="11539" max="11539" width="6.375" style="95" customWidth="1"/>
    <col min="11540" max="11540" width="7.625" style="95" customWidth="1"/>
    <col min="11541" max="11541" width="3.75" style="95" customWidth="1"/>
    <col min="11542" max="11542" width="9.25" style="95" customWidth="1"/>
    <col min="11543" max="11543" width="5.75" style="95" customWidth="1"/>
    <col min="11544" max="11544" width="5.625" style="95" customWidth="1"/>
    <col min="11545" max="11545" width="9" style="95"/>
    <col min="11546" max="11546" width="6.5" style="95" customWidth="1"/>
    <col min="11547" max="11547" width="5" style="95" customWidth="1"/>
    <col min="11548" max="11548" width="3.375" style="95" customWidth="1"/>
    <col min="11549" max="11549" width="9.25" style="95" customWidth="1"/>
    <col min="11550" max="11550" width="5.5" style="95" customWidth="1"/>
    <col min="11551" max="11551" width="6.875" style="95" customWidth="1"/>
    <col min="11552" max="11552" width="8.75" style="95" customWidth="1"/>
    <col min="11553" max="11553" width="6.125" style="95" customWidth="1"/>
    <col min="11554" max="11554" width="9.125" style="95" customWidth="1"/>
    <col min="11555" max="11555" width="8.75" style="95" customWidth="1"/>
    <col min="11556" max="11556" width="10.125" style="95" customWidth="1"/>
    <col min="11557" max="11557" width="11.375" style="95" customWidth="1"/>
    <col min="11558" max="11558" width="9.375" style="95" customWidth="1"/>
    <col min="11559" max="11559" width="9.25" style="95" customWidth="1"/>
    <col min="11560" max="11560" width="7.125" style="95" customWidth="1"/>
    <col min="11561" max="11561" width="8" style="95" customWidth="1"/>
    <col min="11562" max="11562" width="9.5" style="95" customWidth="1"/>
    <col min="11563" max="11563" width="14" style="95" customWidth="1"/>
    <col min="11564" max="11564" width="8.375" style="95" customWidth="1"/>
    <col min="11565" max="11566" width="7.5" style="95" customWidth="1"/>
    <col min="11567" max="11567" width="8.375" style="95" customWidth="1"/>
    <col min="11568" max="11568" width="8.75" style="95" customWidth="1"/>
    <col min="11569" max="11569" width="9.375" style="95" customWidth="1"/>
    <col min="11570" max="11570" width="8.625" style="95" customWidth="1"/>
    <col min="11571" max="11571" width="10" style="95" customWidth="1"/>
    <col min="11572" max="11572" width="7.875" style="95" customWidth="1"/>
    <col min="11573" max="11573" width="7.75" style="95" customWidth="1"/>
    <col min="11574" max="11574" width="7.125" style="95" customWidth="1"/>
    <col min="11575" max="11575" width="7" style="95" customWidth="1"/>
    <col min="11576" max="11576" width="4.625" style="95" customWidth="1"/>
    <col min="11577" max="11577" width="5.875" style="95" customWidth="1"/>
    <col min="11578" max="11578" width="6.5" style="95" customWidth="1"/>
    <col min="11579" max="11579" width="4.625" style="95" customWidth="1"/>
    <col min="11580" max="11580" width="5.125" style="95" customWidth="1"/>
    <col min="11581" max="11581" width="5.5" style="95" customWidth="1"/>
    <col min="11582" max="11582" width="6.5" style="95" customWidth="1"/>
    <col min="11583" max="11583" width="4.625" style="95" customWidth="1"/>
    <col min="11584" max="11584" width="4.875" style="95" customWidth="1"/>
    <col min="11585" max="11585" width="8.5" style="95" customWidth="1"/>
    <col min="11586" max="11586" width="4.625" style="95" customWidth="1"/>
    <col min="11587" max="11587" width="6.25" style="95" customWidth="1"/>
    <col min="11588" max="11588" width="7.5" style="95" customWidth="1"/>
    <col min="11589" max="11589" width="5.75" style="95" customWidth="1"/>
    <col min="11590" max="11590" width="8.5" style="95" customWidth="1"/>
    <col min="11591" max="11591" width="8.75" style="95" customWidth="1"/>
    <col min="11592" max="11592" width="6.25" style="95" customWidth="1"/>
    <col min="11593" max="11593" width="7.5" style="95" customWidth="1"/>
    <col min="11594" max="11594" width="4.875" style="95" customWidth="1"/>
    <col min="11595" max="11595" width="7.75" style="95" customWidth="1"/>
    <col min="11596" max="11596" width="6.875" style="95" customWidth="1"/>
    <col min="11597" max="11597" width="15.25" style="95" customWidth="1"/>
    <col min="11598" max="11598" width="15.875" style="95" customWidth="1"/>
    <col min="11599" max="11599" width="24.75" style="95" bestFit="1" customWidth="1"/>
    <col min="11600" max="11600" width="21.625" style="95" customWidth="1"/>
    <col min="11601" max="11601" width="3.75" style="95" customWidth="1"/>
    <col min="11602" max="11602" width="15.625" style="95" customWidth="1"/>
    <col min="11603" max="11603" width="9.875" style="95" customWidth="1"/>
    <col min="11604" max="11778" width="9" style="95"/>
    <col min="11779" max="11779" width="19" style="95" bestFit="1" customWidth="1"/>
    <col min="11780" max="11780" width="3.75" style="95" customWidth="1"/>
    <col min="11781" max="11781" width="8.5" style="95" customWidth="1"/>
    <col min="11782" max="11782" width="7.5" style="95" customWidth="1"/>
    <col min="11783" max="11783" width="6.875" style="95" customWidth="1"/>
    <col min="11784" max="11784" width="6.375" style="95" customWidth="1"/>
    <col min="11785" max="11785" width="7" style="95" customWidth="1"/>
    <col min="11786" max="11786" width="8.5" style="95" customWidth="1"/>
    <col min="11787" max="11787" width="7.375" style="95" customWidth="1"/>
    <col min="11788" max="11788" width="7.75" style="95" customWidth="1"/>
    <col min="11789" max="11789" width="7.375" style="95" customWidth="1"/>
    <col min="11790" max="11790" width="7.875" style="95" customWidth="1"/>
    <col min="11791" max="11791" width="7.75" style="95" customWidth="1"/>
    <col min="11792" max="11792" width="8.375" style="95" customWidth="1"/>
    <col min="11793" max="11793" width="4.375" style="95" customWidth="1"/>
    <col min="11794" max="11794" width="6.5" style="95" customWidth="1"/>
    <col min="11795" max="11795" width="6.375" style="95" customWidth="1"/>
    <col min="11796" max="11796" width="7.625" style="95" customWidth="1"/>
    <col min="11797" max="11797" width="3.75" style="95" customWidth="1"/>
    <col min="11798" max="11798" width="9.25" style="95" customWidth="1"/>
    <col min="11799" max="11799" width="5.75" style="95" customWidth="1"/>
    <col min="11800" max="11800" width="5.625" style="95" customWidth="1"/>
    <col min="11801" max="11801" width="9" style="95"/>
    <col min="11802" max="11802" width="6.5" style="95" customWidth="1"/>
    <col min="11803" max="11803" width="5" style="95" customWidth="1"/>
    <col min="11804" max="11804" width="3.375" style="95" customWidth="1"/>
    <col min="11805" max="11805" width="9.25" style="95" customWidth="1"/>
    <col min="11806" max="11806" width="5.5" style="95" customWidth="1"/>
    <col min="11807" max="11807" width="6.875" style="95" customWidth="1"/>
    <col min="11808" max="11808" width="8.75" style="95" customWidth="1"/>
    <col min="11809" max="11809" width="6.125" style="95" customWidth="1"/>
    <col min="11810" max="11810" width="9.125" style="95" customWidth="1"/>
    <col min="11811" max="11811" width="8.75" style="95" customWidth="1"/>
    <col min="11812" max="11812" width="10.125" style="95" customWidth="1"/>
    <col min="11813" max="11813" width="11.375" style="95" customWidth="1"/>
    <col min="11814" max="11814" width="9.375" style="95" customWidth="1"/>
    <col min="11815" max="11815" width="9.25" style="95" customWidth="1"/>
    <col min="11816" max="11816" width="7.125" style="95" customWidth="1"/>
    <col min="11817" max="11817" width="8" style="95" customWidth="1"/>
    <col min="11818" max="11818" width="9.5" style="95" customWidth="1"/>
    <col min="11819" max="11819" width="14" style="95" customWidth="1"/>
    <col min="11820" max="11820" width="8.375" style="95" customWidth="1"/>
    <col min="11821" max="11822" width="7.5" style="95" customWidth="1"/>
    <col min="11823" max="11823" width="8.375" style="95" customWidth="1"/>
    <col min="11824" max="11824" width="8.75" style="95" customWidth="1"/>
    <col min="11825" max="11825" width="9.375" style="95" customWidth="1"/>
    <col min="11826" max="11826" width="8.625" style="95" customWidth="1"/>
    <col min="11827" max="11827" width="10" style="95" customWidth="1"/>
    <col min="11828" max="11828" width="7.875" style="95" customWidth="1"/>
    <col min="11829" max="11829" width="7.75" style="95" customWidth="1"/>
    <col min="11830" max="11830" width="7.125" style="95" customWidth="1"/>
    <col min="11831" max="11831" width="7" style="95" customWidth="1"/>
    <col min="11832" max="11832" width="4.625" style="95" customWidth="1"/>
    <col min="11833" max="11833" width="5.875" style="95" customWidth="1"/>
    <col min="11834" max="11834" width="6.5" style="95" customWidth="1"/>
    <col min="11835" max="11835" width="4.625" style="95" customWidth="1"/>
    <col min="11836" max="11836" width="5.125" style="95" customWidth="1"/>
    <col min="11837" max="11837" width="5.5" style="95" customWidth="1"/>
    <col min="11838" max="11838" width="6.5" style="95" customWidth="1"/>
    <col min="11839" max="11839" width="4.625" style="95" customWidth="1"/>
    <col min="11840" max="11840" width="4.875" style="95" customWidth="1"/>
    <col min="11841" max="11841" width="8.5" style="95" customWidth="1"/>
    <col min="11842" max="11842" width="4.625" style="95" customWidth="1"/>
    <col min="11843" max="11843" width="6.25" style="95" customWidth="1"/>
    <col min="11844" max="11844" width="7.5" style="95" customWidth="1"/>
    <col min="11845" max="11845" width="5.75" style="95" customWidth="1"/>
    <col min="11846" max="11846" width="8.5" style="95" customWidth="1"/>
    <col min="11847" max="11847" width="8.75" style="95" customWidth="1"/>
    <col min="11848" max="11848" width="6.25" style="95" customWidth="1"/>
    <col min="11849" max="11849" width="7.5" style="95" customWidth="1"/>
    <col min="11850" max="11850" width="4.875" style="95" customWidth="1"/>
    <col min="11851" max="11851" width="7.75" style="95" customWidth="1"/>
    <col min="11852" max="11852" width="6.875" style="95" customWidth="1"/>
    <col min="11853" max="11853" width="15.25" style="95" customWidth="1"/>
    <col min="11854" max="11854" width="15.875" style="95" customWidth="1"/>
    <col min="11855" max="11855" width="24.75" style="95" bestFit="1" customWidth="1"/>
    <col min="11856" max="11856" width="21.625" style="95" customWidth="1"/>
    <col min="11857" max="11857" width="3.75" style="95" customWidth="1"/>
    <col min="11858" max="11858" width="15.625" style="95" customWidth="1"/>
    <col min="11859" max="11859" width="9.875" style="95" customWidth="1"/>
    <col min="11860" max="12034" width="9" style="95"/>
    <col min="12035" max="12035" width="19" style="95" bestFit="1" customWidth="1"/>
    <col min="12036" max="12036" width="3.75" style="95" customWidth="1"/>
    <col min="12037" max="12037" width="8.5" style="95" customWidth="1"/>
    <col min="12038" max="12038" width="7.5" style="95" customWidth="1"/>
    <col min="12039" max="12039" width="6.875" style="95" customWidth="1"/>
    <col min="12040" max="12040" width="6.375" style="95" customWidth="1"/>
    <col min="12041" max="12041" width="7" style="95" customWidth="1"/>
    <col min="12042" max="12042" width="8.5" style="95" customWidth="1"/>
    <col min="12043" max="12043" width="7.375" style="95" customWidth="1"/>
    <col min="12044" max="12044" width="7.75" style="95" customWidth="1"/>
    <col min="12045" max="12045" width="7.375" style="95" customWidth="1"/>
    <col min="12046" max="12046" width="7.875" style="95" customWidth="1"/>
    <col min="12047" max="12047" width="7.75" style="95" customWidth="1"/>
    <col min="12048" max="12048" width="8.375" style="95" customWidth="1"/>
    <col min="12049" max="12049" width="4.375" style="95" customWidth="1"/>
    <col min="12050" max="12050" width="6.5" style="95" customWidth="1"/>
    <col min="12051" max="12051" width="6.375" style="95" customWidth="1"/>
    <col min="12052" max="12052" width="7.625" style="95" customWidth="1"/>
    <col min="12053" max="12053" width="3.75" style="95" customWidth="1"/>
    <col min="12054" max="12054" width="9.25" style="95" customWidth="1"/>
    <col min="12055" max="12055" width="5.75" style="95" customWidth="1"/>
    <col min="12056" max="12056" width="5.625" style="95" customWidth="1"/>
    <col min="12057" max="12057" width="9" style="95"/>
    <col min="12058" max="12058" width="6.5" style="95" customWidth="1"/>
    <col min="12059" max="12059" width="5" style="95" customWidth="1"/>
    <col min="12060" max="12060" width="3.375" style="95" customWidth="1"/>
    <col min="12061" max="12061" width="9.25" style="95" customWidth="1"/>
    <col min="12062" max="12062" width="5.5" style="95" customWidth="1"/>
    <col min="12063" max="12063" width="6.875" style="95" customWidth="1"/>
    <col min="12064" max="12064" width="8.75" style="95" customWidth="1"/>
    <col min="12065" max="12065" width="6.125" style="95" customWidth="1"/>
    <col min="12066" max="12066" width="9.125" style="95" customWidth="1"/>
    <col min="12067" max="12067" width="8.75" style="95" customWidth="1"/>
    <col min="12068" max="12068" width="10.125" style="95" customWidth="1"/>
    <col min="12069" max="12069" width="11.375" style="95" customWidth="1"/>
    <col min="12070" max="12070" width="9.375" style="95" customWidth="1"/>
    <col min="12071" max="12071" width="9.25" style="95" customWidth="1"/>
    <col min="12072" max="12072" width="7.125" style="95" customWidth="1"/>
    <col min="12073" max="12073" width="8" style="95" customWidth="1"/>
    <col min="12074" max="12074" width="9.5" style="95" customWidth="1"/>
    <col min="12075" max="12075" width="14" style="95" customWidth="1"/>
    <col min="12076" max="12076" width="8.375" style="95" customWidth="1"/>
    <col min="12077" max="12078" width="7.5" style="95" customWidth="1"/>
    <col min="12079" max="12079" width="8.375" style="95" customWidth="1"/>
    <col min="12080" max="12080" width="8.75" style="95" customWidth="1"/>
    <col min="12081" max="12081" width="9.375" style="95" customWidth="1"/>
    <col min="12082" max="12082" width="8.625" style="95" customWidth="1"/>
    <col min="12083" max="12083" width="10" style="95" customWidth="1"/>
    <col min="12084" max="12084" width="7.875" style="95" customWidth="1"/>
    <col min="12085" max="12085" width="7.75" style="95" customWidth="1"/>
    <col min="12086" max="12086" width="7.125" style="95" customWidth="1"/>
    <col min="12087" max="12087" width="7" style="95" customWidth="1"/>
    <col min="12088" max="12088" width="4.625" style="95" customWidth="1"/>
    <col min="12089" max="12089" width="5.875" style="95" customWidth="1"/>
    <col min="12090" max="12090" width="6.5" style="95" customWidth="1"/>
    <col min="12091" max="12091" width="4.625" style="95" customWidth="1"/>
    <col min="12092" max="12092" width="5.125" style="95" customWidth="1"/>
    <col min="12093" max="12093" width="5.5" style="95" customWidth="1"/>
    <col min="12094" max="12094" width="6.5" style="95" customWidth="1"/>
    <col min="12095" max="12095" width="4.625" style="95" customWidth="1"/>
    <col min="12096" max="12096" width="4.875" style="95" customWidth="1"/>
    <col min="12097" max="12097" width="8.5" style="95" customWidth="1"/>
    <col min="12098" max="12098" width="4.625" style="95" customWidth="1"/>
    <col min="12099" max="12099" width="6.25" style="95" customWidth="1"/>
    <col min="12100" max="12100" width="7.5" style="95" customWidth="1"/>
    <col min="12101" max="12101" width="5.75" style="95" customWidth="1"/>
    <col min="12102" max="12102" width="8.5" style="95" customWidth="1"/>
    <col min="12103" max="12103" width="8.75" style="95" customWidth="1"/>
    <col min="12104" max="12104" width="6.25" style="95" customWidth="1"/>
    <col min="12105" max="12105" width="7.5" style="95" customWidth="1"/>
    <col min="12106" max="12106" width="4.875" style="95" customWidth="1"/>
    <col min="12107" max="12107" width="7.75" style="95" customWidth="1"/>
    <col min="12108" max="12108" width="6.875" style="95" customWidth="1"/>
    <col min="12109" max="12109" width="15.25" style="95" customWidth="1"/>
    <col min="12110" max="12110" width="15.875" style="95" customWidth="1"/>
    <col min="12111" max="12111" width="24.75" style="95" bestFit="1" customWidth="1"/>
    <col min="12112" max="12112" width="21.625" style="95" customWidth="1"/>
    <col min="12113" max="12113" width="3.75" style="95" customWidth="1"/>
    <col min="12114" max="12114" width="15.625" style="95" customWidth="1"/>
    <col min="12115" max="12115" width="9.875" style="95" customWidth="1"/>
    <col min="12116" max="12290" width="9" style="95"/>
    <col min="12291" max="12291" width="19" style="95" bestFit="1" customWidth="1"/>
    <col min="12292" max="12292" width="3.75" style="95" customWidth="1"/>
    <col min="12293" max="12293" width="8.5" style="95" customWidth="1"/>
    <col min="12294" max="12294" width="7.5" style="95" customWidth="1"/>
    <col min="12295" max="12295" width="6.875" style="95" customWidth="1"/>
    <col min="12296" max="12296" width="6.375" style="95" customWidth="1"/>
    <col min="12297" max="12297" width="7" style="95" customWidth="1"/>
    <col min="12298" max="12298" width="8.5" style="95" customWidth="1"/>
    <col min="12299" max="12299" width="7.375" style="95" customWidth="1"/>
    <col min="12300" max="12300" width="7.75" style="95" customWidth="1"/>
    <col min="12301" max="12301" width="7.375" style="95" customWidth="1"/>
    <col min="12302" max="12302" width="7.875" style="95" customWidth="1"/>
    <col min="12303" max="12303" width="7.75" style="95" customWidth="1"/>
    <col min="12304" max="12304" width="8.375" style="95" customWidth="1"/>
    <col min="12305" max="12305" width="4.375" style="95" customWidth="1"/>
    <col min="12306" max="12306" width="6.5" style="95" customWidth="1"/>
    <col min="12307" max="12307" width="6.375" style="95" customWidth="1"/>
    <col min="12308" max="12308" width="7.625" style="95" customWidth="1"/>
    <col min="12309" max="12309" width="3.75" style="95" customWidth="1"/>
    <col min="12310" max="12310" width="9.25" style="95" customWidth="1"/>
    <col min="12311" max="12311" width="5.75" style="95" customWidth="1"/>
    <col min="12312" max="12312" width="5.625" style="95" customWidth="1"/>
    <col min="12313" max="12313" width="9" style="95"/>
    <col min="12314" max="12314" width="6.5" style="95" customWidth="1"/>
    <col min="12315" max="12315" width="5" style="95" customWidth="1"/>
    <col min="12316" max="12316" width="3.375" style="95" customWidth="1"/>
    <col min="12317" max="12317" width="9.25" style="95" customWidth="1"/>
    <col min="12318" max="12318" width="5.5" style="95" customWidth="1"/>
    <col min="12319" max="12319" width="6.875" style="95" customWidth="1"/>
    <col min="12320" max="12320" width="8.75" style="95" customWidth="1"/>
    <col min="12321" max="12321" width="6.125" style="95" customWidth="1"/>
    <col min="12322" max="12322" width="9.125" style="95" customWidth="1"/>
    <col min="12323" max="12323" width="8.75" style="95" customWidth="1"/>
    <col min="12324" max="12324" width="10.125" style="95" customWidth="1"/>
    <col min="12325" max="12325" width="11.375" style="95" customWidth="1"/>
    <col min="12326" max="12326" width="9.375" style="95" customWidth="1"/>
    <col min="12327" max="12327" width="9.25" style="95" customWidth="1"/>
    <col min="12328" max="12328" width="7.125" style="95" customWidth="1"/>
    <col min="12329" max="12329" width="8" style="95" customWidth="1"/>
    <col min="12330" max="12330" width="9.5" style="95" customWidth="1"/>
    <col min="12331" max="12331" width="14" style="95" customWidth="1"/>
    <col min="12332" max="12332" width="8.375" style="95" customWidth="1"/>
    <col min="12333" max="12334" width="7.5" style="95" customWidth="1"/>
    <col min="12335" max="12335" width="8.375" style="95" customWidth="1"/>
    <col min="12336" max="12336" width="8.75" style="95" customWidth="1"/>
    <col min="12337" max="12337" width="9.375" style="95" customWidth="1"/>
    <col min="12338" max="12338" width="8.625" style="95" customWidth="1"/>
    <col min="12339" max="12339" width="10" style="95" customWidth="1"/>
    <col min="12340" max="12340" width="7.875" style="95" customWidth="1"/>
    <col min="12341" max="12341" width="7.75" style="95" customWidth="1"/>
    <col min="12342" max="12342" width="7.125" style="95" customWidth="1"/>
    <col min="12343" max="12343" width="7" style="95" customWidth="1"/>
    <col min="12344" max="12344" width="4.625" style="95" customWidth="1"/>
    <col min="12345" max="12345" width="5.875" style="95" customWidth="1"/>
    <col min="12346" max="12346" width="6.5" style="95" customWidth="1"/>
    <col min="12347" max="12347" width="4.625" style="95" customWidth="1"/>
    <col min="12348" max="12348" width="5.125" style="95" customWidth="1"/>
    <col min="12349" max="12349" width="5.5" style="95" customWidth="1"/>
    <col min="12350" max="12350" width="6.5" style="95" customWidth="1"/>
    <col min="12351" max="12351" width="4.625" style="95" customWidth="1"/>
    <col min="12352" max="12352" width="4.875" style="95" customWidth="1"/>
    <col min="12353" max="12353" width="8.5" style="95" customWidth="1"/>
    <col min="12354" max="12354" width="4.625" style="95" customWidth="1"/>
    <col min="12355" max="12355" width="6.25" style="95" customWidth="1"/>
    <col min="12356" max="12356" width="7.5" style="95" customWidth="1"/>
    <col min="12357" max="12357" width="5.75" style="95" customWidth="1"/>
    <col min="12358" max="12358" width="8.5" style="95" customWidth="1"/>
    <col min="12359" max="12359" width="8.75" style="95" customWidth="1"/>
    <col min="12360" max="12360" width="6.25" style="95" customWidth="1"/>
    <col min="12361" max="12361" width="7.5" style="95" customWidth="1"/>
    <col min="12362" max="12362" width="4.875" style="95" customWidth="1"/>
    <col min="12363" max="12363" width="7.75" style="95" customWidth="1"/>
    <col min="12364" max="12364" width="6.875" style="95" customWidth="1"/>
    <col min="12365" max="12365" width="15.25" style="95" customWidth="1"/>
    <col min="12366" max="12366" width="15.875" style="95" customWidth="1"/>
    <col min="12367" max="12367" width="24.75" style="95" bestFit="1" customWidth="1"/>
    <col min="12368" max="12368" width="21.625" style="95" customWidth="1"/>
    <col min="12369" max="12369" width="3.75" style="95" customWidth="1"/>
    <col min="12370" max="12370" width="15.625" style="95" customWidth="1"/>
    <col min="12371" max="12371" width="9.875" style="95" customWidth="1"/>
    <col min="12372" max="12546" width="9" style="95"/>
    <col min="12547" max="12547" width="19" style="95" bestFit="1" customWidth="1"/>
    <col min="12548" max="12548" width="3.75" style="95" customWidth="1"/>
    <col min="12549" max="12549" width="8.5" style="95" customWidth="1"/>
    <col min="12550" max="12550" width="7.5" style="95" customWidth="1"/>
    <col min="12551" max="12551" width="6.875" style="95" customWidth="1"/>
    <col min="12552" max="12552" width="6.375" style="95" customWidth="1"/>
    <col min="12553" max="12553" width="7" style="95" customWidth="1"/>
    <col min="12554" max="12554" width="8.5" style="95" customWidth="1"/>
    <col min="12555" max="12555" width="7.375" style="95" customWidth="1"/>
    <col min="12556" max="12556" width="7.75" style="95" customWidth="1"/>
    <col min="12557" max="12557" width="7.375" style="95" customWidth="1"/>
    <col min="12558" max="12558" width="7.875" style="95" customWidth="1"/>
    <col min="12559" max="12559" width="7.75" style="95" customWidth="1"/>
    <col min="12560" max="12560" width="8.375" style="95" customWidth="1"/>
    <col min="12561" max="12561" width="4.375" style="95" customWidth="1"/>
    <col min="12562" max="12562" width="6.5" style="95" customWidth="1"/>
    <col min="12563" max="12563" width="6.375" style="95" customWidth="1"/>
    <col min="12564" max="12564" width="7.625" style="95" customWidth="1"/>
    <col min="12565" max="12565" width="3.75" style="95" customWidth="1"/>
    <col min="12566" max="12566" width="9.25" style="95" customWidth="1"/>
    <col min="12567" max="12567" width="5.75" style="95" customWidth="1"/>
    <col min="12568" max="12568" width="5.625" style="95" customWidth="1"/>
    <col min="12569" max="12569" width="9" style="95"/>
    <col min="12570" max="12570" width="6.5" style="95" customWidth="1"/>
    <col min="12571" max="12571" width="5" style="95" customWidth="1"/>
    <col min="12572" max="12572" width="3.375" style="95" customWidth="1"/>
    <col min="12573" max="12573" width="9.25" style="95" customWidth="1"/>
    <col min="12574" max="12574" width="5.5" style="95" customWidth="1"/>
    <col min="12575" max="12575" width="6.875" style="95" customWidth="1"/>
    <col min="12576" max="12576" width="8.75" style="95" customWidth="1"/>
    <col min="12577" max="12577" width="6.125" style="95" customWidth="1"/>
    <col min="12578" max="12578" width="9.125" style="95" customWidth="1"/>
    <col min="12579" max="12579" width="8.75" style="95" customWidth="1"/>
    <col min="12580" max="12580" width="10.125" style="95" customWidth="1"/>
    <col min="12581" max="12581" width="11.375" style="95" customWidth="1"/>
    <col min="12582" max="12582" width="9.375" style="95" customWidth="1"/>
    <col min="12583" max="12583" width="9.25" style="95" customWidth="1"/>
    <col min="12584" max="12584" width="7.125" style="95" customWidth="1"/>
    <col min="12585" max="12585" width="8" style="95" customWidth="1"/>
    <col min="12586" max="12586" width="9.5" style="95" customWidth="1"/>
    <col min="12587" max="12587" width="14" style="95" customWidth="1"/>
    <col min="12588" max="12588" width="8.375" style="95" customWidth="1"/>
    <col min="12589" max="12590" width="7.5" style="95" customWidth="1"/>
    <col min="12591" max="12591" width="8.375" style="95" customWidth="1"/>
    <col min="12592" max="12592" width="8.75" style="95" customWidth="1"/>
    <col min="12593" max="12593" width="9.375" style="95" customWidth="1"/>
    <col min="12594" max="12594" width="8.625" style="95" customWidth="1"/>
    <col min="12595" max="12595" width="10" style="95" customWidth="1"/>
    <col min="12596" max="12596" width="7.875" style="95" customWidth="1"/>
    <col min="12597" max="12597" width="7.75" style="95" customWidth="1"/>
    <col min="12598" max="12598" width="7.125" style="95" customWidth="1"/>
    <col min="12599" max="12599" width="7" style="95" customWidth="1"/>
    <col min="12600" max="12600" width="4.625" style="95" customWidth="1"/>
    <col min="12601" max="12601" width="5.875" style="95" customWidth="1"/>
    <col min="12602" max="12602" width="6.5" style="95" customWidth="1"/>
    <col min="12603" max="12603" width="4.625" style="95" customWidth="1"/>
    <col min="12604" max="12604" width="5.125" style="95" customWidth="1"/>
    <col min="12605" max="12605" width="5.5" style="95" customWidth="1"/>
    <col min="12606" max="12606" width="6.5" style="95" customWidth="1"/>
    <col min="12607" max="12607" width="4.625" style="95" customWidth="1"/>
    <col min="12608" max="12608" width="4.875" style="95" customWidth="1"/>
    <col min="12609" max="12609" width="8.5" style="95" customWidth="1"/>
    <col min="12610" max="12610" width="4.625" style="95" customWidth="1"/>
    <col min="12611" max="12611" width="6.25" style="95" customWidth="1"/>
    <col min="12612" max="12612" width="7.5" style="95" customWidth="1"/>
    <col min="12613" max="12613" width="5.75" style="95" customWidth="1"/>
    <col min="12614" max="12614" width="8.5" style="95" customWidth="1"/>
    <col min="12615" max="12615" width="8.75" style="95" customWidth="1"/>
    <col min="12616" max="12616" width="6.25" style="95" customWidth="1"/>
    <col min="12617" max="12617" width="7.5" style="95" customWidth="1"/>
    <col min="12618" max="12618" width="4.875" style="95" customWidth="1"/>
    <col min="12619" max="12619" width="7.75" style="95" customWidth="1"/>
    <col min="12620" max="12620" width="6.875" style="95" customWidth="1"/>
    <col min="12621" max="12621" width="15.25" style="95" customWidth="1"/>
    <col min="12622" max="12622" width="15.875" style="95" customWidth="1"/>
    <col min="12623" max="12623" width="24.75" style="95" bestFit="1" customWidth="1"/>
    <col min="12624" max="12624" width="21.625" style="95" customWidth="1"/>
    <col min="12625" max="12625" width="3.75" style="95" customWidth="1"/>
    <col min="12626" max="12626" width="15.625" style="95" customWidth="1"/>
    <col min="12627" max="12627" width="9.875" style="95" customWidth="1"/>
    <col min="12628" max="12802" width="9" style="95"/>
    <col min="12803" max="12803" width="19" style="95" bestFit="1" customWidth="1"/>
    <col min="12804" max="12804" width="3.75" style="95" customWidth="1"/>
    <col min="12805" max="12805" width="8.5" style="95" customWidth="1"/>
    <col min="12806" max="12806" width="7.5" style="95" customWidth="1"/>
    <col min="12807" max="12807" width="6.875" style="95" customWidth="1"/>
    <col min="12808" max="12808" width="6.375" style="95" customWidth="1"/>
    <col min="12809" max="12809" width="7" style="95" customWidth="1"/>
    <col min="12810" max="12810" width="8.5" style="95" customWidth="1"/>
    <col min="12811" max="12811" width="7.375" style="95" customWidth="1"/>
    <col min="12812" max="12812" width="7.75" style="95" customWidth="1"/>
    <col min="12813" max="12813" width="7.375" style="95" customWidth="1"/>
    <col min="12814" max="12814" width="7.875" style="95" customWidth="1"/>
    <col min="12815" max="12815" width="7.75" style="95" customWidth="1"/>
    <col min="12816" max="12816" width="8.375" style="95" customWidth="1"/>
    <col min="12817" max="12817" width="4.375" style="95" customWidth="1"/>
    <col min="12818" max="12818" width="6.5" style="95" customWidth="1"/>
    <col min="12819" max="12819" width="6.375" style="95" customWidth="1"/>
    <col min="12820" max="12820" width="7.625" style="95" customWidth="1"/>
    <col min="12821" max="12821" width="3.75" style="95" customWidth="1"/>
    <col min="12822" max="12822" width="9.25" style="95" customWidth="1"/>
    <col min="12823" max="12823" width="5.75" style="95" customWidth="1"/>
    <col min="12824" max="12824" width="5.625" style="95" customWidth="1"/>
    <col min="12825" max="12825" width="9" style="95"/>
    <col min="12826" max="12826" width="6.5" style="95" customWidth="1"/>
    <col min="12827" max="12827" width="5" style="95" customWidth="1"/>
    <col min="12828" max="12828" width="3.375" style="95" customWidth="1"/>
    <col min="12829" max="12829" width="9.25" style="95" customWidth="1"/>
    <col min="12830" max="12830" width="5.5" style="95" customWidth="1"/>
    <col min="12831" max="12831" width="6.875" style="95" customWidth="1"/>
    <col min="12832" max="12832" width="8.75" style="95" customWidth="1"/>
    <col min="12833" max="12833" width="6.125" style="95" customWidth="1"/>
    <col min="12834" max="12834" width="9.125" style="95" customWidth="1"/>
    <col min="12835" max="12835" width="8.75" style="95" customWidth="1"/>
    <col min="12836" max="12836" width="10.125" style="95" customWidth="1"/>
    <col min="12837" max="12837" width="11.375" style="95" customWidth="1"/>
    <col min="12838" max="12838" width="9.375" style="95" customWidth="1"/>
    <col min="12839" max="12839" width="9.25" style="95" customWidth="1"/>
    <col min="12840" max="12840" width="7.125" style="95" customWidth="1"/>
    <col min="12841" max="12841" width="8" style="95" customWidth="1"/>
    <col min="12842" max="12842" width="9.5" style="95" customWidth="1"/>
    <col min="12843" max="12843" width="14" style="95" customWidth="1"/>
    <col min="12844" max="12844" width="8.375" style="95" customWidth="1"/>
    <col min="12845" max="12846" width="7.5" style="95" customWidth="1"/>
    <col min="12847" max="12847" width="8.375" style="95" customWidth="1"/>
    <col min="12848" max="12848" width="8.75" style="95" customWidth="1"/>
    <col min="12849" max="12849" width="9.375" style="95" customWidth="1"/>
    <col min="12850" max="12850" width="8.625" style="95" customWidth="1"/>
    <col min="12851" max="12851" width="10" style="95" customWidth="1"/>
    <col min="12852" max="12852" width="7.875" style="95" customWidth="1"/>
    <col min="12853" max="12853" width="7.75" style="95" customWidth="1"/>
    <col min="12854" max="12854" width="7.125" style="95" customWidth="1"/>
    <col min="12855" max="12855" width="7" style="95" customWidth="1"/>
    <col min="12856" max="12856" width="4.625" style="95" customWidth="1"/>
    <col min="12857" max="12857" width="5.875" style="95" customWidth="1"/>
    <col min="12858" max="12858" width="6.5" style="95" customWidth="1"/>
    <col min="12859" max="12859" width="4.625" style="95" customWidth="1"/>
    <col min="12860" max="12860" width="5.125" style="95" customWidth="1"/>
    <col min="12861" max="12861" width="5.5" style="95" customWidth="1"/>
    <col min="12862" max="12862" width="6.5" style="95" customWidth="1"/>
    <col min="12863" max="12863" width="4.625" style="95" customWidth="1"/>
    <col min="12864" max="12864" width="4.875" style="95" customWidth="1"/>
    <col min="12865" max="12865" width="8.5" style="95" customWidth="1"/>
    <col min="12866" max="12866" width="4.625" style="95" customWidth="1"/>
    <col min="12867" max="12867" width="6.25" style="95" customWidth="1"/>
    <col min="12868" max="12868" width="7.5" style="95" customWidth="1"/>
    <col min="12869" max="12869" width="5.75" style="95" customWidth="1"/>
    <col min="12870" max="12870" width="8.5" style="95" customWidth="1"/>
    <col min="12871" max="12871" width="8.75" style="95" customWidth="1"/>
    <col min="12872" max="12872" width="6.25" style="95" customWidth="1"/>
    <col min="12873" max="12873" width="7.5" style="95" customWidth="1"/>
    <col min="12874" max="12874" width="4.875" style="95" customWidth="1"/>
    <col min="12875" max="12875" width="7.75" style="95" customWidth="1"/>
    <col min="12876" max="12876" width="6.875" style="95" customWidth="1"/>
    <col min="12877" max="12877" width="15.25" style="95" customWidth="1"/>
    <col min="12878" max="12878" width="15.875" style="95" customWidth="1"/>
    <col min="12879" max="12879" width="24.75" style="95" bestFit="1" customWidth="1"/>
    <col min="12880" max="12880" width="21.625" style="95" customWidth="1"/>
    <col min="12881" max="12881" width="3.75" style="95" customWidth="1"/>
    <col min="12882" max="12882" width="15.625" style="95" customWidth="1"/>
    <col min="12883" max="12883" width="9.875" style="95" customWidth="1"/>
    <col min="12884" max="13058" width="9" style="95"/>
    <col min="13059" max="13059" width="19" style="95" bestFit="1" customWidth="1"/>
    <col min="13060" max="13060" width="3.75" style="95" customWidth="1"/>
    <col min="13061" max="13061" width="8.5" style="95" customWidth="1"/>
    <col min="13062" max="13062" width="7.5" style="95" customWidth="1"/>
    <col min="13063" max="13063" width="6.875" style="95" customWidth="1"/>
    <col min="13064" max="13064" width="6.375" style="95" customWidth="1"/>
    <col min="13065" max="13065" width="7" style="95" customWidth="1"/>
    <col min="13066" max="13066" width="8.5" style="95" customWidth="1"/>
    <col min="13067" max="13067" width="7.375" style="95" customWidth="1"/>
    <col min="13068" max="13068" width="7.75" style="95" customWidth="1"/>
    <col min="13069" max="13069" width="7.375" style="95" customWidth="1"/>
    <col min="13070" max="13070" width="7.875" style="95" customWidth="1"/>
    <col min="13071" max="13071" width="7.75" style="95" customWidth="1"/>
    <col min="13072" max="13072" width="8.375" style="95" customWidth="1"/>
    <col min="13073" max="13073" width="4.375" style="95" customWidth="1"/>
    <col min="13074" max="13074" width="6.5" style="95" customWidth="1"/>
    <col min="13075" max="13075" width="6.375" style="95" customWidth="1"/>
    <col min="13076" max="13076" width="7.625" style="95" customWidth="1"/>
    <col min="13077" max="13077" width="3.75" style="95" customWidth="1"/>
    <col min="13078" max="13078" width="9.25" style="95" customWidth="1"/>
    <col min="13079" max="13079" width="5.75" style="95" customWidth="1"/>
    <col min="13080" max="13080" width="5.625" style="95" customWidth="1"/>
    <col min="13081" max="13081" width="9" style="95"/>
    <col min="13082" max="13082" width="6.5" style="95" customWidth="1"/>
    <col min="13083" max="13083" width="5" style="95" customWidth="1"/>
    <col min="13084" max="13084" width="3.375" style="95" customWidth="1"/>
    <col min="13085" max="13085" width="9.25" style="95" customWidth="1"/>
    <col min="13086" max="13086" width="5.5" style="95" customWidth="1"/>
    <col min="13087" max="13087" width="6.875" style="95" customWidth="1"/>
    <col min="13088" max="13088" width="8.75" style="95" customWidth="1"/>
    <col min="13089" max="13089" width="6.125" style="95" customWidth="1"/>
    <col min="13090" max="13090" width="9.125" style="95" customWidth="1"/>
    <col min="13091" max="13091" width="8.75" style="95" customWidth="1"/>
    <col min="13092" max="13092" width="10.125" style="95" customWidth="1"/>
    <col min="13093" max="13093" width="11.375" style="95" customWidth="1"/>
    <col min="13094" max="13094" width="9.375" style="95" customWidth="1"/>
    <col min="13095" max="13095" width="9.25" style="95" customWidth="1"/>
    <col min="13096" max="13096" width="7.125" style="95" customWidth="1"/>
    <col min="13097" max="13097" width="8" style="95" customWidth="1"/>
    <col min="13098" max="13098" width="9.5" style="95" customWidth="1"/>
    <col min="13099" max="13099" width="14" style="95" customWidth="1"/>
    <col min="13100" max="13100" width="8.375" style="95" customWidth="1"/>
    <col min="13101" max="13102" width="7.5" style="95" customWidth="1"/>
    <col min="13103" max="13103" width="8.375" style="95" customWidth="1"/>
    <col min="13104" max="13104" width="8.75" style="95" customWidth="1"/>
    <col min="13105" max="13105" width="9.375" style="95" customWidth="1"/>
    <col min="13106" max="13106" width="8.625" style="95" customWidth="1"/>
    <col min="13107" max="13107" width="10" style="95" customWidth="1"/>
    <col min="13108" max="13108" width="7.875" style="95" customWidth="1"/>
    <col min="13109" max="13109" width="7.75" style="95" customWidth="1"/>
    <col min="13110" max="13110" width="7.125" style="95" customWidth="1"/>
    <col min="13111" max="13111" width="7" style="95" customWidth="1"/>
    <col min="13112" max="13112" width="4.625" style="95" customWidth="1"/>
    <col min="13113" max="13113" width="5.875" style="95" customWidth="1"/>
    <col min="13114" max="13114" width="6.5" style="95" customWidth="1"/>
    <col min="13115" max="13115" width="4.625" style="95" customWidth="1"/>
    <col min="13116" max="13116" width="5.125" style="95" customWidth="1"/>
    <col min="13117" max="13117" width="5.5" style="95" customWidth="1"/>
    <col min="13118" max="13118" width="6.5" style="95" customWidth="1"/>
    <col min="13119" max="13119" width="4.625" style="95" customWidth="1"/>
    <col min="13120" max="13120" width="4.875" style="95" customWidth="1"/>
    <col min="13121" max="13121" width="8.5" style="95" customWidth="1"/>
    <col min="13122" max="13122" width="4.625" style="95" customWidth="1"/>
    <col min="13123" max="13123" width="6.25" style="95" customWidth="1"/>
    <col min="13124" max="13124" width="7.5" style="95" customWidth="1"/>
    <col min="13125" max="13125" width="5.75" style="95" customWidth="1"/>
    <col min="13126" max="13126" width="8.5" style="95" customWidth="1"/>
    <col min="13127" max="13127" width="8.75" style="95" customWidth="1"/>
    <col min="13128" max="13128" width="6.25" style="95" customWidth="1"/>
    <col min="13129" max="13129" width="7.5" style="95" customWidth="1"/>
    <col min="13130" max="13130" width="4.875" style="95" customWidth="1"/>
    <col min="13131" max="13131" width="7.75" style="95" customWidth="1"/>
    <col min="13132" max="13132" width="6.875" style="95" customWidth="1"/>
    <col min="13133" max="13133" width="15.25" style="95" customWidth="1"/>
    <col min="13134" max="13134" width="15.875" style="95" customWidth="1"/>
    <col min="13135" max="13135" width="24.75" style="95" bestFit="1" customWidth="1"/>
    <col min="13136" max="13136" width="21.625" style="95" customWidth="1"/>
    <col min="13137" max="13137" width="3.75" style="95" customWidth="1"/>
    <col min="13138" max="13138" width="15.625" style="95" customWidth="1"/>
    <col min="13139" max="13139" width="9.875" style="95" customWidth="1"/>
    <col min="13140" max="13314" width="9" style="95"/>
    <col min="13315" max="13315" width="19" style="95" bestFit="1" customWidth="1"/>
    <col min="13316" max="13316" width="3.75" style="95" customWidth="1"/>
    <col min="13317" max="13317" width="8.5" style="95" customWidth="1"/>
    <col min="13318" max="13318" width="7.5" style="95" customWidth="1"/>
    <col min="13319" max="13319" width="6.875" style="95" customWidth="1"/>
    <col min="13320" max="13320" width="6.375" style="95" customWidth="1"/>
    <col min="13321" max="13321" width="7" style="95" customWidth="1"/>
    <col min="13322" max="13322" width="8.5" style="95" customWidth="1"/>
    <col min="13323" max="13323" width="7.375" style="95" customWidth="1"/>
    <col min="13324" max="13324" width="7.75" style="95" customWidth="1"/>
    <col min="13325" max="13325" width="7.375" style="95" customWidth="1"/>
    <col min="13326" max="13326" width="7.875" style="95" customWidth="1"/>
    <col min="13327" max="13327" width="7.75" style="95" customWidth="1"/>
    <col min="13328" max="13328" width="8.375" style="95" customWidth="1"/>
    <col min="13329" max="13329" width="4.375" style="95" customWidth="1"/>
    <col min="13330" max="13330" width="6.5" style="95" customWidth="1"/>
    <col min="13331" max="13331" width="6.375" style="95" customWidth="1"/>
    <col min="13332" max="13332" width="7.625" style="95" customWidth="1"/>
    <col min="13333" max="13333" width="3.75" style="95" customWidth="1"/>
    <col min="13334" max="13334" width="9.25" style="95" customWidth="1"/>
    <col min="13335" max="13335" width="5.75" style="95" customWidth="1"/>
    <col min="13336" max="13336" width="5.625" style="95" customWidth="1"/>
    <col min="13337" max="13337" width="9" style="95"/>
    <col min="13338" max="13338" width="6.5" style="95" customWidth="1"/>
    <col min="13339" max="13339" width="5" style="95" customWidth="1"/>
    <col min="13340" max="13340" width="3.375" style="95" customWidth="1"/>
    <col min="13341" max="13341" width="9.25" style="95" customWidth="1"/>
    <col min="13342" max="13342" width="5.5" style="95" customWidth="1"/>
    <col min="13343" max="13343" width="6.875" style="95" customWidth="1"/>
    <col min="13344" max="13344" width="8.75" style="95" customWidth="1"/>
    <col min="13345" max="13345" width="6.125" style="95" customWidth="1"/>
    <col min="13346" max="13346" width="9.125" style="95" customWidth="1"/>
    <col min="13347" max="13347" width="8.75" style="95" customWidth="1"/>
    <col min="13348" max="13348" width="10.125" style="95" customWidth="1"/>
    <col min="13349" max="13349" width="11.375" style="95" customWidth="1"/>
    <col min="13350" max="13350" width="9.375" style="95" customWidth="1"/>
    <col min="13351" max="13351" width="9.25" style="95" customWidth="1"/>
    <col min="13352" max="13352" width="7.125" style="95" customWidth="1"/>
    <col min="13353" max="13353" width="8" style="95" customWidth="1"/>
    <col min="13354" max="13354" width="9.5" style="95" customWidth="1"/>
    <col min="13355" max="13355" width="14" style="95" customWidth="1"/>
    <col min="13356" max="13356" width="8.375" style="95" customWidth="1"/>
    <col min="13357" max="13358" width="7.5" style="95" customWidth="1"/>
    <col min="13359" max="13359" width="8.375" style="95" customWidth="1"/>
    <col min="13360" max="13360" width="8.75" style="95" customWidth="1"/>
    <col min="13361" max="13361" width="9.375" style="95" customWidth="1"/>
    <col min="13362" max="13362" width="8.625" style="95" customWidth="1"/>
    <col min="13363" max="13363" width="10" style="95" customWidth="1"/>
    <col min="13364" max="13364" width="7.875" style="95" customWidth="1"/>
    <col min="13365" max="13365" width="7.75" style="95" customWidth="1"/>
    <col min="13366" max="13366" width="7.125" style="95" customWidth="1"/>
    <col min="13367" max="13367" width="7" style="95" customWidth="1"/>
    <col min="13368" max="13368" width="4.625" style="95" customWidth="1"/>
    <col min="13369" max="13369" width="5.875" style="95" customWidth="1"/>
    <col min="13370" max="13370" width="6.5" style="95" customWidth="1"/>
    <col min="13371" max="13371" width="4.625" style="95" customWidth="1"/>
    <col min="13372" max="13372" width="5.125" style="95" customWidth="1"/>
    <col min="13373" max="13373" width="5.5" style="95" customWidth="1"/>
    <col min="13374" max="13374" width="6.5" style="95" customWidth="1"/>
    <col min="13375" max="13375" width="4.625" style="95" customWidth="1"/>
    <col min="13376" max="13376" width="4.875" style="95" customWidth="1"/>
    <col min="13377" max="13377" width="8.5" style="95" customWidth="1"/>
    <col min="13378" max="13378" width="4.625" style="95" customWidth="1"/>
    <col min="13379" max="13379" width="6.25" style="95" customWidth="1"/>
    <col min="13380" max="13380" width="7.5" style="95" customWidth="1"/>
    <col min="13381" max="13381" width="5.75" style="95" customWidth="1"/>
    <col min="13382" max="13382" width="8.5" style="95" customWidth="1"/>
    <col min="13383" max="13383" width="8.75" style="95" customWidth="1"/>
    <col min="13384" max="13384" width="6.25" style="95" customWidth="1"/>
    <col min="13385" max="13385" width="7.5" style="95" customWidth="1"/>
    <col min="13386" max="13386" width="4.875" style="95" customWidth="1"/>
    <col min="13387" max="13387" width="7.75" style="95" customWidth="1"/>
    <col min="13388" max="13388" width="6.875" style="95" customWidth="1"/>
    <col min="13389" max="13389" width="15.25" style="95" customWidth="1"/>
    <col min="13390" max="13390" width="15.875" style="95" customWidth="1"/>
    <col min="13391" max="13391" width="24.75" style="95" bestFit="1" customWidth="1"/>
    <col min="13392" max="13392" width="21.625" style="95" customWidth="1"/>
    <col min="13393" max="13393" width="3.75" style="95" customWidth="1"/>
    <col min="13394" max="13394" width="15.625" style="95" customWidth="1"/>
    <col min="13395" max="13395" width="9.875" style="95" customWidth="1"/>
    <col min="13396" max="13570" width="9" style="95"/>
    <col min="13571" max="13571" width="19" style="95" bestFit="1" customWidth="1"/>
    <col min="13572" max="13572" width="3.75" style="95" customWidth="1"/>
    <col min="13573" max="13573" width="8.5" style="95" customWidth="1"/>
    <col min="13574" max="13574" width="7.5" style="95" customWidth="1"/>
    <col min="13575" max="13575" width="6.875" style="95" customWidth="1"/>
    <col min="13576" max="13576" width="6.375" style="95" customWidth="1"/>
    <col min="13577" max="13577" width="7" style="95" customWidth="1"/>
    <col min="13578" max="13578" width="8.5" style="95" customWidth="1"/>
    <col min="13579" max="13579" width="7.375" style="95" customWidth="1"/>
    <col min="13580" max="13580" width="7.75" style="95" customWidth="1"/>
    <col min="13581" max="13581" width="7.375" style="95" customWidth="1"/>
    <col min="13582" max="13582" width="7.875" style="95" customWidth="1"/>
    <col min="13583" max="13583" width="7.75" style="95" customWidth="1"/>
    <col min="13584" max="13584" width="8.375" style="95" customWidth="1"/>
    <col min="13585" max="13585" width="4.375" style="95" customWidth="1"/>
    <col min="13586" max="13586" width="6.5" style="95" customWidth="1"/>
    <col min="13587" max="13587" width="6.375" style="95" customWidth="1"/>
    <col min="13588" max="13588" width="7.625" style="95" customWidth="1"/>
    <col min="13589" max="13589" width="3.75" style="95" customWidth="1"/>
    <col min="13590" max="13590" width="9.25" style="95" customWidth="1"/>
    <col min="13591" max="13591" width="5.75" style="95" customWidth="1"/>
    <col min="13592" max="13592" width="5.625" style="95" customWidth="1"/>
    <col min="13593" max="13593" width="9" style="95"/>
    <col min="13594" max="13594" width="6.5" style="95" customWidth="1"/>
    <col min="13595" max="13595" width="5" style="95" customWidth="1"/>
    <col min="13596" max="13596" width="3.375" style="95" customWidth="1"/>
    <col min="13597" max="13597" width="9.25" style="95" customWidth="1"/>
    <col min="13598" max="13598" width="5.5" style="95" customWidth="1"/>
    <col min="13599" max="13599" width="6.875" style="95" customWidth="1"/>
    <col min="13600" max="13600" width="8.75" style="95" customWidth="1"/>
    <col min="13601" max="13601" width="6.125" style="95" customWidth="1"/>
    <col min="13602" max="13602" width="9.125" style="95" customWidth="1"/>
    <col min="13603" max="13603" width="8.75" style="95" customWidth="1"/>
    <col min="13604" max="13604" width="10.125" style="95" customWidth="1"/>
    <col min="13605" max="13605" width="11.375" style="95" customWidth="1"/>
    <col min="13606" max="13606" width="9.375" style="95" customWidth="1"/>
    <col min="13607" max="13607" width="9.25" style="95" customWidth="1"/>
    <col min="13608" max="13608" width="7.125" style="95" customWidth="1"/>
    <col min="13609" max="13609" width="8" style="95" customWidth="1"/>
    <col min="13610" max="13610" width="9.5" style="95" customWidth="1"/>
    <col min="13611" max="13611" width="14" style="95" customWidth="1"/>
    <col min="13612" max="13612" width="8.375" style="95" customWidth="1"/>
    <col min="13613" max="13614" width="7.5" style="95" customWidth="1"/>
    <col min="13615" max="13615" width="8.375" style="95" customWidth="1"/>
    <col min="13616" max="13616" width="8.75" style="95" customWidth="1"/>
    <col min="13617" max="13617" width="9.375" style="95" customWidth="1"/>
    <col min="13618" max="13618" width="8.625" style="95" customWidth="1"/>
    <col min="13619" max="13619" width="10" style="95" customWidth="1"/>
    <col min="13620" max="13620" width="7.875" style="95" customWidth="1"/>
    <col min="13621" max="13621" width="7.75" style="95" customWidth="1"/>
    <col min="13622" max="13622" width="7.125" style="95" customWidth="1"/>
    <col min="13623" max="13623" width="7" style="95" customWidth="1"/>
    <col min="13624" max="13624" width="4.625" style="95" customWidth="1"/>
    <col min="13625" max="13625" width="5.875" style="95" customWidth="1"/>
    <col min="13626" max="13626" width="6.5" style="95" customWidth="1"/>
    <col min="13627" max="13627" width="4.625" style="95" customWidth="1"/>
    <col min="13628" max="13628" width="5.125" style="95" customWidth="1"/>
    <col min="13629" max="13629" width="5.5" style="95" customWidth="1"/>
    <col min="13630" max="13630" width="6.5" style="95" customWidth="1"/>
    <col min="13631" max="13631" width="4.625" style="95" customWidth="1"/>
    <col min="13632" max="13632" width="4.875" style="95" customWidth="1"/>
    <col min="13633" max="13633" width="8.5" style="95" customWidth="1"/>
    <col min="13634" max="13634" width="4.625" style="95" customWidth="1"/>
    <col min="13635" max="13635" width="6.25" style="95" customWidth="1"/>
    <col min="13636" max="13636" width="7.5" style="95" customWidth="1"/>
    <col min="13637" max="13637" width="5.75" style="95" customWidth="1"/>
    <col min="13638" max="13638" width="8.5" style="95" customWidth="1"/>
    <col min="13639" max="13639" width="8.75" style="95" customWidth="1"/>
    <col min="13640" max="13640" width="6.25" style="95" customWidth="1"/>
    <col min="13641" max="13641" width="7.5" style="95" customWidth="1"/>
    <col min="13642" max="13642" width="4.875" style="95" customWidth="1"/>
    <col min="13643" max="13643" width="7.75" style="95" customWidth="1"/>
    <col min="13644" max="13644" width="6.875" style="95" customWidth="1"/>
    <col min="13645" max="13645" width="15.25" style="95" customWidth="1"/>
    <col min="13646" max="13646" width="15.875" style="95" customWidth="1"/>
    <col min="13647" max="13647" width="24.75" style="95" bestFit="1" customWidth="1"/>
    <col min="13648" max="13648" width="21.625" style="95" customWidth="1"/>
    <col min="13649" max="13649" width="3.75" style="95" customWidth="1"/>
    <col min="13650" max="13650" width="15.625" style="95" customWidth="1"/>
    <col min="13651" max="13651" width="9.875" style="95" customWidth="1"/>
    <col min="13652" max="13826" width="9" style="95"/>
    <col min="13827" max="13827" width="19" style="95" bestFit="1" customWidth="1"/>
    <col min="13828" max="13828" width="3.75" style="95" customWidth="1"/>
    <col min="13829" max="13829" width="8.5" style="95" customWidth="1"/>
    <col min="13830" max="13830" width="7.5" style="95" customWidth="1"/>
    <col min="13831" max="13831" width="6.875" style="95" customWidth="1"/>
    <col min="13832" max="13832" width="6.375" style="95" customWidth="1"/>
    <col min="13833" max="13833" width="7" style="95" customWidth="1"/>
    <col min="13834" max="13834" width="8.5" style="95" customWidth="1"/>
    <col min="13835" max="13835" width="7.375" style="95" customWidth="1"/>
    <col min="13836" max="13836" width="7.75" style="95" customWidth="1"/>
    <col min="13837" max="13837" width="7.375" style="95" customWidth="1"/>
    <col min="13838" max="13838" width="7.875" style="95" customWidth="1"/>
    <col min="13839" max="13839" width="7.75" style="95" customWidth="1"/>
    <col min="13840" max="13840" width="8.375" style="95" customWidth="1"/>
    <col min="13841" max="13841" width="4.375" style="95" customWidth="1"/>
    <col min="13842" max="13842" width="6.5" style="95" customWidth="1"/>
    <col min="13843" max="13843" width="6.375" style="95" customWidth="1"/>
    <col min="13844" max="13844" width="7.625" style="95" customWidth="1"/>
    <col min="13845" max="13845" width="3.75" style="95" customWidth="1"/>
    <col min="13846" max="13846" width="9.25" style="95" customWidth="1"/>
    <col min="13847" max="13847" width="5.75" style="95" customWidth="1"/>
    <col min="13848" max="13848" width="5.625" style="95" customWidth="1"/>
    <col min="13849" max="13849" width="9" style="95"/>
    <col min="13850" max="13850" width="6.5" style="95" customWidth="1"/>
    <col min="13851" max="13851" width="5" style="95" customWidth="1"/>
    <col min="13852" max="13852" width="3.375" style="95" customWidth="1"/>
    <col min="13853" max="13853" width="9.25" style="95" customWidth="1"/>
    <col min="13854" max="13854" width="5.5" style="95" customWidth="1"/>
    <col min="13855" max="13855" width="6.875" style="95" customWidth="1"/>
    <col min="13856" max="13856" width="8.75" style="95" customWidth="1"/>
    <col min="13857" max="13857" width="6.125" style="95" customWidth="1"/>
    <col min="13858" max="13858" width="9.125" style="95" customWidth="1"/>
    <col min="13859" max="13859" width="8.75" style="95" customWidth="1"/>
    <col min="13860" max="13860" width="10.125" style="95" customWidth="1"/>
    <col min="13861" max="13861" width="11.375" style="95" customWidth="1"/>
    <col min="13862" max="13862" width="9.375" style="95" customWidth="1"/>
    <col min="13863" max="13863" width="9.25" style="95" customWidth="1"/>
    <col min="13864" max="13864" width="7.125" style="95" customWidth="1"/>
    <col min="13865" max="13865" width="8" style="95" customWidth="1"/>
    <col min="13866" max="13866" width="9.5" style="95" customWidth="1"/>
    <col min="13867" max="13867" width="14" style="95" customWidth="1"/>
    <col min="13868" max="13868" width="8.375" style="95" customWidth="1"/>
    <col min="13869" max="13870" width="7.5" style="95" customWidth="1"/>
    <col min="13871" max="13871" width="8.375" style="95" customWidth="1"/>
    <col min="13872" max="13872" width="8.75" style="95" customWidth="1"/>
    <col min="13873" max="13873" width="9.375" style="95" customWidth="1"/>
    <col min="13874" max="13874" width="8.625" style="95" customWidth="1"/>
    <col min="13875" max="13875" width="10" style="95" customWidth="1"/>
    <col min="13876" max="13876" width="7.875" style="95" customWidth="1"/>
    <col min="13877" max="13877" width="7.75" style="95" customWidth="1"/>
    <col min="13878" max="13878" width="7.125" style="95" customWidth="1"/>
    <col min="13879" max="13879" width="7" style="95" customWidth="1"/>
    <col min="13880" max="13880" width="4.625" style="95" customWidth="1"/>
    <col min="13881" max="13881" width="5.875" style="95" customWidth="1"/>
    <col min="13882" max="13882" width="6.5" style="95" customWidth="1"/>
    <col min="13883" max="13883" width="4.625" style="95" customWidth="1"/>
    <col min="13884" max="13884" width="5.125" style="95" customWidth="1"/>
    <col min="13885" max="13885" width="5.5" style="95" customWidth="1"/>
    <col min="13886" max="13886" width="6.5" style="95" customWidth="1"/>
    <col min="13887" max="13887" width="4.625" style="95" customWidth="1"/>
    <col min="13888" max="13888" width="4.875" style="95" customWidth="1"/>
    <col min="13889" max="13889" width="8.5" style="95" customWidth="1"/>
    <col min="13890" max="13890" width="4.625" style="95" customWidth="1"/>
    <col min="13891" max="13891" width="6.25" style="95" customWidth="1"/>
    <col min="13892" max="13892" width="7.5" style="95" customWidth="1"/>
    <col min="13893" max="13893" width="5.75" style="95" customWidth="1"/>
    <col min="13894" max="13894" width="8.5" style="95" customWidth="1"/>
    <col min="13895" max="13895" width="8.75" style="95" customWidth="1"/>
    <col min="13896" max="13896" width="6.25" style="95" customWidth="1"/>
    <col min="13897" max="13897" width="7.5" style="95" customWidth="1"/>
    <col min="13898" max="13898" width="4.875" style="95" customWidth="1"/>
    <col min="13899" max="13899" width="7.75" style="95" customWidth="1"/>
    <col min="13900" max="13900" width="6.875" style="95" customWidth="1"/>
    <col min="13901" max="13901" width="15.25" style="95" customWidth="1"/>
    <col min="13902" max="13902" width="15.875" style="95" customWidth="1"/>
    <col min="13903" max="13903" width="24.75" style="95" bestFit="1" customWidth="1"/>
    <col min="13904" max="13904" width="21.625" style="95" customWidth="1"/>
    <col min="13905" max="13905" width="3.75" style="95" customWidth="1"/>
    <col min="13906" max="13906" width="15.625" style="95" customWidth="1"/>
    <col min="13907" max="13907" width="9.875" style="95" customWidth="1"/>
    <col min="13908" max="14082" width="9" style="95"/>
    <col min="14083" max="14083" width="19" style="95" bestFit="1" customWidth="1"/>
    <col min="14084" max="14084" width="3.75" style="95" customWidth="1"/>
    <col min="14085" max="14085" width="8.5" style="95" customWidth="1"/>
    <col min="14086" max="14086" width="7.5" style="95" customWidth="1"/>
    <col min="14087" max="14087" width="6.875" style="95" customWidth="1"/>
    <col min="14088" max="14088" width="6.375" style="95" customWidth="1"/>
    <col min="14089" max="14089" width="7" style="95" customWidth="1"/>
    <col min="14090" max="14090" width="8.5" style="95" customWidth="1"/>
    <col min="14091" max="14091" width="7.375" style="95" customWidth="1"/>
    <col min="14092" max="14092" width="7.75" style="95" customWidth="1"/>
    <col min="14093" max="14093" width="7.375" style="95" customWidth="1"/>
    <col min="14094" max="14094" width="7.875" style="95" customWidth="1"/>
    <col min="14095" max="14095" width="7.75" style="95" customWidth="1"/>
    <col min="14096" max="14096" width="8.375" style="95" customWidth="1"/>
    <col min="14097" max="14097" width="4.375" style="95" customWidth="1"/>
    <col min="14098" max="14098" width="6.5" style="95" customWidth="1"/>
    <col min="14099" max="14099" width="6.375" style="95" customWidth="1"/>
    <col min="14100" max="14100" width="7.625" style="95" customWidth="1"/>
    <col min="14101" max="14101" width="3.75" style="95" customWidth="1"/>
    <col min="14102" max="14102" width="9.25" style="95" customWidth="1"/>
    <col min="14103" max="14103" width="5.75" style="95" customWidth="1"/>
    <col min="14104" max="14104" width="5.625" style="95" customWidth="1"/>
    <col min="14105" max="14105" width="9" style="95"/>
    <col min="14106" max="14106" width="6.5" style="95" customWidth="1"/>
    <col min="14107" max="14107" width="5" style="95" customWidth="1"/>
    <col min="14108" max="14108" width="3.375" style="95" customWidth="1"/>
    <col min="14109" max="14109" width="9.25" style="95" customWidth="1"/>
    <col min="14110" max="14110" width="5.5" style="95" customWidth="1"/>
    <col min="14111" max="14111" width="6.875" style="95" customWidth="1"/>
    <col min="14112" max="14112" width="8.75" style="95" customWidth="1"/>
    <col min="14113" max="14113" width="6.125" style="95" customWidth="1"/>
    <col min="14114" max="14114" width="9.125" style="95" customWidth="1"/>
    <col min="14115" max="14115" width="8.75" style="95" customWidth="1"/>
    <col min="14116" max="14116" width="10.125" style="95" customWidth="1"/>
    <col min="14117" max="14117" width="11.375" style="95" customWidth="1"/>
    <col min="14118" max="14118" width="9.375" style="95" customWidth="1"/>
    <col min="14119" max="14119" width="9.25" style="95" customWidth="1"/>
    <col min="14120" max="14120" width="7.125" style="95" customWidth="1"/>
    <col min="14121" max="14121" width="8" style="95" customWidth="1"/>
    <col min="14122" max="14122" width="9.5" style="95" customWidth="1"/>
    <col min="14123" max="14123" width="14" style="95" customWidth="1"/>
    <col min="14124" max="14124" width="8.375" style="95" customWidth="1"/>
    <col min="14125" max="14126" width="7.5" style="95" customWidth="1"/>
    <col min="14127" max="14127" width="8.375" style="95" customWidth="1"/>
    <col min="14128" max="14128" width="8.75" style="95" customWidth="1"/>
    <col min="14129" max="14129" width="9.375" style="95" customWidth="1"/>
    <col min="14130" max="14130" width="8.625" style="95" customWidth="1"/>
    <col min="14131" max="14131" width="10" style="95" customWidth="1"/>
    <col min="14132" max="14132" width="7.875" style="95" customWidth="1"/>
    <col min="14133" max="14133" width="7.75" style="95" customWidth="1"/>
    <col min="14134" max="14134" width="7.125" style="95" customWidth="1"/>
    <col min="14135" max="14135" width="7" style="95" customWidth="1"/>
    <col min="14136" max="14136" width="4.625" style="95" customWidth="1"/>
    <col min="14137" max="14137" width="5.875" style="95" customWidth="1"/>
    <col min="14138" max="14138" width="6.5" style="95" customWidth="1"/>
    <col min="14139" max="14139" width="4.625" style="95" customWidth="1"/>
    <col min="14140" max="14140" width="5.125" style="95" customWidth="1"/>
    <col min="14141" max="14141" width="5.5" style="95" customWidth="1"/>
    <col min="14142" max="14142" width="6.5" style="95" customWidth="1"/>
    <col min="14143" max="14143" width="4.625" style="95" customWidth="1"/>
    <col min="14144" max="14144" width="4.875" style="95" customWidth="1"/>
    <col min="14145" max="14145" width="8.5" style="95" customWidth="1"/>
    <col min="14146" max="14146" width="4.625" style="95" customWidth="1"/>
    <col min="14147" max="14147" width="6.25" style="95" customWidth="1"/>
    <col min="14148" max="14148" width="7.5" style="95" customWidth="1"/>
    <col min="14149" max="14149" width="5.75" style="95" customWidth="1"/>
    <col min="14150" max="14150" width="8.5" style="95" customWidth="1"/>
    <col min="14151" max="14151" width="8.75" style="95" customWidth="1"/>
    <col min="14152" max="14152" width="6.25" style="95" customWidth="1"/>
    <col min="14153" max="14153" width="7.5" style="95" customWidth="1"/>
    <col min="14154" max="14154" width="4.875" style="95" customWidth="1"/>
    <col min="14155" max="14155" width="7.75" style="95" customWidth="1"/>
    <col min="14156" max="14156" width="6.875" style="95" customWidth="1"/>
    <col min="14157" max="14157" width="15.25" style="95" customWidth="1"/>
    <col min="14158" max="14158" width="15.875" style="95" customWidth="1"/>
    <col min="14159" max="14159" width="24.75" style="95" bestFit="1" customWidth="1"/>
    <col min="14160" max="14160" width="21.625" style="95" customWidth="1"/>
    <col min="14161" max="14161" width="3.75" style="95" customWidth="1"/>
    <col min="14162" max="14162" width="15.625" style="95" customWidth="1"/>
    <col min="14163" max="14163" width="9.875" style="95" customWidth="1"/>
    <col min="14164" max="14338" width="9" style="95"/>
    <col min="14339" max="14339" width="19" style="95" bestFit="1" customWidth="1"/>
    <col min="14340" max="14340" width="3.75" style="95" customWidth="1"/>
    <col min="14341" max="14341" width="8.5" style="95" customWidth="1"/>
    <col min="14342" max="14342" width="7.5" style="95" customWidth="1"/>
    <col min="14343" max="14343" width="6.875" style="95" customWidth="1"/>
    <col min="14344" max="14344" width="6.375" style="95" customWidth="1"/>
    <col min="14345" max="14345" width="7" style="95" customWidth="1"/>
    <col min="14346" max="14346" width="8.5" style="95" customWidth="1"/>
    <col min="14347" max="14347" width="7.375" style="95" customWidth="1"/>
    <col min="14348" max="14348" width="7.75" style="95" customWidth="1"/>
    <col min="14349" max="14349" width="7.375" style="95" customWidth="1"/>
    <col min="14350" max="14350" width="7.875" style="95" customWidth="1"/>
    <col min="14351" max="14351" width="7.75" style="95" customWidth="1"/>
    <col min="14352" max="14352" width="8.375" style="95" customWidth="1"/>
    <col min="14353" max="14353" width="4.375" style="95" customWidth="1"/>
    <col min="14354" max="14354" width="6.5" style="95" customWidth="1"/>
    <col min="14355" max="14355" width="6.375" style="95" customWidth="1"/>
    <col min="14356" max="14356" width="7.625" style="95" customWidth="1"/>
    <col min="14357" max="14357" width="3.75" style="95" customWidth="1"/>
    <col min="14358" max="14358" width="9.25" style="95" customWidth="1"/>
    <col min="14359" max="14359" width="5.75" style="95" customWidth="1"/>
    <col min="14360" max="14360" width="5.625" style="95" customWidth="1"/>
    <col min="14361" max="14361" width="9" style="95"/>
    <col min="14362" max="14362" width="6.5" style="95" customWidth="1"/>
    <col min="14363" max="14363" width="5" style="95" customWidth="1"/>
    <col min="14364" max="14364" width="3.375" style="95" customWidth="1"/>
    <col min="14365" max="14365" width="9.25" style="95" customWidth="1"/>
    <col min="14366" max="14366" width="5.5" style="95" customWidth="1"/>
    <col min="14367" max="14367" width="6.875" style="95" customWidth="1"/>
    <col min="14368" max="14368" width="8.75" style="95" customWidth="1"/>
    <col min="14369" max="14369" width="6.125" style="95" customWidth="1"/>
    <col min="14370" max="14370" width="9.125" style="95" customWidth="1"/>
    <col min="14371" max="14371" width="8.75" style="95" customWidth="1"/>
    <col min="14372" max="14372" width="10.125" style="95" customWidth="1"/>
    <col min="14373" max="14373" width="11.375" style="95" customWidth="1"/>
    <col min="14374" max="14374" width="9.375" style="95" customWidth="1"/>
    <col min="14375" max="14375" width="9.25" style="95" customWidth="1"/>
    <col min="14376" max="14376" width="7.125" style="95" customWidth="1"/>
    <col min="14377" max="14377" width="8" style="95" customWidth="1"/>
    <col min="14378" max="14378" width="9.5" style="95" customWidth="1"/>
    <col min="14379" max="14379" width="14" style="95" customWidth="1"/>
    <col min="14380" max="14380" width="8.375" style="95" customWidth="1"/>
    <col min="14381" max="14382" width="7.5" style="95" customWidth="1"/>
    <col min="14383" max="14383" width="8.375" style="95" customWidth="1"/>
    <col min="14384" max="14384" width="8.75" style="95" customWidth="1"/>
    <col min="14385" max="14385" width="9.375" style="95" customWidth="1"/>
    <col min="14386" max="14386" width="8.625" style="95" customWidth="1"/>
    <col min="14387" max="14387" width="10" style="95" customWidth="1"/>
    <col min="14388" max="14388" width="7.875" style="95" customWidth="1"/>
    <col min="14389" max="14389" width="7.75" style="95" customWidth="1"/>
    <col min="14390" max="14390" width="7.125" style="95" customWidth="1"/>
    <col min="14391" max="14391" width="7" style="95" customWidth="1"/>
    <col min="14392" max="14392" width="4.625" style="95" customWidth="1"/>
    <col min="14393" max="14393" width="5.875" style="95" customWidth="1"/>
    <col min="14394" max="14394" width="6.5" style="95" customWidth="1"/>
    <col min="14395" max="14395" width="4.625" style="95" customWidth="1"/>
    <col min="14396" max="14396" width="5.125" style="95" customWidth="1"/>
    <col min="14397" max="14397" width="5.5" style="95" customWidth="1"/>
    <col min="14398" max="14398" width="6.5" style="95" customWidth="1"/>
    <col min="14399" max="14399" width="4.625" style="95" customWidth="1"/>
    <col min="14400" max="14400" width="4.875" style="95" customWidth="1"/>
    <col min="14401" max="14401" width="8.5" style="95" customWidth="1"/>
    <col min="14402" max="14402" width="4.625" style="95" customWidth="1"/>
    <col min="14403" max="14403" width="6.25" style="95" customWidth="1"/>
    <col min="14404" max="14404" width="7.5" style="95" customWidth="1"/>
    <col min="14405" max="14405" width="5.75" style="95" customWidth="1"/>
    <col min="14406" max="14406" width="8.5" style="95" customWidth="1"/>
    <col min="14407" max="14407" width="8.75" style="95" customWidth="1"/>
    <col min="14408" max="14408" width="6.25" style="95" customWidth="1"/>
    <col min="14409" max="14409" width="7.5" style="95" customWidth="1"/>
    <col min="14410" max="14410" width="4.875" style="95" customWidth="1"/>
    <col min="14411" max="14411" width="7.75" style="95" customWidth="1"/>
    <col min="14412" max="14412" width="6.875" style="95" customWidth="1"/>
    <col min="14413" max="14413" width="15.25" style="95" customWidth="1"/>
    <col min="14414" max="14414" width="15.875" style="95" customWidth="1"/>
    <col min="14415" max="14415" width="24.75" style="95" bestFit="1" customWidth="1"/>
    <col min="14416" max="14416" width="21.625" style="95" customWidth="1"/>
    <col min="14417" max="14417" width="3.75" style="95" customWidth="1"/>
    <col min="14418" max="14418" width="15.625" style="95" customWidth="1"/>
    <col min="14419" max="14419" width="9.875" style="95" customWidth="1"/>
    <col min="14420" max="14594" width="9" style="95"/>
    <col min="14595" max="14595" width="19" style="95" bestFit="1" customWidth="1"/>
    <col min="14596" max="14596" width="3.75" style="95" customWidth="1"/>
    <col min="14597" max="14597" width="8.5" style="95" customWidth="1"/>
    <col min="14598" max="14598" width="7.5" style="95" customWidth="1"/>
    <col min="14599" max="14599" width="6.875" style="95" customWidth="1"/>
    <col min="14600" max="14600" width="6.375" style="95" customWidth="1"/>
    <col min="14601" max="14601" width="7" style="95" customWidth="1"/>
    <col min="14602" max="14602" width="8.5" style="95" customWidth="1"/>
    <col min="14603" max="14603" width="7.375" style="95" customWidth="1"/>
    <col min="14604" max="14604" width="7.75" style="95" customWidth="1"/>
    <col min="14605" max="14605" width="7.375" style="95" customWidth="1"/>
    <col min="14606" max="14606" width="7.875" style="95" customWidth="1"/>
    <col min="14607" max="14607" width="7.75" style="95" customWidth="1"/>
    <col min="14608" max="14608" width="8.375" style="95" customWidth="1"/>
    <col min="14609" max="14609" width="4.375" style="95" customWidth="1"/>
    <col min="14610" max="14610" width="6.5" style="95" customWidth="1"/>
    <col min="14611" max="14611" width="6.375" style="95" customWidth="1"/>
    <col min="14612" max="14612" width="7.625" style="95" customWidth="1"/>
    <col min="14613" max="14613" width="3.75" style="95" customWidth="1"/>
    <col min="14614" max="14614" width="9.25" style="95" customWidth="1"/>
    <col min="14615" max="14615" width="5.75" style="95" customWidth="1"/>
    <col min="14616" max="14616" width="5.625" style="95" customWidth="1"/>
    <col min="14617" max="14617" width="9" style="95"/>
    <col min="14618" max="14618" width="6.5" style="95" customWidth="1"/>
    <col min="14619" max="14619" width="5" style="95" customWidth="1"/>
    <col min="14620" max="14620" width="3.375" style="95" customWidth="1"/>
    <col min="14621" max="14621" width="9.25" style="95" customWidth="1"/>
    <col min="14622" max="14622" width="5.5" style="95" customWidth="1"/>
    <col min="14623" max="14623" width="6.875" style="95" customWidth="1"/>
    <col min="14624" max="14624" width="8.75" style="95" customWidth="1"/>
    <col min="14625" max="14625" width="6.125" style="95" customWidth="1"/>
    <col min="14626" max="14626" width="9.125" style="95" customWidth="1"/>
    <col min="14627" max="14627" width="8.75" style="95" customWidth="1"/>
    <col min="14628" max="14628" width="10.125" style="95" customWidth="1"/>
    <col min="14629" max="14629" width="11.375" style="95" customWidth="1"/>
    <col min="14630" max="14630" width="9.375" style="95" customWidth="1"/>
    <col min="14631" max="14631" width="9.25" style="95" customWidth="1"/>
    <col min="14632" max="14632" width="7.125" style="95" customWidth="1"/>
    <col min="14633" max="14633" width="8" style="95" customWidth="1"/>
    <col min="14634" max="14634" width="9.5" style="95" customWidth="1"/>
    <col min="14635" max="14635" width="14" style="95" customWidth="1"/>
    <col min="14636" max="14636" width="8.375" style="95" customWidth="1"/>
    <col min="14637" max="14638" width="7.5" style="95" customWidth="1"/>
    <col min="14639" max="14639" width="8.375" style="95" customWidth="1"/>
    <col min="14640" max="14640" width="8.75" style="95" customWidth="1"/>
    <col min="14641" max="14641" width="9.375" style="95" customWidth="1"/>
    <col min="14642" max="14642" width="8.625" style="95" customWidth="1"/>
    <col min="14643" max="14643" width="10" style="95" customWidth="1"/>
    <col min="14644" max="14644" width="7.875" style="95" customWidth="1"/>
    <col min="14645" max="14645" width="7.75" style="95" customWidth="1"/>
    <col min="14646" max="14646" width="7.125" style="95" customWidth="1"/>
    <col min="14647" max="14647" width="7" style="95" customWidth="1"/>
    <col min="14648" max="14648" width="4.625" style="95" customWidth="1"/>
    <col min="14649" max="14649" width="5.875" style="95" customWidth="1"/>
    <col min="14650" max="14650" width="6.5" style="95" customWidth="1"/>
    <col min="14651" max="14651" width="4.625" style="95" customWidth="1"/>
    <col min="14652" max="14652" width="5.125" style="95" customWidth="1"/>
    <col min="14653" max="14653" width="5.5" style="95" customWidth="1"/>
    <col min="14654" max="14654" width="6.5" style="95" customWidth="1"/>
    <col min="14655" max="14655" width="4.625" style="95" customWidth="1"/>
    <col min="14656" max="14656" width="4.875" style="95" customWidth="1"/>
    <col min="14657" max="14657" width="8.5" style="95" customWidth="1"/>
    <col min="14658" max="14658" width="4.625" style="95" customWidth="1"/>
    <col min="14659" max="14659" width="6.25" style="95" customWidth="1"/>
    <col min="14660" max="14660" width="7.5" style="95" customWidth="1"/>
    <col min="14661" max="14661" width="5.75" style="95" customWidth="1"/>
    <col min="14662" max="14662" width="8.5" style="95" customWidth="1"/>
    <col min="14663" max="14663" width="8.75" style="95" customWidth="1"/>
    <col min="14664" max="14664" width="6.25" style="95" customWidth="1"/>
    <col min="14665" max="14665" width="7.5" style="95" customWidth="1"/>
    <col min="14666" max="14666" width="4.875" style="95" customWidth="1"/>
    <col min="14667" max="14667" width="7.75" style="95" customWidth="1"/>
    <col min="14668" max="14668" width="6.875" style="95" customWidth="1"/>
    <col min="14669" max="14669" width="15.25" style="95" customWidth="1"/>
    <col min="14670" max="14670" width="15.875" style="95" customWidth="1"/>
    <col min="14671" max="14671" width="24.75" style="95" bestFit="1" customWidth="1"/>
    <col min="14672" max="14672" width="21.625" style="95" customWidth="1"/>
    <col min="14673" max="14673" width="3.75" style="95" customWidth="1"/>
    <col min="14674" max="14674" width="15.625" style="95" customWidth="1"/>
    <col min="14675" max="14675" width="9.875" style="95" customWidth="1"/>
    <col min="14676" max="14850" width="9" style="95"/>
    <col min="14851" max="14851" width="19" style="95" bestFit="1" customWidth="1"/>
    <col min="14852" max="14852" width="3.75" style="95" customWidth="1"/>
    <col min="14853" max="14853" width="8.5" style="95" customWidth="1"/>
    <col min="14854" max="14854" width="7.5" style="95" customWidth="1"/>
    <col min="14855" max="14855" width="6.875" style="95" customWidth="1"/>
    <col min="14856" max="14856" width="6.375" style="95" customWidth="1"/>
    <col min="14857" max="14857" width="7" style="95" customWidth="1"/>
    <col min="14858" max="14858" width="8.5" style="95" customWidth="1"/>
    <col min="14859" max="14859" width="7.375" style="95" customWidth="1"/>
    <col min="14860" max="14860" width="7.75" style="95" customWidth="1"/>
    <col min="14861" max="14861" width="7.375" style="95" customWidth="1"/>
    <col min="14862" max="14862" width="7.875" style="95" customWidth="1"/>
    <col min="14863" max="14863" width="7.75" style="95" customWidth="1"/>
    <col min="14864" max="14864" width="8.375" style="95" customWidth="1"/>
    <col min="14865" max="14865" width="4.375" style="95" customWidth="1"/>
    <col min="14866" max="14866" width="6.5" style="95" customWidth="1"/>
    <col min="14867" max="14867" width="6.375" style="95" customWidth="1"/>
    <col min="14868" max="14868" width="7.625" style="95" customWidth="1"/>
    <col min="14869" max="14869" width="3.75" style="95" customWidth="1"/>
    <col min="14870" max="14870" width="9.25" style="95" customWidth="1"/>
    <col min="14871" max="14871" width="5.75" style="95" customWidth="1"/>
    <col min="14872" max="14872" width="5.625" style="95" customWidth="1"/>
    <col min="14873" max="14873" width="9" style="95"/>
    <col min="14874" max="14874" width="6.5" style="95" customWidth="1"/>
    <col min="14875" max="14875" width="5" style="95" customWidth="1"/>
    <col min="14876" max="14876" width="3.375" style="95" customWidth="1"/>
    <col min="14877" max="14877" width="9.25" style="95" customWidth="1"/>
    <col min="14878" max="14878" width="5.5" style="95" customWidth="1"/>
    <col min="14879" max="14879" width="6.875" style="95" customWidth="1"/>
    <col min="14880" max="14880" width="8.75" style="95" customWidth="1"/>
    <col min="14881" max="14881" width="6.125" style="95" customWidth="1"/>
    <col min="14882" max="14882" width="9.125" style="95" customWidth="1"/>
    <col min="14883" max="14883" width="8.75" style="95" customWidth="1"/>
    <col min="14884" max="14884" width="10.125" style="95" customWidth="1"/>
    <col min="14885" max="14885" width="11.375" style="95" customWidth="1"/>
    <col min="14886" max="14886" width="9.375" style="95" customWidth="1"/>
    <col min="14887" max="14887" width="9.25" style="95" customWidth="1"/>
    <col min="14888" max="14888" width="7.125" style="95" customWidth="1"/>
    <col min="14889" max="14889" width="8" style="95" customWidth="1"/>
    <col min="14890" max="14890" width="9.5" style="95" customWidth="1"/>
    <col min="14891" max="14891" width="14" style="95" customWidth="1"/>
    <col min="14892" max="14892" width="8.375" style="95" customWidth="1"/>
    <col min="14893" max="14894" width="7.5" style="95" customWidth="1"/>
    <col min="14895" max="14895" width="8.375" style="95" customWidth="1"/>
    <col min="14896" max="14896" width="8.75" style="95" customWidth="1"/>
    <col min="14897" max="14897" width="9.375" style="95" customWidth="1"/>
    <col min="14898" max="14898" width="8.625" style="95" customWidth="1"/>
    <col min="14899" max="14899" width="10" style="95" customWidth="1"/>
    <col min="14900" max="14900" width="7.875" style="95" customWidth="1"/>
    <col min="14901" max="14901" width="7.75" style="95" customWidth="1"/>
    <col min="14902" max="14902" width="7.125" style="95" customWidth="1"/>
    <col min="14903" max="14903" width="7" style="95" customWidth="1"/>
    <col min="14904" max="14904" width="4.625" style="95" customWidth="1"/>
    <col min="14905" max="14905" width="5.875" style="95" customWidth="1"/>
    <col min="14906" max="14906" width="6.5" style="95" customWidth="1"/>
    <col min="14907" max="14907" width="4.625" style="95" customWidth="1"/>
    <col min="14908" max="14908" width="5.125" style="95" customWidth="1"/>
    <col min="14909" max="14909" width="5.5" style="95" customWidth="1"/>
    <col min="14910" max="14910" width="6.5" style="95" customWidth="1"/>
    <col min="14911" max="14911" width="4.625" style="95" customWidth="1"/>
    <col min="14912" max="14912" width="4.875" style="95" customWidth="1"/>
    <col min="14913" max="14913" width="8.5" style="95" customWidth="1"/>
    <col min="14914" max="14914" width="4.625" style="95" customWidth="1"/>
    <col min="14915" max="14915" width="6.25" style="95" customWidth="1"/>
    <col min="14916" max="14916" width="7.5" style="95" customWidth="1"/>
    <col min="14917" max="14917" width="5.75" style="95" customWidth="1"/>
    <col min="14918" max="14918" width="8.5" style="95" customWidth="1"/>
    <col min="14919" max="14919" width="8.75" style="95" customWidth="1"/>
    <col min="14920" max="14920" width="6.25" style="95" customWidth="1"/>
    <col min="14921" max="14921" width="7.5" style="95" customWidth="1"/>
    <col min="14922" max="14922" width="4.875" style="95" customWidth="1"/>
    <col min="14923" max="14923" width="7.75" style="95" customWidth="1"/>
    <col min="14924" max="14924" width="6.875" style="95" customWidth="1"/>
    <col min="14925" max="14925" width="15.25" style="95" customWidth="1"/>
    <col min="14926" max="14926" width="15.875" style="95" customWidth="1"/>
    <col min="14927" max="14927" width="24.75" style="95" bestFit="1" customWidth="1"/>
    <col min="14928" max="14928" width="21.625" style="95" customWidth="1"/>
    <col min="14929" max="14929" width="3.75" style="95" customWidth="1"/>
    <col min="14930" max="14930" width="15.625" style="95" customWidth="1"/>
    <col min="14931" max="14931" width="9.875" style="95" customWidth="1"/>
    <col min="14932" max="15106" width="9" style="95"/>
    <col min="15107" max="15107" width="19" style="95" bestFit="1" customWidth="1"/>
    <col min="15108" max="15108" width="3.75" style="95" customWidth="1"/>
    <col min="15109" max="15109" width="8.5" style="95" customWidth="1"/>
    <col min="15110" max="15110" width="7.5" style="95" customWidth="1"/>
    <col min="15111" max="15111" width="6.875" style="95" customWidth="1"/>
    <col min="15112" max="15112" width="6.375" style="95" customWidth="1"/>
    <col min="15113" max="15113" width="7" style="95" customWidth="1"/>
    <col min="15114" max="15114" width="8.5" style="95" customWidth="1"/>
    <col min="15115" max="15115" width="7.375" style="95" customWidth="1"/>
    <col min="15116" max="15116" width="7.75" style="95" customWidth="1"/>
    <col min="15117" max="15117" width="7.375" style="95" customWidth="1"/>
    <col min="15118" max="15118" width="7.875" style="95" customWidth="1"/>
    <col min="15119" max="15119" width="7.75" style="95" customWidth="1"/>
    <col min="15120" max="15120" width="8.375" style="95" customWidth="1"/>
    <col min="15121" max="15121" width="4.375" style="95" customWidth="1"/>
    <col min="15122" max="15122" width="6.5" style="95" customWidth="1"/>
    <col min="15123" max="15123" width="6.375" style="95" customWidth="1"/>
    <col min="15124" max="15124" width="7.625" style="95" customWidth="1"/>
    <col min="15125" max="15125" width="3.75" style="95" customWidth="1"/>
    <col min="15126" max="15126" width="9.25" style="95" customWidth="1"/>
    <col min="15127" max="15127" width="5.75" style="95" customWidth="1"/>
    <col min="15128" max="15128" width="5.625" style="95" customWidth="1"/>
    <col min="15129" max="15129" width="9" style="95"/>
    <col min="15130" max="15130" width="6.5" style="95" customWidth="1"/>
    <col min="15131" max="15131" width="5" style="95" customWidth="1"/>
    <col min="15132" max="15132" width="3.375" style="95" customWidth="1"/>
    <col min="15133" max="15133" width="9.25" style="95" customWidth="1"/>
    <col min="15134" max="15134" width="5.5" style="95" customWidth="1"/>
    <col min="15135" max="15135" width="6.875" style="95" customWidth="1"/>
    <col min="15136" max="15136" width="8.75" style="95" customWidth="1"/>
    <col min="15137" max="15137" width="6.125" style="95" customWidth="1"/>
    <col min="15138" max="15138" width="9.125" style="95" customWidth="1"/>
    <col min="15139" max="15139" width="8.75" style="95" customWidth="1"/>
    <col min="15140" max="15140" width="10.125" style="95" customWidth="1"/>
    <col min="15141" max="15141" width="11.375" style="95" customWidth="1"/>
    <col min="15142" max="15142" width="9.375" style="95" customWidth="1"/>
    <col min="15143" max="15143" width="9.25" style="95" customWidth="1"/>
    <col min="15144" max="15144" width="7.125" style="95" customWidth="1"/>
    <col min="15145" max="15145" width="8" style="95" customWidth="1"/>
    <col min="15146" max="15146" width="9.5" style="95" customWidth="1"/>
    <col min="15147" max="15147" width="14" style="95" customWidth="1"/>
    <col min="15148" max="15148" width="8.375" style="95" customWidth="1"/>
    <col min="15149" max="15150" width="7.5" style="95" customWidth="1"/>
    <col min="15151" max="15151" width="8.375" style="95" customWidth="1"/>
    <col min="15152" max="15152" width="8.75" style="95" customWidth="1"/>
    <col min="15153" max="15153" width="9.375" style="95" customWidth="1"/>
    <col min="15154" max="15154" width="8.625" style="95" customWidth="1"/>
    <col min="15155" max="15155" width="10" style="95" customWidth="1"/>
    <col min="15156" max="15156" width="7.875" style="95" customWidth="1"/>
    <col min="15157" max="15157" width="7.75" style="95" customWidth="1"/>
    <col min="15158" max="15158" width="7.125" style="95" customWidth="1"/>
    <col min="15159" max="15159" width="7" style="95" customWidth="1"/>
    <col min="15160" max="15160" width="4.625" style="95" customWidth="1"/>
    <col min="15161" max="15161" width="5.875" style="95" customWidth="1"/>
    <col min="15162" max="15162" width="6.5" style="95" customWidth="1"/>
    <col min="15163" max="15163" width="4.625" style="95" customWidth="1"/>
    <col min="15164" max="15164" width="5.125" style="95" customWidth="1"/>
    <col min="15165" max="15165" width="5.5" style="95" customWidth="1"/>
    <col min="15166" max="15166" width="6.5" style="95" customWidth="1"/>
    <col min="15167" max="15167" width="4.625" style="95" customWidth="1"/>
    <col min="15168" max="15168" width="4.875" style="95" customWidth="1"/>
    <col min="15169" max="15169" width="8.5" style="95" customWidth="1"/>
    <col min="15170" max="15170" width="4.625" style="95" customWidth="1"/>
    <col min="15171" max="15171" width="6.25" style="95" customWidth="1"/>
    <col min="15172" max="15172" width="7.5" style="95" customWidth="1"/>
    <col min="15173" max="15173" width="5.75" style="95" customWidth="1"/>
    <col min="15174" max="15174" width="8.5" style="95" customWidth="1"/>
    <col min="15175" max="15175" width="8.75" style="95" customWidth="1"/>
    <col min="15176" max="15176" width="6.25" style="95" customWidth="1"/>
    <col min="15177" max="15177" width="7.5" style="95" customWidth="1"/>
    <col min="15178" max="15178" width="4.875" style="95" customWidth="1"/>
    <col min="15179" max="15179" width="7.75" style="95" customWidth="1"/>
    <col min="15180" max="15180" width="6.875" style="95" customWidth="1"/>
    <col min="15181" max="15181" width="15.25" style="95" customWidth="1"/>
    <col min="15182" max="15182" width="15.875" style="95" customWidth="1"/>
    <col min="15183" max="15183" width="24.75" style="95" bestFit="1" customWidth="1"/>
    <col min="15184" max="15184" width="21.625" style="95" customWidth="1"/>
    <col min="15185" max="15185" width="3.75" style="95" customWidth="1"/>
    <col min="15186" max="15186" width="15.625" style="95" customWidth="1"/>
    <col min="15187" max="15187" width="9.875" style="95" customWidth="1"/>
    <col min="15188" max="15362" width="9" style="95"/>
    <col min="15363" max="15363" width="19" style="95" bestFit="1" customWidth="1"/>
    <col min="15364" max="15364" width="3.75" style="95" customWidth="1"/>
    <col min="15365" max="15365" width="8.5" style="95" customWidth="1"/>
    <col min="15366" max="15366" width="7.5" style="95" customWidth="1"/>
    <col min="15367" max="15367" width="6.875" style="95" customWidth="1"/>
    <col min="15368" max="15368" width="6.375" style="95" customWidth="1"/>
    <col min="15369" max="15369" width="7" style="95" customWidth="1"/>
    <col min="15370" max="15370" width="8.5" style="95" customWidth="1"/>
    <col min="15371" max="15371" width="7.375" style="95" customWidth="1"/>
    <col min="15372" max="15372" width="7.75" style="95" customWidth="1"/>
    <col min="15373" max="15373" width="7.375" style="95" customWidth="1"/>
    <col min="15374" max="15374" width="7.875" style="95" customWidth="1"/>
    <col min="15375" max="15375" width="7.75" style="95" customWidth="1"/>
    <col min="15376" max="15376" width="8.375" style="95" customWidth="1"/>
    <col min="15377" max="15377" width="4.375" style="95" customWidth="1"/>
    <col min="15378" max="15378" width="6.5" style="95" customWidth="1"/>
    <col min="15379" max="15379" width="6.375" style="95" customWidth="1"/>
    <col min="15380" max="15380" width="7.625" style="95" customWidth="1"/>
    <col min="15381" max="15381" width="3.75" style="95" customWidth="1"/>
    <col min="15382" max="15382" width="9.25" style="95" customWidth="1"/>
    <col min="15383" max="15383" width="5.75" style="95" customWidth="1"/>
    <col min="15384" max="15384" width="5.625" style="95" customWidth="1"/>
    <col min="15385" max="15385" width="9" style="95"/>
    <col min="15386" max="15386" width="6.5" style="95" customWidth="1"/>
    <col min="15387" max="15387" width="5" style="95" customWidth="1"/>
    <col min="15388" max="15388" width="3.375" style="95" customWidth="1"/>
    <col min="15389" max="15389" width="9.25" style="95" customWidth="1"/>
    <col min="15390" max="15390" width="5.5" style="95" customWidth="1"/>
    <col min="15391" max="15391" width="6.875" style="95" customWidth="1"/>
    <col min="15392" max="15392" width="8.75" style="95" customWidth="1"/>
    <col min="15393" max="15393" width="6.125" style="95" customWidth="1"/>
    <col min="15394" max="15394" width="9.125" style="95" customWidth="1"/>
    <col min="15395" max="15395" width="8.75" style="95" customWidth="1"/>
    <col min="15396" max="15396" width="10.125" style="95" customWidth="1"/>
    <col min="15397" max="15397" width="11.375" style="95" customWidth="1"/>
    <col min="15398" max="15398" width="9.375" style="95" customWidth="1"/>
    <col min="15399" max="15399" width="9.25" style="95" customWidth="1"/>
    <col min="15400" max="15400" width="7.125" style="95" customWidth="1"/>
    <col min="15401" max="15401" width="8" style="95" customWidth="1"/>
    <col min="15402" max="15402" width="9.5" style="95" customWidth="1"/>
    <col min="15403" max="15403" width="14" style="95" customWidth="1"/>
    <col min="15404" max="15404" width="8.375" style="95" customWidth="1"/>
    <col min="15405" max="15406" width="7.5" style="95" customWidth="1"/>
    <col min="15407" max="15407" width="8.375" style="95" customWidth="1"/>
    <col min="15408" max="15408" width="8.75" style="95" customWidth="1"/>
    <col min="15409" max="15409" width="9.375" style="95" customWidth="1"/>
    <col min="15410" max="15410" width="8.625" style="95" customWidth="1"/>
    <col min="15411" max="15411" width="10" style="95" customWidth="1"/>
    <col min="15412" max="15412" width="7.875" style="95" customWidth="1"/>
    <col min="15413" max="15413" width="7.75" style="95" customWidth="1"/>
    <col min="15414" max="15414" width="7.125" style="95" customWidth="1"/>
    <col min="15415" max="15415" width="7" style="95" customWidth="1"/>
    <col min="15416" max="15416" width="4.625" style="95" customWidth="1"/>
    <col min="15417" max="15417" width="5.875" style="95" customWidth="1"/>
    <col min="15418" max="15418" width="6.5" style="95" customWidth="1"/>
    <col min="15419" max="15419" width="4.625" style="95" customWidth="1"/>
    <col min="15420" max="15420" width="5.125" style="95" customWidth="1"/>
    <col min="15421" max="15421" width="5.5" style="95" customWidth="1"/>
    <col min="15422" max="15422" width="6.5" style="95" customWidth="1"/>
    <col min="15423" max="15423" width="4.625" style="95" customWidth="1"/>
    <col min="15424" max="15424" width="4.875" style="95" customWidth="1"/>
    <col min="15425" max="15425" width="8.5" style="95" customWidth="1"/>
    <col min="15426" max="15426" width="4.625" style="95" customWidth="1"/>
    <col min="15427" max="15427" width="6.25" style="95" customWidth="1"/>
    <col min="15428" max="15428" width="7.5" style="95" customWidth="1"/>
    <col min="15429" max="15429" width="5.75" style="95" customWidth="1"/>
    <col min="15430" max="15430" width="8.5" style="95" customWidth="1"/>
    <col min="15431" max="15431" width="8.75" style="95" customWidth="1"/>
    <col min="15432" max="15432" width="6.25" style="95" customWidth="1"/>
    <col min="15433" max="15433" width="7.5" style="95" customWidth="1"/>
    <col min="15434" max="15434" width="4.875" style="95" customWidth="1"/>
    <col min="15435" max="15435" width="7.75" style="95" customWidth="1"/>
    <col min="15436" max="15436" width="6.875" style="95" customWidth="1"/>
    <col min="15437" max="15437" width="15.25" style="95" customWidth="1"/>
    <col min="15438" max="15438" width="15.875" style="95" customWidth="1"/>
    <col min="15439" max="15439" width="24.75" style="95" bestFit="1" customWidth="1"/>
    <col min="15440" max="15440" width="21.625" style="95" customWidth="1"/>
    <col min="15441" max="15441" width="3.75" style="95" customWidth="1"/>
    <col min="15442" max="15442" width="15.625" style="95" customWidth="1"/>
    <col min="15443" max="15443" width="9.875" style="95" customWidth="1"/>
    <col min="15444" max="15618" width="9" style="95"/>
    <col min="15619" max="15619" width="19" style="95" bestFit="1" customWidth="1"/>
    <col min="15620" max="15620" width="3.75" style="95" customWidth="1"/>
    <col min="15621" max="15621" width="8.5" style="95" customWidth="1"/>
    <col min="15622" max="15622" width="7.5" style="95" customWidth="1"/>
    <col min="15623" max="15623" width="6.875" style="95" customWidth="1"/>
    <col min="15624" max="15624" width="6.375" style="95" customWidth="1"/>
    <col min="15625" max="15625" width="7" style="95" customWidth="1"/>
    <col min="15626" max="15626" width="8.5" style="95" customWidth="1"/>
    <col min="15627" max="15627" width="7.375" style="95" customWidth="1"/>
    <col min="15628" max="15628" width="7.75" style="95" customWidth="1"/>
    <col min="15629" max="15629" width="7.375" style="95" customWidth="1"/>
    <col min="15630" max="15630" width="7.875" style="95" customWidth="1"/>
    <col min="15631" max="15631" width="7.75" style="95" customWidth="1"/>
    <col min="15632" max="15632" width="8.375" style="95" customWidth="1"/>
    <col min="15633" max="15633" width="4.375" style="95" customWidth="1"/>
    <col min="15634" max="15634" width="6.5" style="95" customWidth="1"/>
    <col min="15635" max="15635" width="6.375" style="95" customWidth="1"/>
    <col min="15636" max="15636" width="7.625" style="95" customWidth="1"/>
    <col min="15637" max="15637" width="3.75" style="95" customWidth="1"/>
    <col min="15638" max="15638" width="9.25" style="95" customWidth="1"/>
    <col min="15639" max="15639" width="5.75" style="95" customWidth="1"/>
    <col min="15640" max="15640" width="5.625" style="95" customWidth="1"/>
    <col min="15641" max="15641" width="9" style="95"/>
    <col min="15642" max="15642" width="6.5" style="95" customWidth="1"/>
    <col min="15643" max="15643" width="5" style="95" customWidth="1"/>
    <col min="15644" max="15644" width="3.375" style="95" customWidth="1"/>
    <col min="15645" max="15645" width="9.25" style="95" customWidth="1"/>
    <col min="15646" max="15646" width="5.5" style="95" customWidth="1"/>
    <col min="15647" max="15647" width="6.875" style="95" customWidth="1"/>
    <col min="15648" max="15648" width="8.75" style="95" customWidth="1"/>
    <col min="15649" max="15649" width="6.125" style="95" customWidth="1"/>
    <col min="15650" max="15650" width="9.125" style="95" customWidth="1"/>
    <col min="15651" max="15651" width="8.75" style="95" customWidth="1"/>
    <col min="15652" max="15652" width="10.125" style="95" customWidth="1"/>
    <col min="15653" max="15653" width="11.375" style="95" customWidth="1"/>
    <col min="15654" max="15654" width="9.375" style="95" customWidth="1"/>
    <col min="15655" max="15655" width="9.25" style="95" customWidth="1"/>
    <col min="15656" max="15656" width="7.125" style="95" customWidth="1"/>
    <col min="15657" max="15657" width="8" style="95" customWidth="1"/>
    <col min="15658" max="15658" width="9.5" style="95" customWidth="1"/>
    <col min="15659" max="15659" width="14" style="95" customWidth="1"/>
    <col min="15660" max="15660" width="8.375" style="95" customWidth="1"/>
    <col min="15661" max="15662" width="7.5" style="95" customWidth="1"/>
    <col min="15663" max="15663" width="8.375" style="95" customWidth="1"/>
    <col min="15664" max="15664" width="8.75" style="95" customWidth="1"/>
    <col min="15665" max="15665" width="9.375" style="95" customWidth="1"/>
    <col min="15666" max="15666" width="8.625" style="95" customWidth="1"/>
    <col min="15667" max="15667" width="10" style="95" customWidth="1"/>
    <col min="15668" max="15668" width="7.875" style="95" customWidth="1"/>
    <col min="15669" max="15669" width="7.75" style="95" customWidth="1"/>
    <col min="15670" max="15670" width="7.125" style="95" customWidth="1"/>
    <col min="15671" max="15671" width="7" style="95" customWidth="1"/>
    <col min="15672" max="15672" width="4.625" style="95" customWidth="1"/>
    <col min="15673" max="15673" width="5.875" style="95" customWidth="1"/>
    <col min="15674" max="15674" width="6.5" style="95" customWidth="1"/>
    <col min="15675" max="15675" width="4.625" style="95" customWidth="1"/>
    <col min="15676" max="15676" width="5.125" style="95" customWidth="1"/>
    <col min="15677" max="15677" width="5.5" style="95" customWidth="1"/>
    <col min="15678" max="15678" width="6.5" style="95" customWidth="1"/>
    <col min="15679" max="15679" width="4.625" style="95" customWidth="1"/>
    <col min="15680" max="15680" width="4.875" style="95" customWidth="1"/>
    <col min="15681" max="15681" width="8.5" style="95" customWidth="1"/>
    <col min="15682" max="15682" width="4.625" style="95" customWidth="1"/>
    <col min="15683" max="15683" width="6.25" style="95" customWidth="1"/>
    <col min="15684" max="15684" width="7.5" style="95" customWidth="1"/>
    <col min="15685" max="15685" width="5.75" style="95" customWidth="1"/>
    <col min="15686" max="15686" width="8.5" style="95" customWidth="1"/>
    <col min="15687" max="15687" width="8.75" style="95" customWidth="1"/>
    <col min="15688" max="15688" width="6.25" style="95" customWidth="1"/>
    <col min="15689" max="15689" width="7.5" style="95" customWidth="1"/>
    <col min="15690" max="15690" width="4.875" style="95" customWidth="1"/>
    <col min="15691" max="15691" width="7.75" style="95" customWidth="1"/>
    <col min="15692" max="15692" width="6.875" style="95" customWidth="1"/>
    <col min="15693" max="15693" width="15.25" style="95" customWidth="1"/>
    <col min="15694" max="15694" width="15.875" style="95" customWidth="1"/>
    <col min="15695" max="15695" width="24.75" style="95" bestFit="1" customWidth="1"/>
    <col min="15696" max="15696" width="21.625" style="95" customWidth="1"/>
    <col min="15697" max="15697" width="3.75" style="95" customWidth="1"/>
    <col min="15698" max="15698" width="15.625" style="95" customWidth="1"/>
    <col min="15699" max="15699" width="9.875" style="95" customWidth="1"/>
    <col min="15700" max="15874" width="9" style="95"/>
    <col min="15875" max="15875" width="19" style="95" bestFit="1" customWidth="1"/>
    <col min="15876" max="15876" width="3.75" style="95" customWidth="1"/>
    <col min="15877" max="15877" width="8.5" style="95" customWidth="1"/>
    <col min="15878" max="15878" width="7.5" style="95" customWidth="1"/>
    <col min="15879" max="15879" width="6.875" style="95" customWidth="1"/>
    <col min="15880" max="15880" width="6.375" style="95" customWidth="1"/>
    <col min="15881" max="15881" width="7" style="95" customWidth="1"/>
    <col min="15882" max="15882" width="8.5" style="95" customWidth="1"/>
    <col min="15883" max="15883" width="7.375" style="95" customWidth="1"/>
    <col min="15884" max="15884" width="7.75" style="95" customWidth="1"/>
    <col min="15885" max="15885" width="7.375" style="95" customWidth="1"/>
    <col min="15886" max="15886" width="7.875" style="95" customWidth="1"/>
    <col min="15887" max="15887" width="7.75" style="95" customWidth="1"/>
    <col min="15888" max="15888" width="8.375" style="95" customWidth="1"/>
    <col min="15889" max="15889" width="4.375" style="95" customWidth="1"/>
    <col min="15890" max="15890" width="6.5" style="95" customWidth="1"/>
    <col min="15891" max="15891" width="6.375" style="95" customWidth="1"/>
    <col min="15892" max="15892" width="7.625" style="95" customWidth="1"/>
    <col min="15893" max="15893" width="3.75" style="95" customWidth="1"/>
    <col min="15894" max="15894" width="9.25" style="95" customWidth="1"/>
    <col min="15895" max="15895" width="5.75" style="95" customWidth="1"/>
    <col min="15896" max="15896" width="5.625" style="95" customWidth="1"/>
    <col min="15897" max="15897" width="9" style="95"/>
    <col min="15898" max="15898" width="6.5" style="95" customWidth="1"/>
    <col min="15899" max="15899" width="5" style="95" customWidth="1"/>
    <col min="15900" max="15900" width="3.375" style="95" customWidth="1"/>
    <col min="15901" max="15901" width="9.25" style="95" customWidth="1"/>
    <col min="15902" max="15902" width="5.5" style="95" customWidth="1"/>
    <col min="15903" max="15903" width="6.875" style="95" customWidth="1"/>
    <col min="15904" max="15904" width="8.75" style="95" customWidth="1"/>
    <col min="15905" max="15905" width="6.125" style="95" customWidth="1"/>
    <col min="15906" max="15906" width="9.125" style="95" customWidth="1"/>
    <col min="15907" max="15907" width="8.75" style="95" customWidth="1"/>
    <col min="15908" max="15908" width="10.125" style="95" customWidth="1"/>
    <col min="15909" max="15909" width="11.375" style="95" customWidth="1"/>
    <col min="15910" max="15910" width="9.375" style="95" customWidth="1"/>
    <col min="15911" max="15911" width="9.25" style="95" customWidth="1"/>
    <col min="15912" max="15912" width="7.125" style="95" customWidth="1"/>
    <col min="15913" max="15913" width="8" style="95" customWidth="1"/>
    <col min="15914" max="15914" width="9.5" style="95" customWidth="1"/>
    <col min="15915" max="15915" width="14" style="95" customWidth="1"/>
    <col min="15916" max="15916" width="8.375" style="95" customWidth="1"/>
    <col min="15917" max="15918" width="7.5" style="95" customWidth="1"/>
    <col min="15919" max="15919" width="8.375" style="95" customWidth="1"/>
    <col min="15920" max="15920" width="8.75" style="95" customWidth="1"/>
    <col min="15921" max="15921" width="9.375" style="95" customWidth="1"/>
    <col min="15922" max="15922" width="8.625" style="95" customWidth="1"/>
    <col min="15923" max="15923" width="10" style="95" customWidth="1"/>
    <col min="15924" max="15924" width="7.875" style="95" customWidth="1"/>
    <col min="15925" max="15925" width="7.75" style="95" customWidth="1"/>
    <col min="15926" max="15926" width="7.125" style="95" customWidth="1"/>
    <col min="15927" max="15927" width="7" style="95" customWidth="1"/>
    <col min="15928" max="15928" width="4.625" style="95" customWidth="1"/>
    <col min="15929" max="15929" width="5.875" style="95" customWidth="1"/>
    <col min="15930" max="15930" width="6.5" style="95" customWidth="1"/>
    <col min="15931" max="15931" width="4.625" style="95" customWidth="1"/>
    <col min="15932" max="15932" width="5.125" style="95" customWidth="1"/>
    <col min="15933" max="15933" width="5.5" style="95" customWidth="1"/>
    <col min="15934" max="15934" width="6.5" style="95" customWidth="1"/>
    <col min="15935" max="15935" width="4.625" style="95" customWidth="1"/>
    <col min="15936" max="15936" width="4.875" style="95" customWidth="1"/>
    <col min="15937" max="15937" width="8.5" style="95" customWidth="1"/>
    <col min="15938" max="15938" width="4.625" style="95" customWidth="1"/>
    <col min="15939" max="15939" width="6.25" style="95" customWidth="1"/>
    <col min="15940" max="15940" width="7.5" style="95" customWidth="1"/>
    <col min="15941" max="15941" width="5.75" style="95" customWidth="1"/>
    <col min="15942" max="15942" width="8.5" style="95" customWidth="1"/>
    <col min="15943" max="15943" width="8.75" style="95" customWidth="1"/>
    <col min="15944" max="15944" width="6.25" style="95" customWidth="1"/>
    <col min="15945" max="15945" width="7.5" style="95" customWidth="1"/>
    <col min="15946" max="15946" width="4.875" style="95" customWidth="1"/>
    <col min="15947" max="15947" width="7.75" style="95" customWidth="1"/>
    <col min="15948" max="15948" width="6.875" style="95" customWidth="1"/>
    <col min="15949" max="15949" width="15.25" style="95" customWidth="1"/>
    <col min="15950" max="15950" width="15.875" style="95" customWidth="1"/>
    <col min="15951" max="15951" width="24.75" style="95" bestFit="1" customWidth="1"/>
    <col min="15952" max="15952" width="21.625" style="95" customWidth="1"/>
    <col min="15953" max="15953" width="3.75" style="95" customWidth="1"/>
    <col min="15954" max="15954" width="15.625" style="95" customWidth="1"/>
    <col min="15955" max="15955" width="9.875" style="95" customWidth="1"/>
    <col min="15956" max="16130" width="9" style="95"/>
    <col min="16131" max="16131" width="19" style="95" bestFit="1" customWidth="1"/>
    <col min="16132" max="16132" width="3.75" style="95" customWidth="1"/>
    <col min="16133" max="16133" width="8.5" style="95" customWidth="1"/>
    <col min="16134" max="16134" width="7.5" style="95" customWidth="1"/>
    <col min="16135" max="16135" width="6.875" style="95" customWidth="1"/>
    <col min="16136" max="16136" width="6.375" style="95" customWidth="1"/>
    <col min="16137" max="16137" width="7" style="95" customWidth="1"/>
    <col min="16138" max="16138" width="8.5" style="95" customWidth="1"/>
    <col min="16139" max="16139" width="7.375" style="95" customWidth="1"/>
    <col min="16140" max="16140" width="7.75" style="95" customWidth="1"/>
    <col min="16141" max="16141" width="7.375" style="95" customWidth="1"/>
    <col min="16142" max="16142" width="7.875" style="95" customWidth="1"/>
    <col min="16143" max="16143" width="7.75" style="95" customWidth="1"/>
    <col min="16144" max="16144" width="8.375" style="95" customWidth="1"/>
    <col min="16145" max="16145" width="4.375" style="95" customWidth="1"/>
    <col min="16146" max="16146" width="6.5" style="95" customWidth="1"/>
    <col min="16147" max="16147" width="6.375" style="95" customWidth="1"/>
    <col min="16148" max="16148" width="7.625" style="95" customWidth="1"/>
    <col min="16149" max="16149" width="3.75" style="95" customWidth="1"/>
    <col min="16150" max="16150" width="9.25" style="95" customWidth="1"/>
    <col min="16151" max="16151" width="5.75" style="95" customWidth="1"/>
    <col min="16152" max="16152" width="5.625" style="95" customWidth="1"/>
    <col min="16153" max="16153" width="9" style="95"/>
    <col min="16154" max="16154" width="6.5" style="95" customWidth="1"/>
    <col min="16155" max="16155" width="5" style="95" customWidth="1"/>
    <col min="16156" max="16156" width="3.375" style="95" customWidth="1"/>
    <col min="16157" max="16157" width="9.25" style="95" customWidth="1"/>
    <col min="16158" max="16158" width="5.5" style="95" customWidth="1"/>
    <col min="16159" max="16159" width="6.875" style="95" customWidth="1"/>
    <col min="16160" max="16160" width="8.75" style="95" customWidth="1"/>
    <col min="16161" max="16161" width="6.125" style="95" customWidth="1"/>
    <col min="16162" max="16162" width="9.125" style="95" customWidth="1"/>
    <col min="16163" max="16163" width="8.75" style="95" customWidth="1"/>
    <col min="16164" max="16164" width="10.125" style="95" customWidth="1"/>
    <col min="16165" max="16165" width="11.375" style="95" customWidth="1"/>
    <col min="16166" max="16166" width="9.375" style="95" customWidth="1"/>
    <col min="16167" max="16167" width="9.25" style="95" customWidth="1"/>
    <col min="16168" max="16168" width="7.125" style="95" customWidth="1"/>
    <col min="16169" max="16169" width="8" style="95" customWidth="1"/>
    <col min="16170" max="16170" width="9.5" style="95" customWidth="1"/>
    <col min="16171" max="16171" width="14" style="95" customWidth="1"/>
    <col min="16172" max="16172" width="8.375" style="95" customWidth="1"/>
    <col min="16173" max="16174" width="7.5" style="95" customWidth="1"/>
    <col min="16175" max="16175" width="8.375" style="95" customWidth="1"/>
    <col min="16176" max="16176" width="8.75" style="95" customWidth="1"/>
    <col min="16177" max="16177" width="9.375" style="95" customWidth="1"/>
    <col min="16178" max="16178" width="8.625" style="95" customWidth="1"/>
    <col min="16179" max="16179" width="10" style="95" customWidth="1"/>
    <col min="16180" max="16180" width="7.875" style="95" customWidth="1"/>
    <col min="16181" max="16181" width="7.75" style="95" customWidth="1"/>
    <col min="16182" max="16182" width="7.125" style="95" customWidth="1"/>
    <col min="16183" max="16183" width="7" style="95" customWidth="1"/>
    <col min="16184" max="16184" width="4.625" style="95" customWidth="1"/>
    <col min="16185" max="16185" width="5.875" style="95" customWidth="1"/>
    <col min="16186" max="16186" width="6.5" style="95" customWidth="1"/>
    <col min="16187" max="16187" width="4.625" style="95" customWidth="1"/>
    <col min="16188" max="16188" width="5.125" style="95" customWidth="1"/>
    <col min="16189" max="16189" width="5.5" style="95" customWidth="1"/>
    <col min="16190" max="16190" width="6.5" style="95" customWidth="1"/>
    <col min="16191" max="16191" width="4.625" style="95" customWidth="1"/>
    <col min="16192" max="16192" width="4.875" style="95" customWidth="1"/>
    <col min="16193" max="16193" width="8.5" style="95" customWidth="1"/>
    <col min="16194" max="16194" width="4.625" style="95" customWidth="1"/>
    <col min="16195" max="16195" width="6.25" style="95" customWidth="1"/>
    <col min="16196" max="16196" width="7.5" style="95" customWidth="1"/>
    <col min="16197" max="16197" width="5.75" style="95" customWidth="1"/>
    <col min="16198" max="16198" width="8.5" style="95" customWidth="1"/>
    <col min="16199" max="16199" width="8.75" style="95" customWidth="1"/>
    <col min="16200" max="16200" width="6.25" style="95" customWidth="1"/>
    <col min="16201" max="16201" width="7.5" style="95" customWidth="1"/>
    <col min="16202" max="16202" width="4.875" style="95" customWidth="1"/>
    <col min="16203" max="16203" width="7.75" style="95" customWidth="1"/>
    <col min="16204" max="16204" width="6.875" style="95" customWidth="1"/>
    <col min="16205" max="16205" width="15.25" style="95" customWidth="1"/>
    <col min="16206" max="16206" width="15.875" style="95" customWidth="1"/>
    <col min="16207" max="16207" width="24.75" style="95" bestFit="1" customWidth="1"/>
    <col min="16208" max="16208" width="21.625" style="95" customWidth="1"/>
    <col min="16209" max="16209" width="3.75" style="95" customWidth="1"/>
    <col min="16210" max="16210" width="15.625" style="95" customWidth="1"/>
    <col min="16211" max="16211" width="9.875" style="95" customWidth="1"/>
    <col min="16212" max="16384" width="9" style="95"/>
  </cols>
  <sheetData>
    <row r="1" spans="1:91" s="2" customFormat="1" ht="23.25">
      <c r="D1" s="3"/>
      <c r="E1" s="169"/>
      <c r="F1" s="169"/>
      <c r="G1" s="169"/>
      <c r="H1" s="169"/>
      <c r="I1" s="169"/>
      <c r="J1" s="169"/>
      <c r="K1" s="169"/>
      <c r="L1" s="3"/>
      <c r="AQ1" s="4"/>
      <c r="BV1" s="5"/>
      <c r="BW1" s="5"/>
      <c r="BX1" s="5"/>
      <c r="CA1" s="6"/>
      <c r="CC1" s="3"/>
    </row>
    <row r="2" spans="1:91" s="2" customFormat="1" ht="20.25" customHeight="1">
      <c r="D2" s="7"/>
      <c r="E2" s="143" t="str">
        <f>'[2]وجة الاستمارة'!G7</f>
        <v>كشف مرتبات التمريض والأخصائيين (أمر دفع)</v>
      </c>
      <c r="F2" s="143"/>
      <c r="G2" s="143"/>
      <c r="H2" s="143"/>
      <c r="I2" s="143"/>
      <c r="M2" s="8"/>
      <c r="N2" s="9" t="str">
        <f>'[2]وجة الاستمارة'!G8</f>
        <v>عن شهر</v>
      </c>
      <c r="O2" s="10">
        <f>'[2]وجة الاستمارة'!H8</f>
        <v>41640</v>
      </c>
      <c r="P2" s="170" t="str">
        <f>'[2]وجة الاستمارة'!J8</f>
        <v>سنة        2015 م</v>
      </c>
      <c r="Q2" s="170"/>
      <c r="R2" s="170"/>
      <c r="AD2" s="11"/>
      <c r="AE2" s="11"/>
      <c r="AF2" s="11"/>
      <c r="AG2" s="11"/>
      <c r="AH2" s="11"/>
      <c r="AI2" s="11"/>
      <c r="AJ2" s="11"/>
      <c r="AK2" s="11"/>
      <c r="AQ2" s="4"/>
      <c r="AR2" s="143" t="str">
        <f>E2</f>
        <v>كشف مرتبات التمريض والأخصائيين (أمر دفع)</v>
      </c>
      <c r="AS2" s="143"/>
      <c r="AT2" s="143"/>
      <c r="AU2" s="143"/>
      <c r="AV2" s="170"/>
      <c r="AW2" s="170"/>
      <c r="AX2" s="9" t="str">
        <f>N2</f>
        <v>عن شهر</v>
      </c>
      <c r="AY2" s="10">
        <f>O2</f>
        <v>41640</v>
      </c>
      <c r="AZ2" s="8" t="str">
        <f>P2</f>
        <v>سنة        2015 م</v>
      </c>
      <c r="BA2" s="8"/>
      <c r="BB2" s="8"/>
      <c r="BC2" s="8"/>
      <c r="BD2" s="11"/>
      <c r="BE2" s="11"/>
      <c r="BF2" s="11"/>
      <c r="BG2" s="11"/>
      <c r="BQ2" s="11"/>
      <c r="BR2" s="11"/>
      <c r="BS2" s="11"/>
      <c r="BT2" s="11"/>
      <c r="BU2" s="11"/>
      <c r="BV2" s="12"/>
      <c r="BW2" s="12"/>
      <c r="BX2" s="12"/>
      <c r="BY2" s="11"/>
      <c r="BZ2" s="11"/>
      <c r="CA2" s="144" t="s">
        <v>585</v>
      </c>
      <c r="CB2" s="144"/>
      <c r="CC2" s="7"/>
    </row>
    <row r="3" spans="1:91" s="2" customFormat="1" ht="21" thickBot="1">
      <c r="D3" s="13"/>
      <c r="E3" s="140" t="s">
        <v>586</v>
      </c>
      <c r="F3" s="140"/>
      <c r="G3" s="140"/>
      <c r="H3" s="140"/>
      <c r="I3" s="140"/>
      <c r="J3" s="140"/>
      <c r="K3" s="139" t="s">
        <v>587</v>
      </c>
      <c r="L3" s="139"/>
      <c r="M3" s="139"/>
      <c r="N3" s="139"/>
      <c r="O3" s="139"/>
      <c r="P3" s="139"/>
      <c r="AC3" s="141" t="str">
        <f>BY3</f>
        <v>استمارة رقم 1</v>
      </c>
      <c r="AD3" s="141"/>
      <c r="AE3" s="141"/>
      <c r="AF3" s="141"/>
      <c r="AG3" s="141"/>
      <c r="AH3" s="141"/>
      <c r="AI3" s="141"/>
      <c r="AJ3" s="141"/>
      <c r="AK3" s="14"/>
      <c r="AQ3" s="4"/>
      <c r="AR3" s="139" t="s">
        <v>586</v>
      </c>
      <c r="AS3" s="139"/>
      <c r="AT3" s="139"/>
      <c r="AU3" s="139"/>
      <c r="AV3" s="139"/>
      <c r="AW3" s="139"/>
      <c r="AX3" s="140" t="s">
        <v>587</v>
      </c>
      <c r="AY3" s="140"/>
      <c r="AZ3" s="140"/>
      <c r="BA3" s="140"/>
      <c r="BB3" s="140"/>
      <c r="BC3" s="140"/>
      <c r="BD3" s="140"/>
      <c r="BE3" s="140"/>
      <c r="BF3" s="140"/>
      <c r="BG3" s="140"/>
      <c r="BQ3" s="14"/>
      <c r="BR3" s="14"/>
      <c r="BS3" s="14"/>
      <c r="BT3" s="14"/>
      <c r="BU3" s="14"/>
      <c r="BV3" s="15"/>
      <c r="BW3" s="15"/>
      <c r="BX3" s="15"/>
      <c r="BY3" s="141" t="s">
        <v>588</v>
      </c>
      <c r="BZ3" s="141"/>
      <c r="CA3" s="131" t="s">
        <v>589</v>
      </c>
      <c r="CB3" s="131"/>
      <c r="CC3" s="13"/>
    </row>
    <row r="4" spans="1:91" s="2" customFormat="1" ht="39" customHeight="1">
      <c r="A4" s="110" t="s">
        <v>665</v>
      </c>
      <c r="B4" s="112" t="s">
        <v>666</v>
      </c>
      <c r="C4" s="132" t="s">
        <v>590</v>
      </c>
      <c r="D4" s="112" t="s">
        <v>591</v>
      </c>
      <c r="E4" s="134" t="s">
        <v>592</v>
      </c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16" t="s">
        <v>593</v>
      </c>
      <c r="AL4" s="134"/>
      <c r="AM4" s="134"/>
      <c r="AN4" s="134"/>
      <c r="AO4" s="134"/>
      <c r="AP4" s="134"/>
      <c r="AQ4" s="135" t="s">
        <v>594</v>
      </c>
      <c r="AR4" s="134" t="s">
        <v>595</v>
      </c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0" t="s">
        <v>596</v>
      </c>
      <c r="BZ4" s="130" t="s">
        <v>597</v>
      </c>
      <c r="CA4" s="127" t="s">
        <v>598</v>
      </c>
      <c r="CB4" s="130" t="s">
        <v>599</v>
      </c>
      <c r="CC4" s="130" t="s">
        <v>591</v>
      </c>
      <c r="CE4" s="121" t="s">
        <v>600</v>
      </c>
      <c r="CF4" s="167" t="s">
        <v>601</v>
      </c>
      <c r="CG4" s="154" t="s">
        <v>602</v>
      </c>
      <c r="CH4" s="155"/>
      <c r="CI4" s="156"/>
      <c r="CJ4" s="154" t="s">
        <v>603</v>
      </c>
      <c r="CK4" s="155"/>
      <c r="CL4" s="156"/>
      <c r="CM4" s="157" t="s">
        <v>604</v>
      </c>
    </row>
    <row r="5" spans="1:91" s="2" customFormat="1" ht="15" customHeight="1">
      <c r="A5" s="111"/>
      <c r="B5" s="112"/>
      <c r="C5" s="132"/>
      <c r="D5" s="112"/>
      <c r="E5" s="158" t="s">
        <v>605</v>
      </c>
      <c r="F5" s="159"/>
      <c r="G5" s="159"/>
      <c r="H5" s="159"/>
      <c r="I5" s="159"/>
      <c r="J5" s="160" t="s">
        <v>593</v>
      </c>
      <c r="K5" s="158"/>
      <c r="L5" s="158"/>
      <c r="M5" s="158"/>
      <c r="N5" s="158"/>
      <c r="O5" s="158"/>
      <c r="P5" s="160" t="s">
        <v>593</v>
      </c>
      <c r="Q5" s="158" t="s">
        <v>606</v>
      </c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16"/>
      <c r="AL5" s="161" t="s">
        <v>607</v>
      </c>
      <c r="AM5" s="162"/>
      <c r="AN5" s="163"/>
      <c r="AO5" s="126" t="s">
        <v>608</v>
      </c>
      <c r="AP5" s="116" t="s">
        <v>593</v>
      </c>
      <c r="AQ5" s="135"/>
      <c r="AR5" s="117" t="s">
        <v>609</v>
      </c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72" t="s">
        <v>610</v>
      </c>
      <c r="BS5" s="172"/>
      <c r="BT5" s="172"/>
      <c r="BU5" s="172"/>
      <c r="BV5" s="113" t="s">
        <v>611</v>
      </c>
      <c r="BW5" s="113" t="s">
        <v>612</v>
      </c>
      <c r="BX5" s="113" t="s">
        <v>613</v>
      </c>
      <c r="BY5" s="130"/>
      <c r="BZ5" s="130"/>
      <c r="CA5" s="128"/>
      <c r="CB5" s="130"/>
      <c r="CC5" s="130"/>
      <c r="CE5" s="121"/>
      <c r="CF5" s="167"/>
      <c r="CG5" s="145" t="s">
        <v>614</v>
      </c>
      <c r="CH5" s="148" t="s">
        <v>615</v>
      </c>
      <c r="CI5" s="151" t="s">
        <v>616</v>
      </c>
      <c r="CJ5" s="145" t="s">
        <v>614</v>
      </c>
      <c r="CK5" s="148" t="s">
        <v>617</v>
      </c>
      <c r="CL5" s="151" t="s">
        <v>618</v>
      </c>
      <c r="CM5" s="157"/>
    </row>
    <row r="6" spans="1:91" s="2" customFormat="1" ht="15" customHeight="1" thickBot="1">
      <c r="A6" s="111"/>
      <c r="B6" s="112"/>
      <c r="C6" s="132"/>
      <c r="D6" s="112"/>
      <c r="E6" s="159"/>
      <c r="F6" s="159"/>
      <c r="G6" s="159"/>
      <c r="H6" s="159"/>
      <c r="I6" s="159"/>
      <c r="J6" s="160"/>
      <c r="K6" s="158"/>
      <c r="L6" s="158"/>
      <c r="M6" s="158"/>
      <c r="N6" s="158"/>
      <c r="O6" s="158"/>
      <c r="P6" s="160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16"/>
      <c r="AL6" s="164"/>
      <c r="AM6" s="165"/>
      <c r="AN6" s="166"/>
      <c r="AO6" s="126"/>
      <c r="AP6" s="116"/>
      <c r="AQ6" s="135"/>
      <c r="AR6" s="118" t="s">
        <v>619</v>
      </c>
      <c r="AS6" s="118"/>
      <c r="AT6" s="118"/>
      <c r="AU6" s="118"/>
      <c r="AV6" s="118"/>
      <c r="AW6" s="118" t="s">
        <v>620</v>
      </c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20" t="s">
        <v>621</v>
      </c>
      <c r="BJ6" s="120"/>
      <c r="BK6" s="120"/>
      <c r="BL6" s="120"/>
      <c r="BM6" s="120"/>
      <c r="BN6" s="120"/>
      <c r="BO6" s="120"/>
      <c r="BP6" s="120"/>
      <c r="BQ6" s="120"/>
      <c r="BR6" s="113" t="s">
        <v>622</v>
      </c>
      <c r="BS6" s="113" t="s">
        <v>623</v>
      </c>
      <c r="BT6" s="113" t="s">
        <v>40</v>
      </c>
      <c r="BU6" s="113" t="s">
        <v>624</v>
      </c>
      <c r="BV6" s="113"/>
      <c r="BW6" s="113"/>
      <c r="BX6" s="113"/>
      <c r="BY6" s="130"/>
      <c r="BZ6" s="130"/>
      <c r="CA6" s="128"/>
      <c r="CB6" s="130"/>
      <c r="CC6" s="130"/>
      <c r="CE6" s="121"/>
      <c r="CF6" s="167"/>
      <c r="CG6" s="146"/>
      <c r="CH6" s="149"/>
      <c r="CI6" s="152"/>
      <c r="CJ6" s="146"/>
      <c r="CK6" s="149"/>
      <c r="CL6" s="152"/>
      <c r="CM6" s="157"/>
    </row>
    <row r="7" spans="1:91" s="2" customFormat="1" ht="65.25" customHeight="1" thickBot="1">
      <c r="A7" s="173">
        <v>1</v>
      </c>
      <c r="B7" s="112"/>
      <c r="C7" s="132"/>
      <c r="D7" s="112"/>
      <c r="E7" s="16" t="s">
        <v>568</v>
      </c>
      <c r="F7" s="16" t="s">
        <v>625</v>
      </c>
      <c r="G7" s="16" t="s">
        <v>626</v>
      </c>
      <c r="H7" s="16" t="s">
        <v>627</v>
      </c>
      <c r="I7" s="17" t="s">
        <v>628</v>
      </c>
      <c r="J7" s="160"/>
      <c r="K7" s="17" t="s">
        <v>569</v>
      </c>
      <c r="L7" s="17" t="s">
        <v>570</v>
      </c>
      <c r="M7" s="17" t="s">
        <v>571</v>
      </c>
      <c r="N7" s="17" t="s">
        <v>572</v>
      </c>
      <c r="O7" s="17" t="s">
        <v>573</v>
      </c>
      <c r="P7" s="160"/>
      <c r="Q7" s="18" t="s">
        <v>574</v>
      </c>
      <c r="R7" s="18" t="s">
        <v>575</v>
      </c>
      <c r="S7" s="18" t="s">
        <v>576</v>
      </c>
      <c r="T7" s="18" t="s">
        <v>12</v>
      </c>
      <c r="U7" s="18" t="s">
        <v>13</v>
      </c>
      <c r="V7" s="18" t="s">
        <v>577</v>
      </c>
      <c r="W7" s="18" t="s">
        <v>17</v>
      </c>
      <c r="X7" s="18" t="s">
        <v>578</v>
      </c>
      <c r="Y7" s="18" t="s">
        <v>19</v>
      </c>
      <c r="Z7" s="18" t="s">
        <v>20</v>
      </c>
      <c r="AA7" s="18" t="s">
        <v>21</v>
      </c>
      <c r="AB7" s="18" t="s">
        <v>22</v>
      </c>
      <c r="AC7" s="19" t="s">
        <v>629</v>
      </c>
      <c r="AD7" s="18"/>
      <c r="AE7" s="18" t="s">
        <v>630</v>
      </c>
      <c r="AF7" s="18" t="s">
        <v>631</v>
      </c>
      <c r="AG7" s="17" t="s">
        <v>632</v>
      </c>
      <c r="AH7" s="17" t="s">
        <v>633</v>
      </c>
      <c r="AI7" s="18"/>
      <c r="AJ7" s="18" t="s">
        <v>634</v>
      </c>
      <c r="AK7" s="116"/>
      <c r="AL7" s="17" t="s">
        <v>625</v>
      </c>
      <c r="AM7" s="17" t="s">
        <v>635</v>
      </c>
      <c r="AN7" s="18" t="s">
        <v>580</v>
      </c>
      <c r="AO7" s="17" t="s">
        <v>636</v>
      </c>
      <c r="AP7" s="116"/>
      <c r="AQ7" s="135"/>
      <c r="AR7" s="17" t="s">
        <v>637</v>
      </c>
      <c r="AS7" s="17" t="s">
        <v>626</v>
      </c>
      <c r="AT7" s="17" t="s">
        <v>638</v>
      </c>
      <c r="AU7" s="17" t="s">
        <v>639</v>
      </c>
      <c r="AV7" s="17" t="s">
        <v>640</v>
      </c>
      <c r="AW7" s="17" t="s">
        <v>641</v>
      </c>
      <c r="AX7" s="17" t="s">
        <v>626</v>
      </c>
      <c r="AY7" s="17" t="s">
        <v>639</v>
      </c>
      <c r="AZ7" s="20">
        <v>1.4999999999999999E-2</v>
      </c>
      <c r="BA7" s="21">
        <v>5.0000000000000001E-3</v>
      </c>
      <c r="BB7" s="21" t="s">
        <v>42</v>
      </c>
      <c r="BC7" s="21" t="s">
        <v>582</v>
      </c>
      <c r="BD7" s="21" t="s">
        <v>44</v>
      </c>
      <c r="BE7" s="21" t="s">
        <v>45</v>
      </c>
      <c r="BF7" s="18" t="s">
        <v>41</v>
      </c>
      <c r="BG7" s="22" t="s">
        <v>581</v>
      </c>
      <c r="BH7" s="22" t="s">
        <v>30</v>
      </c>
      <c r="BI7" s="18" t="s">
        <v>31</v>
      </c>
      <c r="BJ7" s="18" t="s">
        <v>32</v>
      </c>
      <c r="BK7" s="18" t="s">
        <v>33</v>
      </c>
      <c r="BL7" s="18" t="s">
        <v>34</v>
      </c>
      <c r="BM7" s="18" t="s">
        <v>35</v>
      </c>
      <c r="BN7" s="18" t="s">
        <v>36</v>
      </c>
      <c r="BO7" s="18" t="s">
        <v>37</v>
      </c>
      <c r="BP7" s="18" t="s">
        <v>38</v>
      </c>
      <c r="BQ7" s="18" t="s">
        <v>39</v>
      </c>
      <c r="BR7" s="113"/>
      <c r="BS7" s="113"/>
      <c r="BT7" s="113"/>
      <c r="BU7" s="113"/>
      <c r="BV7" s="113"/>
      <c r="BW7" s="113"/>
      <c r="BX7" s="113"/>
      <c r="BY7" s="130"/>
      <c r="BZ7" s="130"/>
      <c r="CA7" s="129"/>
      <c r="CB7" s="130"/>
      <c r="CC7" s="130"/>
      <c r="CE7" s="121"/>
      <c r="CF7" s="168"/>
      <c r="CG7" s="147"/>
      <c r="CH7" s="150"/>
      <c r="CI7" s="153"/>
      <c r="CJ7" s="147"/>
      <c r="CK7" s="150"/>
      <c r="CL7" s="153"/>
      <c r="CM7" s="157"/>
    </row>
    <row r="8" spans="1:91" s="23" customFormat="1" ht="30.95" customHeight="1">
      <c r="B8" s="24" t="s">
        <v>91</v>
      </c>
      <c r="C8" s="26" t="str">
        <f t="shared" ref="C8:E28" ca="1" si="0">IF(COUNTIF(AllNames,$C8)&lt;&gt;0,VLOOKUP($C8,AllData,12,FALSE),"")</f>
        <v/>
      </c>
      <c r="D8" s="26" t="str">
        <f t="shared" ca="1" si="0"/>
        <v/>
      </c>
      <c r="E8" s="26" t="str">
        <f t="shared" ca="1" si="0"/>
        <v/>
      </c>
      <c r="F8" s="26" t="e">
        <f t="shared" ref="F8:F36" ca="1" si="1">ROUND(E8*15%,2)</f>
        <v>#VALUE!</v>
      </c>
      <c r="G8" s="26" t="e">
        <f ca="1">ROUND(E8*1%,2)</f>
        <v>#VALUE!</v>
      </c>
      <c r="H8" s="26" t="e">
        <f ca="1">ROUND(E8*2%,2)</f>
        <v>#VALUE!</v>
      </c>
      <c r="I8" s="26" t="e">
        <f ca="1">ROUND(E8*1.5%,2)</f>
        <v>#VALUE!</v>
      </c>
      <c r="J8" s="27" t="e">
        <f ca="1">ROUND(SUM(E8:I8),2)</f>
        <v>#VALUE!</v>
      </c>
      <c r="K8" s="26" t="str">
        <f t="shared" ref="K8:K28" ca="1" si="2">IF(COUNTIF(AllNames,$C8)&lt;&gt;0,VLOOKUP($C8,AllData,13,FALSE),"")</f>
        <v/>
      </c>
      <c r="L8" s="26" t="str">
        <f t="shared" ref="L8:L28" ca="1" si="3">IF(COUNTIF(AllNames,$C8)&lt;&gt;0,VLOOKUP($C8,AllData,14,FALSE),"")</f>
        <v/>
      </c>
      <c r="M8" s="26" t="str">
        <f t="shared" ref="M8:M28" ca="1" si="4">IF(COUNTIF(AllNames,$C8)&lt;&gt;0,VLOOKUP($C8,AllData,15,FALSE),"")</f>
        <v/>
      </c>
      <c r="N8" s="26" t="str">
        <f t="shared" ref="N8:N28" ca="1" si="5">IF(COUNTIF(AllNames,$C8)&lt;&gt;0,VLOOKUP($C8,AllData,16,FALSE),"")</f>
        <v/>
      </c>
      <c r="O8" s="26" t="str">
        <f t="shared" ref="O8:O28" ca="1" si="6">IF(COUNTIF(AllNames,$C8)&lt;&gt;0,VLOOKUP($C8,AllData,17,FALSE),"")</f>
        <v/>
      </c>
      <c r="P8" s="27">
        <f ca="1">ROUND(SUM(K8:O8),2)</f>
        <v>0</v>
      </c>
      <c r="Q8" s="28" t="str">
        <f t="shared" ref="Q8:Q28" ca="1" si="7">IF(COUNTIF(AllNames,$C8)&lt;&gt;0,VLOOKUP($C8,AllData,18,FALSE),"")</f>
        <v/>
      </c>
      <c r="R8" s="29" t="str">
        <f t="shared" ref="R8:R28" ca="1" si="8">IF(COUNTIF(AllNames,$C8)&lt;&gt;0,VLOOKUP($C8,AllData,19,FALSE),"")</f>
        <v/>
      </c>
      <c r="S8" s="29" t="str">
        <f t="shared" ref="S8:S28" ca="1" si="9">IF(COUNTIF(AllNames,$C8)&lt;&gt;0,VLOOKUP($C8,AllData,20,FALSE),"")</f>
        <v/>
      </c>
      <c r="T8" s="28" t="str">
        <f t="shared" ref="T8:T28" ca="1" si="10">IF(COUNTIF(AllNames,$C8)&lt;&gt;0,VLOOKUP($C8,AllData,21,FALSE),"")</f>
        <v/>
      </c>
      <c r="U8" s="29" t="str">
        <f t="shared" ref="U8:U28" ca="1" si="11">IF(COUNTIF(AllNames,$C8)&lt;&gt;0,VLOOKUP($C8,AllData,22,FALSE),"")</f>
        <v/>
      </c>
      <c r="V8" s="28">
        <v>292.5</v>
      </c>
      <c r="W8" s="26" t="str">
        <f t="shared" ref="W8:W28" ca="1" si="12">IF(COUNTIF(AllNames,$C8)&lt;&gt;0,VLOOKUP($C8,AllData,26,FALSE),"")</f>
        <v/>
      </c>
      <c r="X8" s="29" t="str">
        <f t="shared" ref="X8:X28" ca="1" si="13">IF(COUNTIF(AllNames,$C8)&lt;&gt;0,VLOOKUP($C8,AllData,24,FALSE),"")</f>
        <v/>
      </c>
      <c r="Y8" s="26" t="str">
        <f t="shared" ref="Y8:Y28" ca="1" si="14">IF(COUNTIF(AllNames,$C8)&lt;&gt;0,VLOOKUP($C8,AllData,28,FALSE),"")</f>
        <v/>
      </c>
      <c r="Z8" s="26" t="str">
        <f t="shared" ref="Z8:Z28" ca="1" si="15">IF(COUNTIF(AllNames,$C8)&lt;&gt;0,VLOOKUP($C8,AllData,29,FALSE),"")</f>
        <v/>
      </c>
      <c r="AA8" s="26" t="str">
        <f t="shared" ref="AA8:AA28" ca="1" si="16">IF(COUNTIF(AllNames,$C8)&lt;&gt;0,VLOOKUP($C8,AllData,30,FALSE),"")</f>
        <v/>
      </c>
      <c r="AB8" s="30" t="str">
        <f t="shared" ref="AB8:AB28" ca="1" si="17">IF(COUNTIF(AllNames,$C8)&lt;&gt;0,VLOOKUP($C8,AllData,31,FALSE),"")</f>
        <v/>
      </c>
      <c r="AC8" s="29">
        <f ca="1">SUM(Q8:AB8)</f>
        <v>292.5</v>
      </c>
      <c r="AD8" s="26"/>
      <c r="AE8" s="31">
        <v>2.2000000000000002</v>
      </c>
      <c r="AF8" s="26" t="e">
        <f ca="1">ROUND(AE8*E8,2)</f>
        <v>#VALUE!</v>
      </c>
      <c r="AG8" s="31" t="str">
        <f t="shared" ref="AG8:AG28" ca="1" si="18">IF(COUNTIF(AllNames,$C8)&lt;&gt;0,VLOOKUP($C8,AllData,35,FALSE),"")</f>
        <v/>
      </c>
      <c r="AH8" s="26" t="e">
        <f ca="1">ROUND(AG8*E8,2)</f>
        <v>#VALUE!</v>
      </c>
      <c r="AI8" s="31"/>
      <c r="AJ8" s="26" t="e">
        <f ca="1">AH8+AF8</f>
        <v>#VALUE!</v>
      </c>
      <c r="AK8" s="27" t="e">
        <f ca="1">ROUND(SUM(AJ8+AC8+P8),2)</f>
        <v>#VALUE!</v>
      </c>
      <c r="AL8" s="26" t="e">
        <f t="shared" ref="AL8:AL36" ca="1" si="19">ROUND(AK8*15%,2)</f>
        <v>#VALUE!</v>
      </c>
      <c r="AM8" s="26" t="e">
        <f ca="1">ROUND(AK8*1%,2)</f>
        <v>#VALUE!</v>
      </c>
      <c r="AN8" s="26"/>
      <c r="AO8" s="29" t="str">
        <f t="shared" ref="AO8:AO28" ca="1" si="20">IF(COUNTIF(AllNames,$C8)&lt;&gt;0,VLOOKUP($C8,AllData,27,FALSE),"")</f>
        <v/>
      </c>
      <c r="AP8" s="27" t="e">
        <f ca="1">ROUND(SUM(AL8:AO8),2)</f>
        <v>#VALUE!</v>
      </c>
      <c r="AQ8" s="32" t="e">
        <f ca="1">ROUND(SUM(AP8+AK8+J8),2)</f>
        <v>#VALUE!</v>
      </c>
      <c r="AR8" s="26" t="e">
        <f t="shared" ref="AR8:AT10" ca="1" si="21">F8</f>
        <v>#VALUE!</v>
      </c>
      <c r="AS8" s="26" t="e">
        <f t="shared" ca="1" si="21"/>
        <v>#VALUE!</v>
      </c>
      <c r="AT8" s="26" t="e">
        <f t="shared" ca="1" si="21"/>
        <v>#VALUE!</v>
      </c>
      <c r="AU8" s="26" t="e">
        <f ca="1">ROUND(E8*10%,2)</f>
        <v>#VALUE!</v>
      </c>
      <c r="AV8" s="26" t="e">
        <f ca="1">ROUND(E8*3%,2)</f>
        <v>#VALUE!</v>
      </c>
      <c r="AW8" s="26" t="e">
        <f t="shared" ref="AW8:AX10" ca="1" si="22">AL8</f>
        <v>#VALUE!</v>
      </c>
      <c r="AX8" s="26" t="e">
        <f t="shared" ca="1" si="22"/>
        <v>#VALUE!</v>
      </c>
      <c r="AY8" s="33" t="e">
        <f t="shared" ref="AY8:AY36" ca="1" si="23">ROUND(AK8*10%,2)</f>
        <v>#VALUE!</v>
      </c>
      <c r="AZ8" s="26" t="e">
        <f ca="1">ROUND(E8*1.5%,2)</f>
        <v>#VALUE!</v>
      </c>
      <c r="BA8" s="26" t="e">
        <f ca="1">ROUND(E8*0.5%,2)</f>
        <v>#VALUE!</v>
      </c>
      <c r="BB8" s="26" t="str">
        <f t="shared" ref="BB8:BB28" ca="1" si="24">IF(COUNTIF(AllNames,$C8)&lt;&gt;0,VLOOKUP($C8,AllData,53,FALSE),"")</f>
        <v/>
      </c>
      <c r="BC8" s="33">
        <v>18.899999999999999</v>
      </c>
      <c r="BD8" s="29" t="str">
        <f t="shared" ref="BD8:BD28" ca="1" si="25">IF(COUNTIF(AllNames,$C8)&lt;&gt;0,VLOOKUP($C8,AllData,55,FALSE),"")</f>
        <v/>
      </c>
      <c r="BE8" s="29" t="str">
        <f t="shared" ref="BE8:BE28" ca="1" si="26">IF(COUNTIF(AllNames,$C8)&lt;&gt;0,VLOOKUP($C8,AllData,56,FALSE),"")</f>
        <v/>
      </c>
      <c r="BF8" s="29">
        <v>17</v>
      </c>
      <c r="BG8" s="29" t="str">
        <f t="shared" ref="BG8:BG28" ca="1" si="27">IF(COUNTIF(AllNames,$C8)&lt;&gt;0,VLOOKUP($C8,AllData,40,FALSE),"")</f>
        <v/>
      </c>
      <c r="BH8" s="29" t="str">
        <f t="shared" ref="BH8:BH28" ca="1" si="28">IF(COUNTIF(AllNames,$C8)&lt;&gt;0,VLOOKUP($C8,AllData,41,FALSE),"")</f>
        <v/>
      </c>
      <c r="BI8" s="29" t="str">
        <f t="shared" ref="BI8:BI28" ca="1" si="29">IF(COUNTIF(AllNames,$C8)&lt;&gt;0,VLOOKUP($C8,AllData,42,FALSE),"")</f>
        <v/>
      </c>
      <c r="BJ8" s="29" t="str">
        <f t="shared" ref="BJ8:BJ28" ca="1" si="30">IF(COUNTIF(AllNames,$C8)&lt;&gt;0,VLOOKUP($C8,AllData,43,FALSE),"")</f>
        <v/>
      </c>
      <c r="BK8" s="29" t="str">
        <f t="shared" ref="BK8:BK28" ca="1" si="31">IF(COUNTIF(AllNames,$C8)&lt;&gt;0,VLOOKUP($C8,AllData,44,FALSE),"")</f>
        <v/>
      </c>
      <c r="BL8" s="29" t="str">
        <f t="shared" ref="BL8:BL28" ca="1" si="32">IF(COUNTIF(AllNames,$C8)&lt;&gt;0,VLOOKUP($C8,AllData,45,FALSE),"")</f>
        <v/>
      </c>
      <c r="BM8" s="29" t="str">
        <f t="shared" ref="BM8:BM28" ca="1" si="33">IF(COUNTIF(AllNames,$C8)&lt;&gt;0,VLOOKUP($C8,AllData,46,FALSE),"")</f>
        <v/>
      </c>
      <c r="BN8" s="29" t="str">
        <f t="shared" ref="BN8:BN28" ca="1" si="34">IF(COUNTIF(AllNames,$C8)&lt;&gt;0,VLOOKUP($C8,AllData,47,FALSE),"")</f>
        <v/>
      </c>
      <c r="BO8" s="29" t="str">
        <f t="shared" ref="BO8:BO28" ca="1" si="35">IF(COUNTIF(AllNames,$C8)&lt;&gt;0,VLOOKUP($C8,AllData,48,FALSE),"")</f>
        <v/>
      </c>
      <c r="BP8" s="29" t="str">
        <f t="shared" ref="BP8:BP28" ca="1" si="36">IF(COUNTIF(AllNames,$C8)&lt;&gt;0,VLOOKUP($C8,AllData,49,FALSE),"")</f>
        <v/>
      </c>
      <c r="BQ8" s="29" t="str">
        <f t="shared" ref="BQ8:BQ28" ca="1" si="37">IF(COUNTIF(AllNames,$C8)&lt;&gt;0,VLOOKUP($C8,AllData,50,FALSE),"")</f>
        <v/>
      </c>
      <c r="BR8" s="26" t="e">
        <f ca="1">IF((CE8-50)&gt;=5000,CEILING(TRUNC((CE8-50)*(8/1000),2),0.05),IF((CE8-50)&gt;=1000,CEILING(TRUNC((CE8-50)*(7.5/1000),2),0.05),IF((CE8-50)&gt;=500,CEILING(TRUNC((CE8-50)*(7/1000),2),0.05),IF((CE8-50)&gt;=250,CEILING(TRUNC((CE8-50)*(6.5/1000),2),0.05),IF(CE8&gt;50,CEILING(TRUNC((CE8-50)*(6/1000),2),0.05),0)))))</f>
        <v>#VALUE!</v>
      </c>
      <c r="BS8" s="34" t="e">
        <f ca="1">ROUND(AQ8*1%,2)</f>
        <v>#VALUE!</v>
      </c>
      <c r="BT8" s="26" t="str">
        <f t="shared" ref="BT8:BT28" ca="1" si="38">IF(COUNTIF(AllNames,$C8)&lt;&gt;0,VLOOKUP($C8,AllData,51,FALSE),"")</f>
        <v/>
      </c>
      <c r="BU8" s="26">
        <f ca="1">ROUND(SUM(BI8:BP8)*1%,2)</f>
        <v>0</v>
      </c>
      <c r="BV8" s="28"/>
      <c r="BW8" s="35" t="e">
        <f ca="1">CI8</f>
        <v>#VALUE!</v>
      </c>
      <c r="BX8" s="35" t="e">
        <f t="shared" ref="BX8:BX31" ca="1" si="39">CL8</f>
        <v>#VALUE!</v>
      </c>
      <c r="BY8" s="36" t="e">
        <f t="shared" ref="BY8:BY31" ca="1" si="40">ROUND(SUM(AR8:BX8),2)</f>
        <v>#VALUE!</v>
      </c>
      <c r="BZ8" s="36" t="e">
        <f t="shared" ref="BZ8:BZ31" ca="1" si="41">ROUND(SUM(AQ8-BY8),2)</f>
        <v>#VALUE!</v>
      </c>
      <c r="CA8" s="37" t="str">
        <f t="shared" ref="CA8:CA32" ca="1" si="42">C8</f>
        <v>امانى احمد رمضان محمد</v>
      </c>
      <c r="CB8" s="38"/>
      <c r="CC8" s="36" t="str">
        <f ca="1">D8</f>
        <v>1</v>
      </c>
      <c r="CD8" s="39"/>
      <c r="CE8" s="40" t="e">
        <f t="shared" ref="CE8:CE31" ca="1" si="43">ROUND(SUM(E8+AK8)-(P8+AU8+AV8+AY8+BA8),2)</f>
        <v>#VALUE!</v>
      </c>
      <c r="CF8" s="39">
        <v>30</v>
      </c>
      <c r="CG8" s="40" t="e">
        <f ca="1">ROUND(SUM(AQ8/CF8),2)</f>
        <v>#VALUE!</v>
      </c>
      <c r="CH8" s="39">
        <v>0</v>
      </c>
      <c r="CI8" s="39" t="e">
        <f t="shared" ref="CI8:CI31" ca="1" si="44">ROUND(CH8*CG8,2)</f>
        <v>#VALUE!</v>
      </c>
      <c r="CJ8" s="40" t="e">
        <f t="shared" ref="CJ8:CJ31" ca="1" si="45">ROUND(SUM(E8+P8+S8)/(CF8),2)</f>
        <v>#VALUE!</v>
      </c>
      <c r="CK8" s="39">
        <v>0</v>
      </c>
      <c r="CL8" s="39" t="e">
        <f t="shared" ref="CL8:CL31" ca="1" si="46">ROUND(CK8*CJ8,2)</f>
        <v>#VALUE!</v>
      </c>
      <c r="CM8" s="39" t="e">
        <f t="shared" ref="CM8:CM31" ca="1" si="47">ROUND(CL8+CI8,2)</f>
        <v>#VALUE!</v>
      </c>
    </row>
    <row r="9" spans="1:91" s="39" customFormat="1" ht="30.95" customHeight="1">
      <c r="B9" s="38"/>
      <c r="C9" s="41" t="s">
        <v>89</v>
      </c>
      <c r="D9" s="25" t="s">
        <v>58</v>
      </c>
      <c r="E9" s="33" t="str">
        <f t="shared" si="0"/>
        <v/>
      </c>
      <c r="F9" s="33" t="e">
        <f t="shared" si="1"/>
        <v>#VALUE!</v>
      </c>
      <c r="G9" s="33" t="e">
        <f>ROUND(E9*1%,2)</f>
        <v>#VALUE!</v>
      </c>
      <c r="H9" s="33" t="e">
        <f>ROUND(E9*2%,2)</f>
        <v>#VALUE!</v>
      </c>
      <c r="I9" s="33" t="e">
        <f>ROUND(E9*1.5%,2)</f>
        <v>#VALUE!</v>
      </c>
      <c r="J9" s="42" t="e">
        <f>ROUND(SUM(E9:I9),2)</f>
        <v>#VALUE!</v>
      </c>
      <c r="K9" s="33" t="str">
        <f t="shared" si="2"/>
        <v/>
      </c>
      <c r="L9" s="33" t="str">
        <f t="shared" si="3"/>
        <v/>
      </c>
      <c r="M9" s="33" t="str">
        <f t="shared" si="4"/>
        <v/>
      </c>
      <c r="N9" s="33" t="str">
        <f t="shared" si="5"/>
        <v/>
      </c>
      <c r="O9" s="33" t="str">
        <f t="shared" si="6"/>
        <v/>
      </c>
      <c r="P9" s="42">
        <f>ROUND(SUM(K9:O9),2)</f>
        <v>0</v>
      </c>
      <c r="Q9" s="43" t="str">
        <f t="shared" si="7"/>
        <v/>
      </c>
      <c r="R9" s="44" t="str">
        <f t="shared" si="8"/>
        <v/>
      </c>
      <c r="S9" s="44" t="str">
        <f t="shared" si="9"/>
        <v/>
      </c>
      <c r="T9" s="43" t="str">
        <f t="shared" si="10"/>
        <v/>
      </c>
      <c r="U9" s="44" t="str">
        <f t="shared" si="11"/>
        <v/>
      </c>
      <c r="V9" s="28">
        <v>292.5</v>
      </c>
      <c r="W9" s="33" t="str">
        <f t="shared" si="12"/>
        <v/>
      </c>
      <c r="X9" s="44" t="str">
        <f t="shared" si="13"/>
        <v/>
      </c>
      <c r="Y9" s="33" t="str">
        <f t="shared" si="14"/>
        <v/>
      </c>
      <c r="Z9" s="33" t="str">
        <f t="shared" si="15"/>
        <v/>
      </c>
      <c r="AA9" s="33" t="str">
        <f t="shared" si="16"/>
        <v/>
      </c>
      <c r="AB9" s="45" t="str">
        <f t="shared" si="17"/>
        <v/>
      </c>
      <c r="AC9" s="29">
        <f t="shared" ref="AC9:AC36" si="48">SUM(Q9:AB9)</f>
        <v>292.5</v>
      </c>
      <c r="AD9" s="26"/>
      <c r="AE9" s="31">
        <v>2.2000000000000002</v>
      </c>
      <c r="AF9" s="26" t="e">
        <f t="shared" ref="AF9:AF36" si="49">ROUND(AE9*E9,2)</f>
        <v>#VALUE!</v>
      </c>
      <c r="AG9" s="31" t="str">
        <f t="shared" si="18"/>
        <v/>
      </c>
      <c r="AH9" s="26" t="e">
        <f t="shared" ref="AH9:AH36" si="50">ROUND(AG9*E9,2)</f>
        <v>#VALUE!</v>
      </c>
      <c r="AI9" s="31"/>
      <c r="AJ9" s="26" t="e">
        <f t="shared" ref="AJ9:AJ36" si="51">AH9+AF9</f>
        <v>#VALUE!</v>
      </c>
      <c r="AK9" s="27" t="e">
        <f t="shared" ref="AK9:AK36" si="52">ROUND(SUM(AJ9+AC9+P9),2)</f>
        <v>#VALUE!</v>
      </c>
      <c r="AL9" s="33" t="e">
        <f t="shared" si="19"/>
        <v>#VALUE!</v>
      </c>
      <c r="AM9" s="33" t="e">
        <f>ROUND(AK9*1%,2)</f>
        <v>#VALUE!</v>
      </c>
      <c r="AN9" s="33"/>
      <c r="AO9" s="44" t="str">
        <f t="shared" si="20"/>
        <v/>
      </c>
      <c r="AP9" s="42" t="e">
        <f>ROUND(SUM(AL9:AO9),2)</f>
        <v>#VALUE!</v>
      </c>
      <c r="AQ9" s="46" t="e">
        <f>ROUND(SUM(AP9+AK9+J9),2)</f>
        <v>#VALUE!</v>
      </c>
      <c r="AR9" s="33" t="e">
        <f t="shared" si="21"/>
        <v>#VALUE!</v>
      </c>
      <c r="AS9" s="33" t="e">
        <f t="shared" si="21"/>
        <v>#VALUE!</v>
      </c>
      <c r="AT9" s="33" t="e">
        <f t="shared" si="21"/>
        <v>#VALUE!</v>
      </c>
      <c r="AU9" s="33" t="e">
        <f>ROUND(E9*10%,2)</f>
        <v>#VALUE!</v>
      </c>
      <c r="AV9" s="33" t="e">
        <f>ROUND(E9*3%,2)</f>
        <v>#VALUE!</v>
      </c>
      <c r="AW9" s="33" t="e">
        <f t="shared" si="22"/>
        <v>#VALUE!</v>
      </c>
      <c r="AX9" s="33" t="e">
        <f t="shared" si="22"/>
        <v>#VALUE!</v>
      </c>
      <c r="AY9" s="33" t="e">
        <f t="shared" si="23"/>
        <v>#VALUE!</v>
      </c>
      <c r="AZ9" s="33" t="e">
        <f>ROUND(E9*1.5%,2)</f>
        <v>#VALUE!</v>
      </c>
      <c r="BA9" s="33" t="e">
        <f>ROUND(E9*0.5%,2)</f>
        <v>#VALUE!</v>
      </c>
      <c r="BB9" s="33" t="str">
        <f t="shared" si="24"/>
        <v/>
      </c>
      <c r="BC9" s="33" t="str">
        <f>IF(COUNTIF(AllNames,$C9)&lt;&gt;0,VLOOKUP($C9,AllData,54,FALSE),"")</f>
        <v/>
      </c>
      <c r="BD9" s="44" t="str">
        <f t="shared" si="25"/>
        <v/>
      </c>
      <c r="BE9" s="44" t="str">
        <f t="shared" si="26"/>
        <v/>
      </c>
      <c r="BF9" s="29">
        <v>17</v>
      </c>
      <c r="BG9" s="44" t="str">
        <f t="shared" si="27"/>
        <v/>
      </c>
      <c r="BH9" s="44" t="str">
        <f t="shared" si="28"/>
        <v/>
      </c>
      <c r="BI9" s="44" t="str">
        <f t="shared" si="29"/>
        <v/>
      </c>
      <c r="BJ9" s="44" t="str">
        <f t="shared" si="30"/>
        <v/>
      </c>
      <c r="BK9" s="44" t="str">
        <f t="shared" si="31"/>
        <v/>
      </c>
      <c r="BL9" s="44" t="str">
        <f t="shared" si="32"/>
        <v/>
      </c>
      <c r="BM9" s="44" t="str">
        <f t="shared" si="33"/>
        <v/>
      </c>
      <c r="BN9" s="44" t="str">
        <f t="shared" si="34"/>
        <v/>
      </c>
      <c r="BO9" s="44" t="str">
        <f t="shared" si="35"/>
        <v/>
      </c>
      <c r="BP9" s="44" t="str">
        <f t="shared" si="36"/>
        <v/>
      </c>
      <c r="BQ9" s="44" t="str">
        <f t="shared" si="37"/>
        <v/>
      </c>
      <c r="BR9" s="33" t="e">
        <f>IF((CE9-50)&gt;=5000,CEILING(TRUNC((CE9-50)*(8/1000),2),0.05),IF((CE9-50)&gt;=1000,CEILING(TRUNC((CE9-50)*(7.5/1000),2),0.05),IF((CE9-50)&gt;=500,CEILING(TRUNC((CE9-50)*(7/1000),2),0.05),IF((CE9-50)&gt;=250,CEILING(TRUNC((CE9-50)*(6.5/1000),2),0.05),IF(CE9&gt;50,CEILING(TRUNC((CE9-50)*(6/1000),2),0.05),0)))))</f>
        <v>#VALUE!</v>
      </c>
      <c r="BS9" s="35" t="e">
        <f>ROUND(AQ9*1%,2)</f>
        <v>#VALUE!</v>
      </c>
      <c r="BT9" s="33" t="str">
        <f t="shared" si="38"/>
        <v/>
      </c>
      <c r="BU9" s="33">
        <f>ROUND(SUM(BI9:BP9)*1%,2)</f>
        <v>0</v>
      </c>
      <c r="BV9" s="43"/>
      <c r="BW9" s="35" t="e">
        <f t="shared" ref="BW9:BW31" si="53">CI9</f>
        <v>#VALUE!</v>
      </c>
      <c r="BX9" s="35" t="e">
        <f t="shared" si="39"/>
        <v>#VALUE!</v>
      </c>
      <c r="BY9" s="36" t="e">
        <f t="shared" si="40"/>
        <v>#VALUE!</v>
      </c>
      <c r="BZ9" s="36" t="e">
        <f t="shared" si="41"/>
        <v>#VALUE!</v>
      </c>
      <c r="CA9" s="37" t="str">
        <f t="shared" si="42"/>
        <v>امانى احمد رمضان محمد</v>
      </c>
      <c r="CB9" s="38"/>
      <c r="CC9" s="36" t="str">
        <f t="shared" ref="CC9:CC36" si="54">D9</f>
        <v>2</v>
      </c>
      <c r="CE9" s="40" t="e">
        <f t="shared" si="43"/>
        <v>#VALUE!</v>
      </c>
      <c r="CF9" s="39">
        <v>30</v>
      </c>
      <c r="CG9" s="40" t="e">
        <f t="shared" ref="CG9:CG31" si="55">ROUND(SUM(AQ9/CF9),2)</f>
        <v>#VALUE!</v>
      </c>
      <c r="CH9" s="39">
        <v>0</v>
      </c>
      <c r="CI9" s="39" t="e">
        <f t="shared" si="44"/>
        <v>#VALUE!</v>
      </c>
      <c r="CJ9" s="40" t="e">
        <f t="shared" si="45"/>
        <v>#VALUE!</v>
      </c>
      <c r="CK9" s="39">
        <v>0</v>
      </c>
      <c r="CL9" s="39" t="e">
        <f t="shared" si="46"/>
        <v>#VALUE!</v>
      </c>
      <c r="CM9" s="39" t="e">
        <f t="shared" si="47"/>
        <v>#VALUE!</v>
      </c>
    </row>
    <row r="10" spans="1:91" s="39" customFormat="1" ht="30.95" customHeight="1">
      <c r="B10" s="38"/>
      <c r="C10" s="41" t="s">
        <v>91</v>
      </c>
      <c r="D10" s="25" t="s">
        <v>61</v>
      </c>
      <c r="E10" s="33" t="str">
        <f t="shared" si="0"/>
        <v/>
      </c>
      <c r="F10" s="33" t="e">
        <f t="shared" si="1"/>
        <v>#VALUE!</v>
      </c>
      <c r="G10" s="33" t="e">
        <f>ROUND(E10*1%,2)</f>
        <v>#VALUE!</v>
      </c>
      <c r="H10" s="33" t="e">
        <f>ROUND(E10*2%,2)</f>
        <v>#VALUE!</v>
      </c>
      <c r="I10" s="33" t="e">
        <f>ROUND(E10*1.5%,2)</f>
        <v>#VALUE!</v>
      </c>
      <c r="J10" s="42" t="e">
        <f>ROUND(SUM(E10:I10),2)</f>
        <v>#VALUE!</v>
      </c>
      <c r="K10" s="33" t="str">
        <f t="shared" si="2"/>
        <v/>
      </c>
      <c r="L10" s="33" t="str">
        <f t="shared" si="3"/>
        <v/>
      </c>
      <c r="M10" s="33" t="str">
        <f t="shared" si="4"/>
        <v/>
      </c>
      <c r="N10" s="33" t="str">
        <f t="shared" si="5"/>
        <v/>
      </c>
      <c r="O10" s="33" t="str">
        <f t="shared" si="6"/>
        <v/>
      </c>
      <c r="P10" s="42">
        <f>ROUND(SUM(K10:O10),2)</f>
        <v>0</v>
      </c>
      <c r="Q10" s="43" t="str">
        <f t="shared" si="7"/>
        <v/>
      </c>
      <c r="R10" s="44" t="str">
        <f t="shared" si="8"/>
        <v/>
      </c>
      <c r="S10" s="44" t="str">
        <f t="shared" si="9"/>
        <v/>
      </c>
      <c r="T10" s="43" t="str">
        <f t="shared" si="10"/>
        <v/>
      </c>
      <c r="U10" s="44" t="str">
        <f t="shared" si="11"/>
        <v/>
      </c>
      <c r="V10" s="28">
        <v>292.5</v>
      </c>
      <c r="W10" s="33" t="str">
        <f t="shared" si="12"/>
        <v/>
      </c>
      <c r="X10" s="44" t="str">
        <f t="shared" si="13"/>
        <v/>
      </c>
      <c r="Y10" s="33" t="str">
        <f t="shared" si="14"/>
        <v/>
      </c>
      <c r="Z10" s="33" t="str">
        <f t="shared" si="15"/>
        <v/>
      </c>
      <c r="AA10" s="33" t="str">
        <f t="shared" si="16"/>
        <v/>
      </c>
      <c r="AB10" s="45" t="str">
        <f t="shared" si="17"/>
        <v/>
      </c>
      <c r="AC10" s="29">
        <f t="shared" si="48"/>
        <v>292.5</v>
      </c>
      <c r="AD10" s="26"/>
      <c r="AE10" s="31">
        <v>2.2000000000000002</v>
      </c>
      <c r="AF10" s="26" t="e">
        <f t="shared" si="49"/>
        <v>#VALUE!</v>
      </c>
      <c r="AG10" s="31" t="str">
        <f t="shared" si="18"/>
        <v/>
      </c>
      <c r="AH10" s="26" t="e">
        <f t="shared" si="50"/>
        <v>#VALUE!</v>
      </c>
      <c r="AI10" s="31"/>
      <c r="AJ10" s="26" t="e">
        <f t="shared" si="51"/>
        <v>#VALUE!</v>
      </c>
      <c r="AK10" s="27" t="e">
        <f t="shared" si="52"/>
        <v>#VALUE!</v>
      </c>
      <c r="AL10" s="33" t="e">
        <f t="shared" si="19"/>
        <v>#VALUE!</v>
      </c>
      <c r="AM10" s="33" t="e">
        <f>ROUND(AK10*1%,2)</f>
        <v>#VALUE!</v>
      </c>
      <c r="AN10" s="33"/>
      <c r="AO10" s="44" t="str">
        <f t="shared" si="20"/>
        <v/>
      </c>
      <c r="AP10" s="42" t="e">
        <f>ROUND(SUM(AL10:AO10),2)</f>
        <v>#VALUE!</v>
      </c>
      <c r="AQ10" s="46" t="e">
        <f>ROUND(SUM(AP10+AK10+J10),2)</f>
        <v>#VALUE!</v>
      </c>
      <c r="AR10" s="33" t="e">
        <f t="shared" si="21"/>
        <v>#VALUE!</v>
      </c>
      <c r="AS10" s="33" t="e">
        <f t="shared" si="21"/>
        <v>#VALUE!</v>
      </c>
      <c r="AT10" s="33" t="e">
        <f t="shared" si="21"/>
        <v>#VALUE!</v>
      </c>
      <c r="AU10" s="33" t="e">
        <f>ROUND(E10*10%,2)</f>
        <v>#VALUE!</v>
      </c>
      <c r="AV10" s="33" t="e">
        <f>ROUND(E10*3%,2)</f>
        <v>#VALUE!</v>
      </c>
      <c r="AW10" s="33" t="e">
        <f t="shared" si="22"/>
        <v>#VALUE!</v>
      </c>
      <c r="AX10" s="33" t="e">
        <f t="shared" si="22"/>
        <v>#VALUE!</v>
      </c>
      <c r="AY10" s="33" t="e">
        <f t="shared" si="23"/>
        <v>#VALUE!</v>
      </c>
      <c r="AZ10" s="33" t="e">
        <f>ROUND(E10*1.5%,2)</f>
        <v>#VALUE!</v>
      </c>
      <c r="BA10" s="33" t="e">
        <f>ROUND(E10*0.5%,2)</f>
        <v>#VALUE!</v>
      </c>
      <c r="BB10" s="33" t="str">
        <f t="shared" si="24"/>
        <v/>
      </c>
      <c r="BC10" s="33" t="str">
        <f>IF(COUNTIF(AllNames,$C10)&lt;&gt;0,VLOOKUP($C10,AllData,54,FALSE),"")</f>
        <v/>
      </c>
      <c r="BD10" s="44" t="str">
        <f t="shared" si="25"/>
        <v/>
      </c>
      <c r="BE10" s="44" t="str">
        <f t="shared" si="26"/>
        <v/>
      </c>
      <c r="BF10" s="29">
        <v>17</v>
      </c>
      <c r="BG10" s="44" t="str">
        <f t="shared" si="27"/>
        <v/>
      </c>
      <c r="BH10" s="44" t="str">
        <f t="shared" si="28"/>
        <v/>
      </c>
      <c r="BI10" s="44" t="str">
        <f t="shared" si="29"/>
        <v/>
      </c>
      <c r="BJ10" s="44" t="str">
        <f t="shared" si="30"/>
        <v/>
      </c>
      <c r="BK10" s="44" t="str">
        <f t="shared" si="31"/>
        <v/>
      </c>
      <c r="BL10" s="44" t="str">
        <f t="shared" si="32"/>
        <v/>
      </c>
      <c r="BM10" s="44" t="str">
        <f t="shared" si="33"/>
        <v/>
      </c>
      <c r="BN10" s="44" t="str">
        <f t="shared" si="34"/>
        <v/>
      </c>
      <c r="BO10" s="44" t="str">
        <f t="shared" si="35"/>
        <v/>
      </c>
      <c r="BP10" s="44" t="str">
        <f t="shared" si="36"/>
        <v/>
      </c>
      <c r="BQ10" s="44" t="str">
        <f t="shared" si="37"/>
        <v/>
      </c>
      <c r="BR10" s="33" t="e">
        <f t="shared" ref="BR10:BR36" si="56">IF((CE10-50)&gt;=5000,CEILING(TRUNC((CE10-50)*(8/1000),2),0.05),IF((CE10-50)&gt;=1000,CEILING(TRUNC((CE10-50)*(7.5/1000),2),0.05),IF((CE10-50)&gt;=500,CEILING(TRUNC((CE10-50)*(7/1000),2),0.05),IF((CE10-50)&gt;=250,CEILING(TRUNC((CE10-50)*(6.5/1000),2),0.05),IF(CE10&gt;50,CEILING(TRUNC((CE10-50)*(6/1000),2),0.05),0)))))</f>
        <v>#VALUE!</v>
      </c>
      <c r="BS10" s="35" t="e">
        <f>ROUND(AQ10*1%,2)</f>
        <v>#VALUE!</v>
      </c>
      <c r="BT10" s="33" t="str">
        <f t="shared" si="38"/>
        <v/>
      </c>
      <c r="BU10" s="33">
        <f>ROUND(SUM(BI10:BP10)*1%,2)</f>
        <v>0</v>
      </c>
      <c r="BV10" s="43"/>
      <c r="BW10" s="35" t="e">
        <f t="shared" si="53"/>
        <v>#VALUE!</v>
      </c>
      <c r="BX10" s="35" t="e">
        <f t="shared" si="39"/>
        <v>#VALUE!</v>
      </c>
      <c r="BY10" s="36" t="e">
        <f t="shared" si="40"/>
        <v>#VALUE!</v>
      </c>
      <c r="BZ10" s="36" t="e">
        <f t="shared" si="41"/>
        <v>#VALUE!</v>
      </c>
      <c r="CA10" s="37" t="str">
        <f t="shared" si="42"/>
        <v>رانيا عبد الرحمن محمد</v>
      </c>
      <c r="CB10" s="38"/>
      <c r="CC10" s="36" t="str">
        <f t="shared" si="54"/>
        <v>3</v>
      </c>
      <c r="CE10" s="40" t="e">
        <f t="shared" si="43"/>
        <v>#VALUE!</v>
      </c>
      <c r="CF10" s="39">
        <v>30</v>
      </c>
      <c r="CG10" s="40" t="e">
        <f t="shared" si="55"/>
        <v>#VALUE!</v>
      </c>
      <c r="CH10" s="39">
        <v>0</v>
      </c>
      <c r="CI10" s="39" t="e">
        <f t="shared" si="44"/>
        <v>#VALUE!</v>
      </c>
      <c r="CJ10" s="40" t="e">
        <f t="shared" si="45"/>
        <v>#VALUE!</v>
      </c>
      <c r="CK10" s="39">
        <v>0</v>
      </c>
      <c r="CL10" s="39" t="e">
        <f t="shared" si="46"/>
        <v>#VALUE!</v>
      </c>
      <c r="CM10" s="39" t="e">
        <f t="shared" si="47"/>
        <v>#VALUE!</v>
      </c>
    </row>
    <row r="11" spans="1:91" s="39" customFormat="1" ht="30.95" customHeight="1">
      <c r="B11" s="38"/>
      <c r="C11" s="41"/>
      <c r="D11" s="25" t="s">
        <v>66</v>
      </c>
      <c r="E11" s="33"/>
      <c r="F11" s="33"/>
      <c r="G11" s="33"/>
      <c r="H11" s="33"/>
      <c r="I11" s="33"/>
      <c r="J11" s="42"/>
      <c r="K11" s="33"/>
      <c r="L11" s="33"/>
      <c r="M11" s="33"/>
      <c r="N11" s="33"/>
      <c r="O11" s="33"/>
      <c r="P11" s="42"/>
      <c r="Q11" s="43"/>
      <c r="R11" s="44"/>
      <c r="S11" s="44"/>
      <c r="T11" s="43"/>
      <c r="U11" s="44"/>
      <c r="V11" s="28"/>
      <c r="W11" s="33"/>
      <c r="X11" s="44"/>
      <c r="Y11" s="33"/>
      <c r="Z11" s="33"/>
      <c r="AA11" s="33"/>
      <c r="AB11" s="45"/>
      <c r="AC11" s="29"/>
      <c r="AD11" s="26"/>
      <c r="AE11" s="31"/>
      <c r="AF11" s="26"/>
      <c r="AG11" s="31"/>
      <c r="AH11" s="26"/>
      <c r="AI11" s="31"/>
      <c r="AJ11" s="26"/>
      <c r="AK11" s="27"/>
      <c r="AL11" s="33"/>
      <c r="AM11" s="33"/>
      <c r="AN11" s="33"/>
      <c r="AO11" s="44"/>
      <c r="AP11" s="42"/>
      <c r="AQ11" s="46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44"/>
      <c r="BE11" s="44"/>
      <c r="BF11" s="29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33"/>
      <c r="BS11" s="35"/>
      <c r="BT11" s="33"/>
      <c r="BU11" s="33"/>
      <c r="BV11" s="43"/>
      <c r="BW11" s="35"/>
      <c r="BX11" s="35"/>
      <c r="BY11" s="36"/>
      <c r="BZ11" s="36"/>
      <c r="CA11" s="37"/>
      <c r="CB11" s="38"/>
      <c r="CC11" s="36" t="str">
        <f t="shared" si="54"/>
        <v>4</v>
      </c>
      <c r="CE11" s="40"/>
      <c r="CG11" s="40"/>
      <c r="CJ11" s="40"/>
    </row>
    <row r="12" spans="1:91" s="39" customFormat="1" ht="30.95" customHeight="1">
      <c r="B12" s="38"/>
      <c r="C12" s="41" t="s">
        <v>94</v>
      </c>
      <c r="D12" s="25" t="s">
        <v>71</v>
      </c>
      <c r="E12" s="33" t="str">
        <f t="shared" si="0"/>
        <v/>
      </c>
      <c r="F12" s="33" t="e">
        <f t="shared" si="1"/>
        <v>#VALUE!</v>
      </c>
      <c r="G12" s="33" t="e">
        <f t="shared" ref="G12:G36" si="57">ROUND(E12*1%,2)</f>
        <v>#VALUE!</v>
      </c>
      <c r="H12" s="33" t="e">
        <f t="shared" ref="H12:H36" si="58">ROUND(E12*2%,2)</f>
        <v>#VALUE!</v>
      </c>
      <c r="I12" s="33" t="e">
        <f t="shared" ref="I12:I36" si="59">ROUND(E12*1.5%,2)</f>
        <v>#VALUE!</v>
      </c>
      <c r="J12" s="42" t="e">
        <f t="shared" ref="J12:J36" si="60">ROUND(SUM(E12:I12),2)</f>
        <v>#VALUE!</v>
      </c>
      <c r="K12" s="33" t="str">
        <f t="shared" si="2"/>
        <v/>
      </c>
      <c r="L12" s="33" t="str">
        <f t="shared" si="3"/>
        <v/>
      </c>
      <c r="M12" s="33" t="str">
        <f t="shared" si="4"/>
        <v/>
      </c>
      <c r="N12" s="33" t="str">
        <f t="shared" si="5"/>
        <v/>
      </c>
      <c r="O12" s="33" t="str">
        <f t="shared" si="6"/>
        <v/>
      </c>
      <c r="P12" s="42">
        <f t="shared" ref="P12:P36" si="61">ROUND(SUM(K12:O12),2)</f>
        <v>0</v>
      </c>
      <c r="Q12" s="43" t="str">
        <f t="shared" si="7"/>
        <v/>
      </c>
      <c r="R12" s="44" t="str">
        <f t="shared" si="8"/>
        <v/>
      </c>
      <c r="S12" s="44" t="str">
        <f t="shared" si="9"/>
        <v/>
      </c>
      <c r="T12" s="43" t="str">
        <f t="shared" si="10"/>
        <v/>
      </c>
      <c r="U12" s="44" t="str">
        <f t="shared" si="11"/>
        <v/>
      </c>
      <c r="V12" s="44">
        <v>260</v>
      </c>
      <c r="W12" s="33" t="str">
        <f t="shared" si="12"/>
        <v/>
      </c>
      <c r="X12" s="44" t="str">
        <f t="shared" si="13"/>
        <v/>
      </c>
      <c r="Y12" s="33" t="str">
        <f t="shared" si="14"/>
        <v/>
      </c>
      <c r="Z12" s="33" t="str">
        <f t="shared" si="15"/>
        <v/>
      </c>
      <c r="AA12" s="33" t="str">
        <f t="shared" si="16"/>
        <v/>
      </c>
      <c r="AB12" s="45" t="str">
        <f t="shared" si="17"/>
        <v/>
      </c>
      <c r="AC12" s="29">
        <f t="shared" si="48"/>
        <v>260</v>
      </c>
      <c r="AD12" s="26"/>
      <c r="AE12" s="31">
        <v>2.7</v>
      </c>
      <c r="AF12" s="26" t="e">
        <f t="shared" si="49"/>
        <v>#VALUE!</v>
      </c>
      <c r="AG12" s="31" t="str">
        <f t="shared" si="18"/>
        <v/>
      </c>
      <c r="AH12" s="26" t="e">
        <f t="shared" si="50"/>
        <v>#VALUE!</v>
      </c>
      <c r="AI12" s="31"/>
      <c r="AJ12" s="26" t="e">
        <f t="shared" si="51"/>
        <v>#VALUE!</v>
      </c>
      <c r="AK12" s="27" t="e">
        <f t="shared" si="52"/>
        <v>#VALUE!</v>
      </c>
      <c r="AL12" s="33" t="e">
        <f t="shared" si="19"/>
        <v>#VALUE!</v>
      </c>
      <c r="AM12" s="33" t="e">
        <f t="shared" ref="AM12:AM36" si="62">ROUND(AK12*1%,2)</f>
        <v>#VALUE!</v>
      </c>
      <c r="AN12" s="33"/>
      <c r="AO12" s="44" t="str">
        <f t="shared" si="20"/>
        <v/>
      </c>
      <c r="AP12" s="42" t="e">
        <f t="shared" ref="AP12:AP36" si="63">ROUND(SUM(AL12:AO12),2)</f>
        <v>#VALUE!</v>
      </c>
      <c r="AQ12" s="46" t="e">
        <f t="shared" ref="AQ12:AQ31" si="64">ROUND(SUM(AP12+AK12+J12),2)</f>
        <v>#VALUE!</v>
      </c>
      <c r="AR12" s="33" t="e">
        <f t="shared" ref="AR12:AT31" si="65">F12</f>
        <v>#VALUE!</v>
      </c>
      <c r="AS12" s="33" t="e">
        <f t="shared" si="65"/>
        <v>#VALUE!</v>
      </c>
      <c r="AT12" s="33" t="e">
        <f t="shared" si="65"/>
        <v>#VALUE!</v>
      </c>
      <c r="AU12" s="33" t="e">
        <f t="shared" ref="AU12:AU36" si="66">ROUND(E12*10%,2)</f>
        <v>#VALUE!</v>
      </c>
      <c r="AV12" s="33" t="e">
        <f t="shared" ref="AV12:AV36" si="67">ROUND(E12*3%,2)</f>
        <v>#VALUE!</v>
      </c>
      <c r="AW12" s="33" t="e">
        <f t="shared" ref="AW12:AX32" si="68">AL12</f>
        <v>#VALUE!</v>
      </c>
      <c r="AX12" s="33" t="e">
        <f t="shared" si="68"/>
        <v>#VALUE!</v>
      </c>
      <c r="AY12" s="33" t="e">
        <f t="shared" si="23"/>
        <v>#VALUE!</v>
      </c>
      <c r="AZ12" s="33" t="e">
        <f t="shared" ref="AZ12:AZ36" si="69">ROUND(E12*1.5%,2)</f>
        <v>#VALUE!</v>
      </c>
      <c r="BA12" s="33" t="e">
        <f t="shared" ref="BA12:BA36" si="70">ROUND(E12*0.5%,2)</f>
        <v>#VALUE!</v>
      </c>
      <c r="BB12" s="33" t="str">
        <f t="shared" si="24"/>
        <v/>
      </c>
      <c r="BC12" s="33" t="str">
        <f>IF(COUNTIF(AllNames,$C12)&lt;&gt;0,VLOOKUP($C12,AllData,54,FALSE),"")</f>
        <v/>
      </c>
      <c r="BD12" s="44" t="str">
        <f t="shared" si="25"/>
        <v/>
      </c>
      <c r="BE12" s="44" t="str">
        <f t="shared" si="26"/>
        <v/>
      </c>
      <c r="BF12" s="29">
        <v>17</v>
      </c>
      <c r="BG12" s="44" t="str">
        <f t="shared" si="27"/>
        <v/>
      </c>
      <c r="BH12" s="44" t="str">
        <f t="shared" si="28"/>
        <v/>
      </c>
      <c r="BI12" s="44" t="str">
        <f t="shared" si="29"/>
        <v/>
      </c>
      <c r="BJ12" s="44" t="str">
        <f t="shared" si="30"/>
        <v/>
      </c>
      <c r="BK12" s="44" t="str">
        <f t="shared" si="31"/>
        <v/>
      </c>
      <c r="BL12" s="44" t="str">
        <f t="shared" si="32"/>
        <v/>
      </c>
      <c r="BM12" s="44" t="str">
        <f t="shared" si="33"/>
        <v/>
      </c>
      <c r="BN12" s="44" t="str">
        <f t="shared" si="34"/>
        <v/>
      </c>
      <c r="BO12" s="44" t="str">
        <f t="shared" si="35"/>
        <v/>
      </c>
      <c r="BP12" s="44" t="str">
        <f t="shared" si="36"/>
        <v/>
      </c>
      <c r="BQ12" s="44" t="str">
        <f t="shared" si="37"/>
        <v/>
      </c>
      <c r="BR12" s="33" t="e">
        <f t="shared" si="56"/>
        <v>#VALUE!</v>
      </c>
      <c r="BS12" s="35" t="e">
        <f t="shared" ref="BS12:BS31" si="71">ROUND(AQ12*1%,2)</f>
        <v>#VALUE!</v>
      </c>
      <c r="BT12" s="33" t="str">
        <f t="shared" si="38"/>
        <v/>
      </c>
      <c r="BU12" s="33">
        <f t="shared" ref="BU12:BU31" si="72">ROUND(SUM(BI12:BP12)*1%,2)</f>
        <v>0</v>
      </c>
      <c r="BV12" s="43"/>
      <c r="BW12" s="35" t="e">
        <f t="shared" si="53"/>
        <v>#VALUE!</v>
      </c>
      <c r="BX12" s="35" t="e">
        <f t="shared" si="39"/>
        <v>#VALUE!</v>
      </c>
      <c r="BY12" s="36" t="e">
        <f t="shared" si="40"/>
        <v>#VALUE!</v>
      </c>
      <c r="BZ12" s="36" t="e">
        <f t="shared" si="41"/>
        <v>#VALUE!</v>
      </c>
      <c r="CA12" s="37" t="str">
        <f t="shared" si="42"/>
        <v>منى محمد علوان</v>
      </c>
      <c r="CB12" s="38"/>
      <c r="CC12" s="36" t="str">
        <f t="shared" si="54"/>
        <v>5</v>
      </c>
      <c r="CE12" s="40" t="e">
        <f t="shared" si="43"/>
        <v>#VALUE!</v>
      </c>
      <c r="CF12" s="39">
        <v>30</v>
      </c>
      <c r="CG12" s="40" t="e">
        <f t="shared" si="55"/>
        <v>#VALUE!</v>
      </c>
      <c r="CH12" s="39">
        <v>0</v>
      </c>
      <c r="CI12" s="39" t="e">
        <f t="shared" si="44"/>
        <v>#VALUE!</v>
      </c>
      <c r="CJ12" s="40" t="e">
        <f t="shared" si="45"/>
        <v>#VALUE!</v>
      </c>
      <c r="CK12" s="39">
        <v>0</v>
      </c>
      <c r="CL12" s="39" t="e">
        <f t="shared" si="46"/>
        <v>#VALUE!</v>
      </c>
      <c r="CM12" s="39" t="e">
        <f t="shared" si="47"/>
        <v>#VALUE!</v>
      </c>
    </row>
    <row r="13" spans="1:91" s="39" customFormat="1" ht="30.95" customHeight="1">
      <c r="B13" s="38"/>
      <c r="C13" s="41" t="s">
        <v>97</v>
      </c>
      <c r="D13" s="25" t="s">
        <v>74</v>
      </c>
      <c r="E13" s="33" t="str">
        <f t="shared" si="0"/>
        <v/>
      </c>
      <c r="F13" s="33" t="e">
        <f t="shared" si="1"/>
        <v>#VALUE!</v>
      </c>
      <c r="G13" s="33" t="e">
        <f t="shared" si="57"/>
        <v>#VALUE!</v>
      </c>
      <c r="H13" s="33" t="e">
        <f t="shared" si="58"/>
        <v>#VALUE!</v>
      </c>
      <c r="I13" s="33" t="e">
        <f t="shared" si="59"/>
        <v>#VALUE!</v>
      </c>
      <c r="J13" s="42" t="e">
        <f t="shared" si="60"/>
        <v>#VALUE!</v>
      </c>
      <c r="K13" s="33" t="str">
        <f t="shared" si="2"/>
        <v/>
      </c>
      <c r="L13" s="33" t="str">
        <f t="shared" si="3"/>
        <v/>
      </c>
      <c r="M13" s="33" t="str">
        <f t="shared" si="4"/>
        <v/>
      </c>
      <c r="N13" s="33" t="str">
        <f t="shared" si="5"/>
        <v/>
      </c>
      <c r="O13" s="33" t="str">
        <f t="shared" si="6"/>
        <v/>
      </c>
      <c r="P13" s="42">
        <f t="shared" si="61"/>
        <v>0</v>
      </c>
      <c r="Q13" s="43" t="str">
        <f t="shared" si="7"/>
        <v/>
      </c>
      <c r="R13" s="44" t="str">
        <f t="shared" si="8"/>
        <v/>
      </c>
      <c r="S13" s="44" t="str">
        <f t="shared" si="9"/>
        <v/>
      </c>
      <c r="T13" s="43" t="str">
        <f t="shared" si="10"/>
        <v/>
      </c>
      <c r="U13" s="44" t="str">
        <f t="shared" si="11"/>
        <v/>
      </c>
      <c r="V13" s="44">
        <v>260</v>
      </c>
      <c r="W13" s="33" t="str">
        <f t="shared" si="12"/>
        <v/>
      </c>
      <c r="X13" s="44" t="str">
        <f t="shared" si="13"/>
        <v/>
      </c>
      <c r="Y13" s="33" t="str">
        <f t="shared" si="14"/>
        <v/>
      </c>
      <c r="Z13" s="33" t="str">
        <f t="shared" si="15"/>
        <v/>
      </c>
      <c r="AA13" s="33" t="str">
        <f t="shared" si="16"/>
        <v/>
      </c>
      <c r="AB13" s="45" t="str">
        <f t="shared" si="17"/>
        <v/>
      </c>
      <c r="AC13" s="29">
        <f t="shared" si="48"/>
        <v>260</v>
      </c>
      <c r="AD13" s="26"/>
      <c r="AE13" s="31">
        <v>2.7</v>
      </c>
      <c r="AF13" s="26" t="e">
        <f t="shared" si="49"/>
        <v>#VALUE!</v>
      </c>
      <c r="AG13" s="31" t="str">
        <f t="shared" si="18"/>
        <v/>
      </c>
      <c r="AH13" s="26" t="e">
        <f t="shared" si="50"/>
        <v>#VALUE!</v>
      </c>
      <c r="AI13" s="31"/>
      <c r="AJ13" s="26" t="e">
        <f t="shared" si="51"/>
        <v>#VALUE!</v>
      </c>
      <c r="AK13" s="27" t="e">
        <f t="shared" si="52"/>
        <v>#VALUE!</v>
      </c>
      <c r="AL13" s="33" t="e">
        <f t="shared" si="19"/>
        <v>#VALUE!</v>
      </c>
      <c r="AM13" s="33" t="e">
        <f t="shared" si="62"/>
        <v>#VALUE!</v>
      </c>
      <c r="AN13" s="33"/>
      <c r="AO13" s="44" t="str">
        <f t="shared" si="20"/>
        <v/>
      </c>
      <c r="AP13" s="42" t="e">
        <f t="shared" si="63"/>
        <v>#VALUE!</v>
      </c>
      <c r="AQ13" s="46" t="e">
        <f t="shared" si="64"/>
        <v>#VALUE!</v>
      </c>
      <c r="AR13" s="33" t="e">
        <f t="shared" si="65"/>
        <v>#VALUE!</v>
      </c>
      <c r="AS13" s="33" t="e">
        <f t="shared" si="65"/>
        <v>#VALUE!</v>
      </c>
      <c r="AT13" s="33" t="e">
        <f t="shared" si="65"/>
        <v>#VALUE!</v>
      </c>
      <c r="AU13" s="33" t="e">
        <f t="shared" si="66"/>
        <v>#VALUE!</v>
      </c>
      <c r="AV13" s="33" t="e">
        <f t="shared" si="67"/>
        <v>#VALUE!</v>
      </c>
      <c r="AW13" s="33" t="e">
        <f t="shared" si="68"/>
        <v>#VALUE!</v>
      </c>
      <c r="AX13" s="33" t="e">
        <f t="shared" si="68"/>
        <v>#VALUE!</v>
      </c>
      <c r="AY13" s="33" t="e">
        <f t="shared" si="23"/>
        <v>#VALUE!</v>
      </c>
      <c r="AZ13" s="33" t="e">
        <f t="shared" si="69"/>
        <v>#VALUE!</v>
      </c>
      <c r="BA13" s="33" t="e">
        <f t="shared" si="70"/>
        <v>#VALUE!</v>
      </c>
      <c r="BB13" s="33" t="str">
        <f t="shared" si="24"/>
        <v/>
      </c>
      <c r="BC13" s="33">
        <v>29.2</v>
      </c>
      <c r="BD13" s="44" t="str">
        <f t="shared" si="25"/>
        <v/>
      </c>
      <c r="BE13" s="44" t="str">
        <f t="shared" si="26"/>
        <v/>
      </c>
      <c r="BF13" s="29">
        <v>17</v>
      </c>
      <c r="BG13" s="44" t="str">
        <f t="shared" si="27"/>
        <v/>
      </c>
      <c r="BH13" s="44" t="str">
        <f t="shared" si="28"/>
        <v/>
      </c>
      <c r="BI13" s="44" t="str">
        <f t="shared" si="29"/>
        <v/>
      </c>
      <c r="BJ13" s="44" t="str">
        <f t="shared" si="30"/>
        <v/>
      </c>
      <c r="BK13" s="44" t="str">
        <f t="shared" si="31"/>
        <v/>
      </c>
      <c r="BL13" s="44" t="str">
        <f t="shared" si="32"/>
        <v/>
      </c>
      <c r="BM13" s="44" t="str">
        <f t="shared" si="33"/>
        <v/>
      </c>
      <c r="BN13" s="44" t="str">
        <f t="shared" si="34"/>
        <v/>
      </c>
      <c r="BO13" s="44" t="str">
        <f t="shared" si="35"/>
        <v/>
      </c>
      <c r="BP13" s="44" t="str">
        <f t="shared" si="36"/>
        <v/>
      </c>
      <c r="BQ13" s="44" t="str">
        <f t="shared" si="37"/>
        <v/>
      </c>
      <c r="BR13" s="33" t="e">
        <f t="shared" si="56"/>
        <v>#VALUE!</v>
      </c>
      <c r="BS13" s="35" t="e">
        <f t="shared" si="71"/>
        <v>#VALUE!</v>
      </c>
      <c r="BT13" s="33" t="str">
        <f t="shared" si="38"/>
        <v/>
      </c>
      <c r="BU13" s="33">
        <f t="shared" si="72"/>
        <v>0</v>
      </c>
      <c r="BV13" s="43"/>
      <c r="BW13" s="35" t="e">
        <f t="shared" si="53"/>
        <v>#VALUE!</v>
      </c>
      <c r="BX13" s="35" t="e">
        <f t="shared" si="39"/>
        <v>#VALUE!</v>
      </c>
      <c r="BY13" s="36" t="e">
        <f t="shared" si="40"/>
        <v>#VALUE!</v>
      </c>
      <c r="BZ13" s="36" t="e">
        <f t="shared" si="41"/>
        <v>#VALUE!</v>
      </c>
      <c r="CA13" s="37" t="str">
        <f t="shared" si="42"/>
        <v xml:space="preserve">صلاح حسينى السيد </v>
      </c>
      <c r="CB13" s="38"/>
      <c r="CC13" s="36" t="str">
        <f t="shared" si="54"/>
        <v>6</v>
      </c>
      <c r="CE13" s="40" t="e">
        <f t="shared" si="43"/>
        <v>#VALUE!</v>
      </c>
      <c r="CF13" s="39">
        <v>30</v>
      </c>
      <c r="CG13" s="40" t="e">
        <f t="shared" si="55"/>
        <v>#VALUE!</v>
      </c>
      <c r="CH13" s="39">
        <v>0</v>
      </c>
      <c r="CI13" s="39" t="e">
        <f t="shared" si="44"/>
        <v>#VALUE!</v>
      </c>
      <c r="CJ13" s="40" t="e">
        <f t="shared" si="45"/>
        <v>#VALUE!</v>
      </c>
      <c r="CK13" s="39">
        <v>0</v>
      </c>
      <c r="CL13" s="39" t="e">
        <f t="shared" si="46"/>
        <v>#VALUE!</v>
      </c>
      <c r="CM13" s="39" t="e">
        <f t="shared" si="47"/>
        <v>#VALUE!</v>
      </c>
    </row>
    <row r="14" spans="1:91" s="39" customFormat="1" ht="30.95" customHeight="1">
      <c r="B14" s="38"/>
      <c r="C14" s="41" t="s">
        <v>101</v>
      </c>
      <c r="D14" s="25" t="s">
        <v>77</v>
      </c>
      <c r="E14" s="33" t="str">
        <f t="shared" si="0"/>
        <v/>
      </c>
      <c r="F14" s="33" t="e">
        <f t="shared" si="1"/>
        <v>#VALUE!</v>
      </c>
      <c r="G14" s="33" t="e">
        <f t="shared" si="57"/>
        <v>#VALUE!</v>
      </c>
      <c r="H14" s="33" t="e">
        <f t="shared" si="58"/>
        <v>#VALUE!</v>
      </c>
      <c r="I14" s="33" t="e">
        <f t="shared" si="59"/>
        <v>#VALUE!</v>
      </c>
      <c r="J14" s="42" t="e">
        <f t="shared" si="60"/>
        <v>#VALUE!</v>
      </c>
      <c r="K14" s="33" t="str">
        <f t="shared" si="2"/>
        <v/>
      </c>
      <c r="L14" s="33" t="str">
        <f t="shared" si="3"/>
        <v/>
      </c>
      <c r="M14" s="33" t="str">
        <f t="shared" si="4"/>
        <v/>
      </c>
      <c r="N14" s="33" t="str">
        <f t="shared" si="5"/>
        <v/>
      </c>
      <c r="O14" s="33" t="str">
        <f t="shared" si="6"/>
        <v/>
      </c>
      <c r="P14" s="42">
        <f t="shared" si="61"/>
        <v>0</v>
      </c>
      <c r="Q14" s="43" t="str">
        <f t="shared" si="7"/>
        <v/>
      </c>
      <c r="R14" s="44" t="str">
        <f t="shared" si="8"/>
        <v/>
      </c>
      <c r="S14" s="44" t="str">
        <f t="shared" si="9"/>
        <v/>
      </c>
      <c r="T14" s="43" t="str">
        <f t="shared" si="10"/>
        <v/>
      </c>
      <c r="U14" s="44" t="str">
        <f t="shared" si="11"/>
        <v/>
      </c>
      <c r="V14" s="44">
        <v>260</v>
      </c>
      <c r="W14" s="33" t="str">
        <f t="shared" si="12"/>
        <v/>
      </c>
      <c r="X14" s="44" t="str">
        <f t="shared" si="13"/>
        <v/>
      </c>
      <c r="Y14" s="33" t="str">
        <f t="shared" si="14"/>
        <v/>
      </c>
      <c r="Z14" s="33" t="str">
        <f t="shared" si="15"/>
        <v/>
      </c>
      <c r="AA14" s="33" t="str">
        <f t="shared" si="16"/>
        <v/>
      </c>
      <c r="AB14" s="45" t="str">
        <f t="shared" si="17"/>
        <v/>
      </c>
      <c r="AC14" s="29">
        <f t="shared" si="48"/>
        <v>260</v>
      </c>
      <c r="AD14" s="26"/>
      <c r="AE14" s="31">
        <v>2.8</v>
      </c>
      <c r="AF14" s="26" t="e">
        <f t="shared" si="49"/>
        <v>#VALUE!</v>
      </c>
      <c r="AG14" s="31" t="str">
        <f t="shared" si="18"/>
        <v/>
      </c>
      <c r="AH14" s="26" t="e">
        <f t="shared" si="50"/>
        <v>#VALUE!</v>
      </c>
      <c r="AI14" s="31"/>
      <c r="AJ14" s="26" t="e">
        <f t="shared" si="51"/>
        <v>#VALUE!</v>
      </c>
      <c r="AK14" s="27" t="e">
        <f t="shared" si="52"/>
        <v>#VALUE!</v>
      </c>
      <c r="AL14" s="33" t="e">
        <f t="shared" si="19"/>
        <v>#VALUE!</v>
      </c>
      <c r="AM14" s="33" t="e">
        <f t="shared" si="62"/>
        <v>#VALUE!</v>
      </c>
      <c r="AN14" s="33"/>
      <c r="AO14" s="44" t="str">
        <f t="shared" si="20"/>
        <v/>
      </c>
      <c r="AP14" s="42" t="e">
        <f t="shared" si="63"/>
        <v>#VALUE!</v>
      </c>
      <c r="AQ14" s="46" t="e">
        <f t="shared" si="64"/>
        <v>#VALUE!</v>
      </c>
      <c r="AR14" s="33" t="e">
        <f t="shared" si="65"/>
        <v>#VALUE!</v>
      </c>
      <c r="AS14" s="33" t="e">
        <f t="shared" si="65"/>
        <v>#VALUE!</v>
      </c>
      <c r="AT14" s="33" t="e">
        <f t="shared" si="65"/>
        <v>#VALUE!</v>
      </c>
      <c r="AU14" s="33" t="e">
        <f t="shared" si="66"/>
        <v>#VALUE!</v>
      </c>
      <c r="AV14" s="33" t="e">
        <f t="shared" si="67"/>
        <v>#VALUE!</v>
      </c>
      <c r="AW14" s="33" t="e">
        <f t="shared" si="68"/>
        <v>#VALUE!</v>
      </c>
      <c r="AX14" s="33" t="e">
        <f t="shared" si="68"/>
        <v>#VALUE!</v>
      </c>
      <c r="AY14" s="33" t="e">
        <f t="shared" si="23"/>
        <v>#VALUE!</v>
      </c>
      <c r="AZ14" s="33" t="e">
        <f t="shared" si="69"/>
        <v>#VALUE!</v>
      </c>
      <c r="BA14" s="33" t="e">
        <f t="shared" si="70"/>
        <v>#VALUE!</v>
      </c>
      <c r="BB14" s="33" t="str">
        <f t="shared" si="24"/>
        <v/>
      </c>
      <c r="BC14" s="33">
        <v>23.64</v>
      </c>
      <c r="BD14" s="44" t="str">
        <f t="shared" si="25"/>
        <v/>
      </c>
      <c r="BE14" s="44" t="str">
        <f t="shared" si="26"/>
        <v/>
      </c>
      <c r="BF14" s="29">
        <v>17</v>
      </c>
      <c r="BG14" s="44" t="str">
        <f t="shared" si="27"/>
        <v/>
      </c>
      <c r="BH14" s="44" t="str">
        <f t="shared" si="28"/>
        <v/>
      </c>
      <c r="BI14" s="44" t="str">
        <f t="shared" si="29"/>
        <v/>
      </c>
      <c r="BJ14" s="44" t="str">
        <f t="shared" si="30"/>
        <v/>
      </c>
      <c r="BK14" s="44" t="str">
        <f t="shared" si="31"/>
        <v/>
      </c>
      <c r="BL14" s="44" t="str">
        <f t="shared" si="32"/>
        <v/>
      </c>
      <c r="BM14" s="44" t="str">
        <f t="shared" si="33"/>
        <v/>
      </c>
      <c r="BN14" s="44" t="str">
        <f t="shared" si="34"/>
        <v/>
      </c>
      <c r="BO14" s="44" t="str">
        <f t="shared" si="35"/>
        <v/>
      </c>
      <c r="BP14" s="44" t="str">
        <f t="shared" si="36"/>
        <v/>
      </c>
      <c r="BQ14" s="44" t="str">
        <f t="shared" si="37"/>
        <v/>
      </c>
      <c r="BR14" s="33" t="e">
        <f t="shared" si="56"/>
        <v>#VALUE!</v>
      </c>
      <c r="BS14" s="35" t="e">
        <f t="shared" si="71"/>
        <v>#VALUE!</v>
      </c>
      <c r="BT14" s="33" t="str">
        <f t="shared" si="38"/>
        <v/>
      </c>
      <c r="BU14" s="33">
        <f t="shared" si="72"/>
        <v>0</v>
      </c>
      <c r="BV14" s="43"/>
      <c r="BW14" s="35" t="e">
        <f t="shared" si="53"/>
        <v>#VALUE!</v>
      </c>
      <c r="BX14" s="35" t="e">
        <f t="shared" si="39"/>
        <v>#VALUE!</v>
      </c>
      <c r="BY14" s="36" t="e">
        <f t="shared" si="40"/>
        <v>#VALUE!</v>
      </c>
      <c r="BZ14" s="36" t="e">
        <f t="shared" si="41"/>
        <v>#VALUE!</v>
      </c>
      <c r="CA14" s="37" t="str">
        <f t="shared" si="42"/>
        <v>علاء عجمى عبدالله</v>
      </c>
      <c r="CB14" s="38"/>
      <c r="CC14" s="36" t="str">
        <f t="shared" si="54"/>
        <v>7</v>
      </c>
      <c r="CE14" s="40" t="e">
        <f t="shared" si="43"/>
        <v>#VALUE!</v>
      </c>
      <c r="CF14" s="39">
        <v>30</v>
      </c>
      <c r="CG14" s="40" t="e">
        <f t="shared" si="55"/>
        <v>#VALUE!</v>
      </c>
      <c r="CH14" s="39">
        <v>0</v>
      </c>
      <c r="CI14" s="39" t="e">
        <f t="shared" si="44"/>
        <v>#VALUE!</v>
      </c>
      <c r="CJ14" s="40" t="e">
        <f t="shared" si="45"/>
        <v>#VALUE!</v>
      </c>
      <c r="CK14" s="39">
        <v>0</v>
      </c>
      <c r="CL14" s="39" t="e">
        <f t="shared" si="46"/>
        <v>#VALUE!</v>
      </c>
      <c r="CM14" s="39" t="e">
        <f t="shared" si="47"/>
        <v>#VALUE!</v>
      </c>
    </row>
    <row r="15" spans="1:91" s="39" customFormat="1" ht="30.95" customHeight="1">
      <c r="B15" s="38"/>
      <c r="C15" s="41" t="s">
        <v>103</v>
      </c>
      <c r="D15" s="25" t="s">
        <v>79</v>
      </c>
      <c r="E15" s="33" t="str">
        <f t="shared" si="0"/>
        <v/>
      </c>
      <c r="F15" s="33" t="e">
        <f t="shared" si="1"/>
        <v>#VALUE!</v>
      </c>
      <c r="G15" s="33" t="e">
        <f t="shared" si="57"/>
        <v>#VALUE!</v>
      </c>
      <c r="H15" s="33" t="e">
        <f t="shared" si="58"/>
        <v>#VALUE!</v>
      </c>
      <c r="I15" s="33" t="e">
        <f t="shared" si="59"/>
        <v>#VALUE!</v>
      </c>
      <c r="J15" s="42" t="e">
        <f t="shared" si="60"/>
        <v>#VALUE!</v>
      </c>
      <c r="K15" s="33" t="str">
        <f t="shared" si="2"/>
        <v/>
      </c>
      <c r="L15" s="33" t="str">
        <f t="shared" si="3"/>
        <v/>
      </c>
      <c r="M15" s="33" t="str">
        <f t="shared" si="4"/>
        <v/>
      </c>
      <c r="N15" s="33" t="str">
        <f t="shared" si="5"/>
        <v/>
      </c>
      <c r="O15" s="33" t="str">
        <f t="shared" si="6"/>
        <v/>
      </c>
      <c r="P15" s="42">
        <f t="shared" si="61"/>
        <v>0</v>
      </c>
      <c r="Q15" s="43" t="str">
        <f t="shared" si="7"/>
        <v/>
      </c>
      <c r="R15" s="44" t="str">
        <f t="shared" si="8"/>
        <v/>
      </c>
      <c r="S15" s="44" t="str">
        <f t="shared" si="9"/>
        <v/>
      </c>
      <c r="T15" s="43" t="str">
        <f t="shared" si="10"/>
        <v/>
      </c>
      <c r="U15" s="44" t="str">
        <f t="shared" si="11"/>
        <v/>
      </c>
      <c r="V15" s="44">
        <v>260</v>
      </c>
      <c r="W15" s="33" t="str">
        <f t="shared" si="12"/>
        <v/>
      </c>
      <c r="X15" s="44" t="str">
        <f t="shared" si="13"/>
        <v/>
      </c>
      <c r="Y15" s="33" t="str">
        <f t="shared" si="14"/>
        <v/>
      </c>
      <c r="Z15" s="33" t="str">
        <f t="shared" si="15"/>
        <v/>
      </c>
      <c r="AA15" s="33" t="str">
        <f t="shared" si="16"/>
        <v/>
      </c>
      <c r="AB15" s="45" t="str">
        <f t="shared" si="17"/>
        <v/>
      </c>
      <c r="AC15" s="29">
        <f t="shared" si="48"/>
        <v>260</v>
      </c>
      <c r="AD15" s="26"/>
      <c r="AE15" s="31">
        <v>2.7</v>
      </c>
      <c r="AF15" s="26" t="e">
        <f t="shared" si="49"/>
        <v>#VALUE!</v>
      </c>
      <c r="AG15" s="31" t="str">
        <f t="shared" si="18"/>
        <v/>
      </c>
      <c r="AH15" s="26" t="e">
        <f t="shared" si="50"/>
        <v>#VALUE!</v>
      </c>
      <c r="AI15" s="31"/>
      <c r="AJ15" s="26" t="e">
        <f t="shared" si="51"/>
        <v>#VALUE!</v>
      </c>
      <c r="AK15" s="27" t="e">
        <f t="shared" si="52"/>
        <v>#VALUE!</v>
      </c>
      <c r="AL15" s="33" t="e">
        <f t="shared" si="19"/>
        <v>#VALUE!</v>
      </c>
      <c r="AM15" s="33" t="e">
        <f t="shared" si="62"/>
        <v>#VALUE!</v>
      </c>
      <c r="AN15" s="33"/>
      <c r="AO15" s="44" t="str">
        <f t="shared" si="20"/>
        <v/>
      </c>
      <c r="AP15" s="42" t="e">
        <f t="shared" si="63"/>
        <v>#VALUE!</v>
      </c>
      <c r="AQ15" s="46" t="e">
        <f t="shared" si="64"/>
        <v>#VALUE!</v>
      </c>
      <c r="AR15" s="33" t="e">
        <f t="shared" si="65"/>
        <v>#VALUE!</v>
      </c>
      <c r="AS15" s="33" t="e">
        <f t="shared" si="65"/>
        <v>#VALUE!</v>
      </c>
      <c r="AT15" s="33" t="e">
        <f t="shared" si="65"/>
        <v>#VALUE!</v>
      </c>
      <c r="AU15" s="33" t="e">
        <f t="shared" si="66"/>
        <v>#VALUE!</v>
      </c>
      <c r="AV15" s="33" t="e">
        <f t="shared" si="67"/>
        <v>#VALUE!</v>
      </c>
      <c r="AW15" s="33" t="e">
        <f t="shared" si="68"/>
        <v>#VALUE!</v>
      </c>
      <c r="AX15" s="33" t="e">
        <f t="shared" si="68"/>
        <v>#VALUE!</v>
      </c>
      <c r="AY15" s="33" t="e">
        <f t="shared" si="23"/>
        <v>#VALUE!</v>
      </c>
      <c r="AZ15" s="33" t="e">
        <f t="shared" si="69"/>
        <v>#VALUE!</v>
      </c>
      <c r="BA15" s="33" t="e">
        <f t="shared" si="70"/>
        <v>#VALUE!</v>
      </c>
      <c r="BB15" s="33" t="str">
        <f t="shared" si="24"/>
        <v/>
      </c>
      <c r="BC15" s="33">
        <v>26.12</v>
      </c>
      <c r="BD15" s="44" t="str">
        <f t="shared" si="25"/>
        <v/>
      </c>
      <c r="BE15" s="44" t="str">
        <f t="shared" si="26"/>
        <v/>
      </c>
      <c r="BF15" s="29">
        <v>17</v>
      </c>
      <c r="BG15" s="44" t="str">
        <f t="shared" si="27"/>
        <v/>
      </c>
      <c r="BH15" s="44" t="str">
        <f t="shared" si="28"/>
        <v/>
      </c>
      <c r="BI15" s="44" t="str">
        <f t="shared" si="29"/>
        <v/>
      </c>
      <c r="BJ15" s="44" t="str">
        <f t="shared" si="30"/>
        <v/>
      </c>
      <c r="BK15" s="44" t="str">
        <f t="shared" si="31"/>
        <v/>
      </c>
      <c r="BL15" s="44" t="str">
        <f t="shared" si="32"/>
        <v/>
      </c>
      <c r="BM15" s="44" t="str">
        <f t="shared" si="33"/>
        <v/>
      </c>
      <c r="BN15" s="44" t="str">
        <f t="shared" si="34"/>
        <v/>
      </c>
      <c r="BO15" s="44" t="str">
        <f t="shared" si="35"/>
        <v/>
      </c>
      <c r="BP15" s="44" t="str">
        <f t="shared" si="36"/>
        <v/>
      </c>
      <c r="BQ15" s="44" t="str">
        <f t="shared" si="37"/>
        <v/>
      </c>
      <c r="BR15" s="33" t="e">
        <f t="shared" si="56"/>
        <v>#VALUE!</v>
      </c>
      <c r="BS15" s="35" t="e">
        <f t="shared" si="71"/>
        <v>#VALUE!</v>
      </c>
      <c r="BT15" s="33" t="str">
        <f t="shared" si="38"/>
        <v/>
      </c>
      <c r="BU15" s="33">
        <f t="shared" si="72"/>
        <v>0</v>
      </c>
      <c r="BV15" s="43"/>
      <c r="BW15" s="35" t="e">
        <f t="shared" si="53"/>
        <v>#VALUE!</v>
      </c>
      <c r="BX15" s="35" t="e">
        <f t="shared" si="39"/>
        <v>#VALUE!</v>
      </c>
      <c r="BY15" s="36" t="e">
        <f t="shared" si="40"/>
        <v>#VALUE!</v>
      </c>
      <c r="BZ15" s="36" t="e">
        <f t="shared" si="41"/>
        <v>#VALUE!</v>
      </c>
      <c r="CA15" s="37" t="str">
        <f t="shared" si="42"/>
        <v>تهانى احمد عبد الحميد</v>
      </c>
      <c r="CB15" s="38"/>
      <c r="CC15" s="36" t="str">
        <f t="shared" si="54"/>
        <v>8</v>
      </c>
      <c r="CE15" s="40" t="e">
        <f t="shared" si="43"/>
        <v>#VALUE!</v>
      </c>
      <c r="CF15" s="39">
        <v>30</v>
      </c>
      <c r="CG15" s="40" t="e">
        <f t="shared" si="55"/>
        <v>#VALUE!</v>
      </c>
      <c r="CH15" s="39">
        <v>0</v>
      </c>
      <c r="CI15" s="39" t="e">
        <f t="shared" si="44"/>
        <v>#VALUE!</v>
      </c>
      <c r="CJ15" s="40" t="e">
        <f t="shared" si="45"/>
        <v>#VALUE!</v>
      </c>
      <c r="CK15" s="39">
        <v>0</v>
      </c>
      <c r="CL15" s="39" t="e">
        <f t="shared" si="46"/>
        <v>#VALUE!</v>
      </c>
      <c r="CM15" s="39" t="e">
        <f t="shared" si="47"/>
        <v>#VALUE!</v>
      </c>
    </row>
    <row r="16" spans="1:91" s="39" customFormat="1" ht="30.95" customHeight="1">
      <c r="B16" s="38"/>
      <c r="C16" s="41" t="s">
        <v>105</v>
      </c>
      <c r="D16" s="25" t="s">
        <v>82</v>
      </c>
      <c r="E16" s="33" t="str">
        <f t="shared" si="0"/>
        <v/>
      </c>
      <c r="F16" s="33" t="e">
        <f t="shared" si="1"/>
        <v>#VALUE!</v>
      </c>
      <c r="G16" s="33" t="e">
        <f t="shared" si="57"/>
        <v>#VALUE!</v>
      </c>
      <c r="H16" s="33" t="e">
        <f t="shared" si="58"/>
        <v>#VALUE!</v>
      </c>
      <c r="I16" s="33" t="e">
        <f t="shared" si="59"/>
        <v>#VALUE!</v>
      </c>
      <c r="J16" s="42" t="e">
        <f t="shared" si="60"/>
        <v>#VALUE!</v>
      </c>
      <c r="K16" s="33" t="str">
        <f t="shared" si="2"/>
        <v/>
      </c>
      <c r="L16" s="33" t="str">
        <f t="shared" si="3"/>
        <v/>
      </c>
      <c r="M16" s="33" t="str">
        <f t="shared" si="4"/>
        <v/>
      </c>
      <c r="N16" s="33" t="str">
        <f t="shared" si="5"/>
        <v/>
      </c>
      <c r="O16" s="33" t="str">
        <f t="shared" si="6"/>
        <v/>
      </c>
      <c r="P16" s="42">
        <f t="shared" si="61"/>
        <v>0</v>
      </c>
      <c r="Q16" s="43" t="str">
        <f t="shared" si="7"/>
        <v/>
      </c>
      <c r="R16" s="44" t="str">
        <f t="shared" si="8"/>
        <v/>
      </c>
      <c r="S16" s="44" t="str">
        <f t="shared" si="9"/>
        <v/>
      </c>
      <c r="T16" s="43" t="str">
        <f t="shared" si="10"/>
        <v/>
      </c>
      <c r="U16" s="44" t="str">
        <f t="shared" si="11"/>
        <v/>
      </c>
      <c r="V16" s="44">
        <v>260</v>
      </c>
      <c r="W16" s="33" t="str">
        <f t="shared" si="12"/>
        <v/>
      </c>
      <c r="X16" s="44" t="str">
        <f t="shared" si="13"/>
        <v/>
      </c>
      <c r="Y16" s="33" t="str">
        <f t="shared" si="14"/>
        <v/>
      </c>
      <c r="Z16" s="33" t="str">
        <f t="shared" si="15"/>
        <v/>
      </c>
      <c r="AA16" s="33" t="str">
        <f t="shared" si="16"/>
        <v/>
      </c>
      <c r="AB16" s="45" t="str">
        <f t="shared" si="17"/>
        <v/>
      </c>
      <c r="AC16" s="29">
        <f t="shared" si="48"/>
        <v>260</v>
      </c>
      <c r="AD16" s="26"/>
      <c r="AE16" s="31">
        <v>2.7</v>
      </c>
      <c r="AF16" s="26" t="e">
        <f t="shared" si="49"/>
        <v>#VALUE!</v>
      </c>
      <c r="AG16" s="31" t="str">
        <f t="shared" si="18"/>
        <v/>
      </c>
      <c r="AH16" s="26" t="e">
        <f t="shared" si="50"/>
        <v>#VALUE!</v>
      </c>
      <c r="AI16" s="31"/>
      <c r="AJ16" s="26" t="e">
        <f t="shared" si="51"/>
        <v>#VALUE!</v>
      </c>
      <c r="AK16" s="27" t="e">
        <f t="shared" si="52"/>
        <v>#VALUE!</v>
      </c>
      <c r="AL16" s="33" t="e">
        <f t="shared" si="19"/>
        <v>#VALUE!</v>
      </c>
      <c r="AM16" s="33" t="e">
        <f t="shared" si="62"/>
        <v>#VALUE!</v>
      </c>
      <c r="AN16" s="33"/>
      <c r="AO16" s="44" t="str">
        <f t="shared" si="20"/>
        <v/>
      </c>
      <c r="AP16" s="42" t="e">
        <f t="shared" si="63"/>
        <v>#VALUE!</v>
      </c>
      <c r="AQ16" s="46" t="e">
        <f t="shared" si="64"/>
        <v>#VALUE!</v>
      </c>
      <c r="AR16" s="33" t="e">
        <f t="shared" si="65"/>
        <v>#VALUE!</v>
      </c>
      <c r="AS16" s="33" t="e">
        <f t="shared" si="65"/>
        <v>#VALUE!</v>
      </c>
      <c r="AT16" s="33" t="e">
        <f t="shared" si="65"/>
        <v>#VALUE!</v>
      </c>
      <c r="AU16" s="33" t="e">
        <f t="shared" si="66"/>
        <v>#VALUE!</v>
      </c>
      <c r="AV16" s="33" t="e">
        <f t="shared" si="67"/>
        <v>#VALUE!</v>
      </c>
      <c r="AW16" s="33" t="e">
        <f t="shared" si="68"/>
        <v>#VALUE!</v>
      </c>
      <c r="AX16" s="33" t="e">
        <f t="shared" si="68"/>
        <v>#VALUE!</v>
      </c>
      <c r="AY16" s="33" t="e">
        <f t="shared" si="23"/>
        <v>#VALUE!</v>
      </c>
      <c r="AZ16" s="33" t="e">
        <f t="shared" si="69"/>
        <v>#VALUE!</v>
      </c>
      <c r="BA16" s="33" t="e">
        <f t="shared" si="70"/>
        <v>#VALUE!</v>
      </c>
      <c r="BB16" s="33" t="str">
        <f t="shared" si="24"/>
        <v/>
      </c>
      <c r="BC16" s="33">
        <v>26.12</v>
      </c>
      <c r="BD16" s="44" t="str">
        <f t="shared" si="25"/>
        <v/>
      </c>
      <c r="BE16" s="44" t="str">
        <f t="shared" si="26"/>
        <v/>
      </c>
      <c r="BF16" s="29">
        <v>17</v>
      </c>
      <c r="BG16" s="44" t="str">
        <f t="shared" si="27"/>
        <v/>
      </c>
      <c r="BH16" s="44" t="str">
        <f t="shared" si="28"/>
        <v/>
      </c>
      <c r="BI16" s="44" t="str">
        <f t="shared" si="29"/>
        <v/>
      </c>
      <c r="BJ16" s="44" t="str">
        <f t="shared" si="30"/>
        <v/>
      </c>
      <c r="BK16" s="44" t="str">
        <f t="shared" si="31"/>
        <v/>
      </c>
      <c r="BL16" s="44" t="str">
        <f t="shared" si="32"/>
        <v/>
      </c>
      <c r="BM16" s="44" t="str">
        <f t="shared" si="33"/>
        <v/>
      </c>
      <c r="BN16" s="44" t="str">
        <f t="shared" si="34"/>
        <v/>
      </c>
      <c r="BO16" s="44" t="str">
        <f t="shared" si="35"/>
        <v/>
      </c>
      <c r="BP16" s="44" t="str">
        <f t="shared" si="36"/>
        <v/>
      </c>
      <c r="BQ16" s="44" t="str">
        <f t="shared" si="37"/>
        <v/>
      </c>
      <c r="BR16" s="33" t="e">
        <f t="shared" si="56"/>
        <v>#VALUE!</v>
      </c>
      <c r="BS16" s="35" t="e">
        <f t="shared" si="71"/>
        <v>#VALUE!</v>
      </c>
      <c r="BT16" s="33" t="str">
        <f t="shared" si="38"/>
        <v/>
      </c>
      <c r="BU16" s="33">
        <f t="shared" si="72"/>
        <v>0</v>
      </c>
      <c r="BV16" s="43"/>
      <c r="BW16" s="35" t="e">
        <f t="shared" si="53"/>
        <v>#VALUE!</v>
      </c>
      <c r="BX16" s="35" t="e">
        <f t="shared" si="39"/>
        <v>#VALUE!</v>
      </c>
      <c r="BY16" s="36" t="e">
        <f t="shared" si="40"/>
        <v>#VALUE!</v>
      </c>
      <c r="BZ16" s="36" t="e">
        <f t="shared" si="41"/>
        <v>#VALUE!</v>
      </c>
      <c r="CA16" s="37" t="str">
        <f t="shared" si="42"/>
        <v>احمد اسماعيل محمد</v>
      </c>
      <c r="CB16" s="38"/>
      <c r="CC16" s="36" t="str">
        <f t="shared" si="54"/>
        <v>9</v>
      </c>
      <c r="CE16" s="40" t="e">
        <f t="shared" si="43"/>
        <v>#VALUE!</v>
      </c>
      <c r="CF16" s="39">
        <v>30</v>
      </c>
      <c r="CG16" s="40" t="e">
        <f t="shared" si="55"/>
        <v>#VALUE!</v>
      </c>
      <c r="CH16" s="39">
        <v>0</v>
      </c>
      <c r="CI16" s="39" t="e">
        <f t="shared" si="44"/>
        <v>#VALUE!</v>
      </c>
      <c r="CJ16" s="40" t="e">
        <f t="shared" si="45"/>
        <v>#VALUE!</v>
      </c>
      <c r="CK16" s="39">
        <v>0</v>
      </c>
      <c r="CL16" s="39" t="e">
        <f t="shared" si="46"/>
        <v>#VALUE!</v>
      </c>
      <c r="CM16" s="39" t="e">
        <f t="shared" si="47"/>
        <v>#VALUE!</v>
      </c>
    </row>
    <row r="17" spans="2:91" s="39" customFormat="1" ht="30.95" customHeight="1">
      <c r="B17" s="38"/>
      <c r="C17" s="41" t="s">
        <v>107</v>
      </c>
      <c r="D17" s="25" t="s">
        <v>84</v>
      </c>
      <c r="E17" s="33" t="str">
        <f t="shared" si="0"/>
        <v/>
      </c>
      <c r="F17" s="33" t="e">
        <f t="shared" si="1"/>
        <v>#VALUE!</v>
      </c>
      <c r="G17" s="33" t="e">
        <f t="shared" si="57"/>
        <v>#VALUE!</v>
      </c>
      <c r="H17" s="33" t="e">
        <f t="shared" si="58"/>
        <v>#VALUE!</v>
      </c>
      <c r="I17" s="33" t="e">
        <f t="shared" si="59"/>
        <v>#VALUE!</v>
      </c>
      <c r="J17" s="42" t="e">
        <f t="shared" si="60"/>
        <v>#VALUE!</v>
      </c>
      <c r="K17" s="33" t="str">
        <f t="shared" si="2"/>
        <v/>
      </c>
      <c r="L17" s="33" t="str">
        <f t="shared" si="3"/>
        <v/>
      </c>
      <c r="M17" s="33" t="str">
        <f t="shared" si="4"/>
        <v/>
      </c>
      <c r="N17" s="33" t="str">
        <f t="shared" si="5"/>
        <v/>
      </c>
      <c r="O17" s="33" t="str">
        <f t="shared" si="6"/>
        <v/>
      </c>
      <c r="P17" s="42">
        <f t="shared" si="61"/>
        <v>0</v>
      </c>
      <c r="Q17" s="43" t="str">
        <f t="shared" si="7"/>
        <v/>
      </c>
      <c r="R17" s="44" t="str">
        <f t="shared" si="8"/>
        <v/>
      </c>
      <c r="S17" s="44" t="str">
        <f t="shared" si="9"/>
        <v/>
      </c>
      <c r="T17" s="43" t="str">
        <f t="shared" si="10"/>
        <v/>
      </c>
      <c r="U17" s="44" t="str">
        <f t="shared" si="11"/>
        <v/>
      </c>
      <c r="V17" s="44">
        <v>260</v>
      </c>
      <c r="W17" s="33" t="str">
        <f t="shared" si="12"/>
        <v/>
      </c>
      <c r="X17" s="44" t="str">
        <f t="shared" si="13"/>
        <v/>
      </c>
      <c r="Y17" s="33" t="str">
        <f t="shared" si="14"/>
        <v/>
      </c>
      <c r="Z17" s="33" t="str">
        <f t="shared" si="15"/>
        <v/>
      </c>
      <c r="AA17" s="33" t="str">
        <f t="shared" si="16"/>
        <v/>
      </c>
      <c r="AB17" s="45" t="str">
        <f t="shared" si="17"/>
        <v/>
      </c>
      <c r="AC17" s="29">
        <f t="shared" si="48"/>
        <v>260</v>
      </c>
      <c r="AD17" s="26"/>
      <c r="AE17" s="31">
        <v>2.7</v>
      </c>
      <c r="AF17" s="26" t="e">
        <f t="shared" si="49"/>
        <v>#VALUE!</v>
      </c>
      <c r="AG17" s="31" t="str">
        <f t="shared" si="18"/>
        <v/>
      </c>
      <c r="AH17" s="26" t="e">
        <f t="shared" si="50"/>
        <v>#VALUE!</v>
      </c>
      <c r="AI17" s="31"/>
      <c r="AJ17" s="26" t="e">
        <f t="shared" si="51"/>
        <v>#VALUE!</v>
      </c>
      <c r="AK17" s="27" t="e">
        <f t="shared" si="52"/>
        <v>#VALUE!</v>
      </c>
      <c r="AL17" s="33" t="e">
        <f t="shared" si="19"/>
        <v>#VALUE!</v>
      </c>
      <c r="AM17" s="33" t="e">
        <f t="shared" si="62"/>
        <v>#VALUE!</v>
      </c>
      <c r="AN17" s="33"/>
      <c r="AO17" s="44" t="str">
        <f t="shared" si="20"/>
        <v/>
      </c>
      <c r="AP17" s="42" t="e">
        <f t="shared" si="63"/>
        <v>#VALUE!</v>
      </c>
      <c r="AQ17" s="46" t="e">
        <f t="shared" si="64"/>
        <v>#VALUE!</v>
      </c>
      <c r="AR17" s="33" t="e">
        <f t="shared" si="65"/>
        <v>#VALUE!</v>
      </c>
      <c r="AS17" s="33" t="e">
        <f t="shared" si="65"/>
        <v>#VALUE!</v>
      </c>
      <c r="AT17" s="33" t="e">
        <f t="shared" si="65"/>
        <v>#VALUE!</v>
      </c>
      <c r="AU17" s="33" t="e">
        <f t="shared" si="66"/>
        <v>#VALUE!</v>
      </c>
      <c r="AV17" s="33" t="e">
        <f t="shared" si="67"/>
        <v>#VALUE!</v>
      </c>
      <c r="AW17" s="33" t="e">
        <f t="shared" si="68"/>
        <v>#VALUE!</v>
      </c>
      <c r="AX17" s="33" t="e">
        <f t="shared" si="68"/>
        <v>#VALUE!</v>
      </c>
      <c r="AY17" s="33" t="e">
        <f t="shared" si="23"/>
        <v>#VALUE!</v>
      </c>
      <c r="AZ17" s="33" t="e">
        <f t="shared" si="69"/>
        <v>#VALUE!</v>
      </c>
      <c r="BA17" s="33" t="e">
        <f t="shared" si="70"/>
        <v>#VALUE!</v>
      </c>
      <c r="BB17" s="33" t="str">
        <f t="shared" si="24"/>
        <v/>
      </c>
      <c r="BC17" s="33">
        <v>27.49</v>
      </c>
      <c r="BD17" s="44" t="str">
        <f t="shared" si="25"/>
        <v/>
      </c>
      <c r="BE17" s="44" t="str">
        <f t="shared" si="26"/>
        <v/>
      </c>
      <c r="BF17" s="29">
        <v>17</v>
      </c>
      <c r="BG17" s="44" t="str">
        <f t="shared" si="27"/>
        <v/>
      </c>
      <c r="BH17" s="44" t="str">
        <f t="shared" si="28"/>
        <v/>
      </c>
      <c r="BI17" s="44" t="str">
        <f t="shared" si="29"/>
        <v/>
      </c>
      <c r="BJ17" s="44" t="str">
        <f t="shared" si="30"/>
        <v/>
      </c>
      <c r="BK17" s="44" t="str">
        <f t="shared" si="31"/>
        <v/>
      </c>
      <c r="BL17" s="44" t="str">
        <f t="shared" si="32"/>
        <v/>
      </c>
      <c r="BM17" s="44" t="str">
        <f t="shared" si="33"/>
        <v/>
      </c>
      <c r="BN17" s="44" t="str">
        <f t="shared" si="34"/>
        <v/>
      </c>
      <c r="BO17" s="44" t="str">
        <f t="shared" si="35"/>
        <v/>
      </c>
      <c r="BP17" s="44" t="str">
        <f t="shared" si="36"/>
        <v/>
      </c>
      <c r="BQ17" s="44" t="str">
        <f t="shared" si="37"/>
        <v/>
      </c>
      <c r="BR17" s="33" t="e">
        <f t="shared" si="56"/>
        <v>#VALUE!</v>
      </c>
      <c r="BS17" s="35" t="e">
        <f t="shared" si="71"/>
        <v>#VALUE!</v>
      </c>
      <c r="BT17" s="33" t="str">
        <f t="shared" si="38"/>
        <v/>
      </c>
      <c r="BU17" s="33">
        <f t="shared" si="72"/>
        <v>0</v>
      </c>
      <c r="BV17" s="43"/>
      <c r="BW17" s="35" t="e">
        <f t="shared" si="53"/>
        <v>#VALUE!</v>
      </c>
      <c r="BX17" s="35" t="e">
        <f t="shared" si="39"/>
        <v>#VALUE!</v>
      </c>
      <c r="BY17" s="36" t="e">
        <f t="shared" si="40"/>
        <v>#VALUE!</v>
      </c>
      <c r="BZ17" s="36" t="e">
        <f t="shared" si="41"/>
        <v>#VALUE!</v>
      </c>
      <c r="CA17" s="37" t="str">
        <f t="shared" si="42"/>
        <v>عماد عبد الرحمن محمد</v>
      </c>
      <c r="CB17" s="38"/>
      <c r="CC17" s="36" t="str">
        <f t="shared" si="54"/>
        <v>10</v>
      </c>
      <c r="CE17" s="40" t="e">
        <f t="shared" si="43"/>
        <v>#VALUE!</v>
      </c>
      <c r="CF17" s="39">
        <v>30</v>
      </c>
      <c r="CG17" s="40" t="e">
        <f t="shared" si="55"/>
        <v>#VALUE!</v>
      </c>
      <c r="CH17" s="39">
        <v>0</v>
      </c>
      <c r="CI17" s="39" t="e">
        <f t="shared" si="44"/>
        <v>#VALUE!</v>
      </c>
      <c r="CJ17" s="40" t="e">
        <f t="shared" si="45"/>
        <v>#VALUE!</v>
      </c>
      <c r="CK17" s="39">
        <v>0</v>
      </c>
      <c r="CL17" s="39" t="e">
        <f t="shared" si="46"/>
        <v>#VALUE!</v>
      </c>
      <c r="CM17" s="39" t="e">
        <f t="shared" si="47"/>
        <v>#VALUE!</v>
      </c>
    </row>
    <row r="18" spans="2:91" s="39" customFormat="1" ht="30.95" customHeight="1">
      <c r="B18" s="38"/>
      <c r="C18" s="41" t="s">
        <v>109</v>
      </c>
      <c r="D18" s="25" t="s">
        <v>111</v>
      </c>
      <c r="E18" s="33" t="str">
        <f t="shared" si="0"/>
        <v/>
      </c>
      <c r="F18" s="33" t="e">
        <f t="shared" si="1"/>
        <v>#VALUE!</v>
      </c>
      <c r="G18" s="33" t="e">
        <f t="shared" si="57"/>
        <v>#VALUE!</v>
      </c>
      <c r="H18" s="33" t="e">
        <f t="shared" si="58"/>
        <v>#VALUE!</v>
      </c>
      <c r="I18" s="33" t="e">
        <f t="shared" si="59"/>
        <v>#VALUE!</v>
      </c>
      <c r="J18" s="42" t="e">
        <f t="shared" si="60"/>
        <v>#VALUE!</v>
      </c>
      <c r="K18" s="33" t="str">
        <f t="shared" si="2"/>
        <v/>
      </c>
      <c r="L18" s="33" t="str">
        <f t="shared" si="3"/>
        <v/>
      </c>
      <c r="M18" s="33" t="str">
        <f t="shared" si="4"/>
        <v/>
      </c>
      <c r="N18" s="33" t="str">
        <f t="shared" si="5"/>
        <v/>
      </c>
      <c r="O18" s="33" t="str">
        <f t="shared" si="6"/>
        <v/>
      </c>
      <c r="P18" s="42">
        <f t="shared" si="61"/>
        <v>0</v>
      </c>
      <c r="Q18" s="43" t="str">
        <f t="shared" si="7"/>
        <v/>
      </c>
      <c r="R18" s="44" t="str">
        <f t="shared" si="8"/>
        <v/>
      </c>
      <c r="S18" s="44" t="str">
        <f t="shared" si="9"/>
        <v/>
      </c>
      <c r="T18" s="43" t="str">
        <f t="shared" si="10"/>
        <v/>
      </c>
      <c r="U18" s="44" t="str">
        <f t="shared" si="11"/>
        <v/>
      </c>
      <c r="V18" s="44">
        <v>260</v>
      </c>
      <c r="W18" s="33" t="str">
        <f t="shared" si="12"/>
        <v/>
      </c>
      <c r="X18" s="44" t="str">
        <f t="shared" si="13"/>
        <v/>
      </c>
      <c r="Y18" s="33" t="str">
        <f t="shared" si="14"/>
        <v/>
      </c>
      <c r="Z18" s="33" t="str">
        <f t="shared" si="15"/>
        <v/>
      </c>
      <c r="AA18" s="33" t="str">
        <f t="shared" si="16"/>
        <v/>
      </c>
      <c r="AB18" s="45" t="str">
        <f t="shared" si="17"/>
        <v/>
      </c>
      <c r="AC18" s="29">
        <f t="shared" si="48"/>
        <v>260</v>
      </c>
      <c r="AD18" s="26"/>
      <c r="AE18" s="31">
        <v>2.7</v>
      </c>
      <c r="AF18" s="26" t="e">
        <f t="shared" si="49"/>
        <v>#VALUE!</v>
      </c>
      <c r="AG18" s="31" t="str">
        <f t="shared" si="18"/>
        <v/>
      </c>
      <c r="AH18" s="26" t="e">
        <f t="shared" si="50"/>
        <v>#VALUE!</v>
      </c>
      <c r="AI18" s="31"/>
      <c r="AJ18" s="26" t="e">
        <f t="shared" si="51"/>
        <v>#VALUE!</v>
      </c>
      <c r="AK18" s="27" t="e">
        <f t="shared" si="52"/>
        <v>#VALUE!</v>
      </c>
      <c r="AL18" s="33" t="e">
        <f t="shared" si="19"/>
        <v>#VALUE!</v>
      </c>
      <c r="AM18" s="33" t="e">
        <f t="shared" si="62"/>
        <v>#VALUE!</v>
      </c>
      <c r="AN18" s="33"/>
      <c r="AO18" s="44" t="str">
        <f t="shared" si="20"/>
        <v/>
      </c>
      <c r="AP18" s="42" t="e">
        <f t="shared" si="63"/>
        <v>#VALUE!</v>
      </c>
      <c r="AQ18" s="46" t="e">
        <f t="shared" si="64"/>
        <v>#VALUE!</v>
      </c>
      <c r="AR18" s="33" t="e">
        <f t="shared" si="65"/>
        <v>#VALUE!</v>
      </c>
      <c r="AS18" s="33" t="e">
        <f t="shared" si="65"/>
        <v>#VALUE!</v>
      </c>
      <c r="AT18" s="33" t="e">
        <f t="shared" si="65"/>
        <v>#VALUE!</v>
      </c>
      <c r="AU18" s="33" t="e">
        <f t="shared" si="66"/>
        <v>#VALUE!</v>
      </c>
      <c r="AV18" s="33" t="e">
        <f t="shared" si="67"/>
        <v>#VALUE!</v>
      </c>
      <c r="AW18" s="33" t="e">
        <f t="shared" si="68"/>
        <v>#VALUE!</v>
      </c>
      <c r="AX18" s="33" t="e">
        <f t="shared" si="68"/>
        <v>#VALUE!</v>
      </c>
      <c r="AY18" s="33" t="e">
        <f t="shared" si="23"/>
        <v>#VALUE!</v>
      </c>
      <c r="AZ18" s="33" t="e">
        <f t="shared" si="69"/>
        <v>#VALUE!</v>
      </c>
      <c r="BA18" s="33" t="e">
        <f t="shared" si="70"/>
        <v>#VALUE!</v>
      </c>
      <c r="BB18" s="33" t="str">
        <f t="shared" si="24"/>
        <v/>
      </c>
      <c r="BC18" s="33">
        <v>27.36</v>
      </c>
      <c r="BD18" s="44" t="str">
        <f t="shared" si="25"/>
        <v/>
      </c>
      <c r="BE18" s="44" t="str">
        <f t="shared" si="26"/>
        <v/>
      </c>
      <c r="BF18" s="29">
        <v>17</v>
      </c>
      <c r="BG18" s="44" t="str">
        <f t="shared" si="27"/>
        <v/>
      </c>
      <c r="BH18" s="44" t="str">
        <f t="shared" si="28"/>
        <v/>
      </c>
      <c r="BI18" s="44" t="str">
        <f t="shared" si="29"/>
        <v/>
      </c>
      <c r="BJ18" s="44" t="str">
        <f t="shared" si="30"/>
        <v/>
      </c>
      <c r="BK18" s="44" t="str">
        <f t="shared" si="31"/>
        <v/>
      </c>
      <c r="BL18" s="44" t="str">
        <f t="shared" si="32"/>
        <v/>
      </c>
      <c r="BM18" s="44" t="str">
        <f t="shared" si="33"/>
        <v/>
      </c>
      <c r="BN18" s="44" t="str">
        <f t="shared" si="34"/>
        <v/>
      </c>
      <c r="BO18" s="44" t="str">
        <f t="shared" si="35"/>
        <v/>
      </c>
      <c r="BP18" s="44" t="str">
        <f t="shared" si="36"/>
        <v/>
      </c>
      <c r="BQ18" s="44" t="str">
        <f t="shared" si="37"/>
        <v/>
      </c>
      <c r="BR18" s="33" t="e">
        <f t="shared" si="56"/>
        <v>#VALUE!</v>
      </c>
      <c r="BS18" s="35" t="e">
        <f t="shared" si="71"/>
        <v>#VALUE!</v>
      </c>
      <c r="BT18" s="33" t="str">
        <f t="shared" si="38"/>
        <v/>
      </c>
      <c r="BU18" s="33">
        <f t="shared" si="72"/>
        <v>0</v>
      </c>
      <c r="BV18" s="43"/>
      <c r="BW18" s="35" t="e">
        <f t="shared" si="53"/>
        <v>#VALUE!</v>
      </c>
      <c r="BX18" s="35" t="e">
        <f t="shared" si="39"/>
        <v>#VALUE!</v>
      </c>
      <c r="BY18" s="36" t="e">
        <f t="shared" si="40"/>
        <v>#VALUE!</v>
      </c>
      <c r="BZ18" s="36" t="e">
        <f t="shared" si="41"/>
        <v>#VALUE!</v>
      </c>
      <c r="CA18" s="37" t="str">
        <f t="shared" si="42"/>
        <v>هانى عامر على</v>
      </c>
      <c r="CB18" s="38"/>
      <c r="CC18" s="36" t="str">
        <f t="shared" si="54"/>
        <v>11</v>
      </c>
      <c r="CE18" s="40" t="e">
        <f t="shared" si="43"/>
        <v>#VALUE!</v>
      </c>
      <c r="CF18" s="39">
        <v>30</v>
      </c>
      <c r="CG18" s="40" t="e">
        <f t="shared" si="55"/>
        <v>#VALUE!</v>
      </c>
      <c r="CH18" s="39">
        <v>0</v>
      </c>
      <c r="CI18" s="39" t="e">
        <f t="shared" si="44"/>
        <v>#VALUE!</v>
      </c>
      <c r="CJ18" s="40" t="e">
        <f t="shared" si="45"/>
        <v>#VALUE!</v>
      </c>
      <c r="CK18" s="39">
        <v>0</v>
      </c>
      <c r="CL18" s="39" t="e">
        <f t="shared" si="46"/>
        <v>#VALUE!</v>
      </c>
      <c r="CM18" s="39" t="e">
        <f t="shared" si="47"/>
        <v>#VALUE!</v>
      </c>
    </row>
    <row r="19" spans="2:91" s="39" customFormat="1" ht="30.95" customHeight="1">
      <c r="B19" s="38"/>
      <c r="C19" s="41" t="s">
        <v>112</v>
      </c>
      <c r="D19" s="25" t="s">
        <v>114</v>
      </c>
      <c r="E19" s="33" t="str">
        <f t="shared" si="0"/>
        <v/>
      </c>
      <c r="F19" s="33" t="e">
        <f t="shared" si="1"/>
        <v>#VALUE!</v>
      </c>
      <c r="G19" s="33" t="e">
        <f t="shared" si="57"/>
        <v>#VALUE!</v>
      </c>
      <c r="H19" s="33" t="e">
        <f t="shared" si="58"/>
        <v>#VALUE!</v>
      </c>
      <c r="I19" s="33" t="e">
        <f t="shared" si="59"/>
        <v>#VALUE!</v>
      </c>
      <c r="J19" s="42" t="e">
        <f t="shared" si="60"/>
        <v>#VALUE!</v>
      </c>
      <c r="K19" s="33" t="str">
        <f t="shared" si="2"/>
        <v/>
      </c>
      <c r="L19" s="33" t="str">
        <f t="shared" si="3"/>
        <v/>
      </c>
      <c r="M19" s="33" t="str">
        <f t="shared" si="4"/>
        <v/>
      </c>
      <c r="N19" s="33" t="str">
        <f t="shared" si="5"/>
        <v/>
      </c>
      <c r="O19" s="33" t="str">
        <f t="shared" si="6"/>
        <v/>
      </c>
      <c r="P19" s="42">
        <f t="shared" si="61"/>
        <v>0</v>
      </c>
      <c r="Q19" s="43" t="str">
        <f t="shared" si="7"/>
        <v/>
      </c>
      <c r="R19" s="44" t="str">
        <f t="shared" si="8"/>
        <v/>
      </c>
      <c r="S19" s="44" t="str">
        <f t="shared" si="9"/>
        <v/>
      </c>
      <c r="T19" s="43" t="str">
        <f t="shared" si="10"/>
        <v/>
      </c>
      <c r="U19" s="44" t="str">
        <f t="shared" si="11"/>
        <v/>
      </c>
      <c r="V19" s="44">
        <v>260</v>
      </c>
      <c r="W19" s="33" t="str">
        <f t="shared" si="12"/>
        <v/>
      </c>
      <c r="X19" s="44" t="str">
        <f t="shared" si="13"/>
        <v/>
      </c>
      <c r="Y19" s="33" t="str">
        <f t="shared" si="14"/>
        <v/>
      </c>
      <c r="Z19" s="33" t="str">
        <f t="shared" si="15"/>
        <v/>
      </c>
      <c r="AA19" s="33" t="str">
        <f t="shared" si="16"/>
        <v/>
      </c>
      <c r="AB19" s="45" t="str">
        <f t="shared" si="17"/>
        <v/>
      </c>
      <c r="AC19" s="29">
        <f t="shared" si="48"/>
        <v>260</v>
      </c>
      <c r="AD19" s="26"/>
      <c r="AE19" s="31">
        <v>2.7</v>
      </c>
      <c r="AF19" s="26" t="e">
        <f>ROUND(AE19*E19,2)</f>
        <v>#VALUE!</v>
      </c>
      <c r="AG19" s="31" t="str">
        <f t="shared" si="18"/>
        <v/>
      </c>
      <c r="AH19" s="26" t="e">
        <f>ROUND(AG19*E19,2)</f>
        <v>#VALUE!</v>
      </c>
      <c r="AI19" s="31"/>
      <c r="AJ19" s="26" t="e">
        <f t="shared" si="51"/>
        <v>#VALUE!</v>
      </c>
      <c r="AK19" s="27" t="e">
        <f t="shared" si="52"/>
        <v>#VALUE!</v>
      </c>
      <c r="AL19" s="33" t="e">
        <f t="shared" si="19"/>
        <v>#VALUE!</v>
      </c>
      <c r="AM19" s="33" t="e">
        <f t="shared" si="62"/>
        <v>#VALUE!</v>
      </c>
      <c r="AN19" s="33"/>
      <c r="AO19" s="44" t="str">
        <f t="shared" si="20"/>
        <v/>
      </c>
      <c r="AP19" s="42" t="e">
        <f t="shared" si="63"/>
        <v>#VALUE!</v>
      </c>
      <c r="AQ19" s="46" t="e">
        <f t="shared" si="64"/>
        <v>#VALUE!</v>
      </c>
      <c r="AR19" s="33" t="e">
        <f t="shared" si="65"/>
        <v>#VALUE!</v>
      </c>
      <c r="AS19" s="33" t="e">
        <f t="shared" si="65"/>
        <v>#VALUE!</v>
      </c>
      <c r="AT19" s="33" t="e">
        <f t="shared" si="65"/>
        <v>#VALUE!</v>
      </c>
      <c r="AU19" s="33" t="e">
        <f t="shared" si="66"/>
        <v>#VALUE!</v>
      </c>
      <c r="AV19" s="33" t="e">
        <f t="shared" si="67"/>
        <v>#VALUE!</v>
      </c>
      <c r="AW19" s="33" t="e">
        <f t="shared" si="68"/>
        <v>#VALUE!</v>
      </c>
      <c r="AX19" s="33" t="e">
        <f t="shared" si="68"/>
        <v>#VALUE!</v>
      </c>
      <c r="AY19" s="33" t="e">
        <f t="shared" si="23"/>
        <v>#VALUE!</v>
      </c>
      <c r="AZ19" s="33" t="e">
        <f t="shared" si="69"/>
        <v>#VALUE!</v>
      </c>
      <c r="BA19" s="33" t="e">
        <f t="shared" si="70"/>
        <v>#VALUE!</v>
      </c>
      <c r="BB19" s="33" t="str">
        <f t="shared" si="24"/>
        <v/>
      </c>
      <c r="BC19" s="33">
        <v>27.36</v>
      </c>
      <c r="BD19" s="44" t="str">
        <f t="shared" si="25"/>
        <v/>
      </c>
      <c r="BE19" s="44" t="str">
        <f t="shared" si="26"/>
        <v/>
      </c>
      <c r="BF19" s="29">
        <v>17</v>
      </c>
      <c r="BG19" s="44" t="str">
        <f t="shared" si="27"/>
        <v/>
      </c>
      <c r="BH19" s="44" t="str">
        <f t="shared" si="28"/>
        <v/>
      </c>
      <c r="BI19" s="44" t="str">
        <f t="shared" si="29"/>
        <v/>
      </c>
      <c r="BJ19" s="44" t="str">
        <f t="shared" si="30"/>
        <v/>
      </c>
      <c r="BK19" s="44" t="str">
        <f t="shared" si="31"/>
        <v/>
      </c>
      <c r="BL19" s="44" t="str">
        <f t="shared" si="32"/>
        <v/>
      </c>
      <c r="BM19" s="44" t="str">
        <f t="shared" si="33"/>
        <v/>
      </c>
      <c r="BN19" s="44" t="str">
        <f t="shared" si="34"/>
        <v/>
      </c>
      <c r="BO19" s="44" t="str">
        <f t="shared" si="35"/>
        <v/>
      </c>
      <c r="BP19" s="44" t="str">
        <f t="shared" si="36"/>
        <v/>
      </c>
      <c r="BQ19" s="44" t="str">
        <f t="shared" si="37"/>
        <v/>
      </c>
      <c r="BR19" s="33" t="e">
        <f t="shared" si="56"/>
        <v>#VALUE!</v>
      </c>
      <c r="BS19" s="35" t="e">
        <f t="shared" si="71"/>
        <v>#VALUE!</v>
      </c>
      <c r="BT19" s="33" t="str">
        <f t="shared" si="38"/>
        <v/>
      </c>
      <c r="BU19" s="33">
        <f t="shared" si="72"/>
        <v>0</v>
      </c>
      <c r="BV19" s="43"/>
      <c r="BW19" s="35" t="e">
        <f t="shared" si="53"/>
        <v>#VALUE!</v>
      </c>
      <c r="BX19" s="35" t="e">
        <f t="shared" si="39"/>
        <v>#VALUE!</v>
      </c>
      <c r="BY19" s="36" t="e">
        <f t="shared" si="40"/>
        <v>#VALUE!</v>
      </c>
      <c r="BZ19" s="36" t="e">
        <f t="shared" si="41"/>
        <v>#VALUE!</v>
      </c>
      <c r="CA19" s="37" t="str">
        <f t="shared" si="42"/>
        <v>على احمد سيد احمد احمد</v>
      </c>
      <c r="CB19" s="38"/>
      <c r="CC19" s="36" t="str">
        <f t="shared" si="54"/>
        <v>12</v>
      </c>
      <c r="CE19" s="40" t="e">
        <f t="shared" si="43"/>
        <v>#VALUE!</v>
      </c>
      <c r="CF19" s="39">
        <v>30</v>
      </c>
      <c r="CG19" s="40" t="e">
        <f t="shared" si="55"/>
        <v>#VALUE!</v>
      </c>
      <c r="CH19" s="39">
        <v>0</v>
      </c>
      <c r="CI19" s="39" t="e">
        <f t="shared" si="44"/>
        <v>#VALUE!</v>
      </c>
      <c r="CJ19" s="40" t="e">
        <f t="shared" si="45"/>
        <v>#VALUE!</v>
      </c>
      <c r="CK19" s="39">
        <v>0</v>
      </c>
      <c r="CL19" s="39" t="e">
        <f t="shared" si="46"/>
        <v>#VALUE!</v>
      </c>
      <c r="CM19" s="39" t="e">
        <f t="shared" si="47"/>
        <v>#VALUE!</v>
      </c>
    </row>
    <row r="20" spans="2:91" s="39" customFormat="1" ht="30.95" customHeight="1">
      <c r="B20" s="38"/>
      <c r="C20" s="41" t="s">
        <v>115</v>
      </c>
      <c r="D20" s="25" t="s">
        <v>117</v>
      </c>
      <c r="E20" s="33" t="str">
        <f t="shared" si="0"/>
        <v/>
      </c>
      <c r="F20" s="33" t="e">
        <f t="shared" si="1"/>
        <v>#VALUE!</v>
      </c>
      <c r="G20" s="33" t="e">
        <f t="shared" si="57"/>
        <v>#VALUE!</v>
      </c>
      <c r="H20" s="33" t="e">
        <f t="shared" si="58"/>
        <v>#VALUE!</v>
      </c>
      <c r="I20" s="33" t="e">
        <f t="shared" si="59"/>
        <v>#VALUE!</v>
      </c>
      <c r="J20" s="42" t="e">
        <f t="shared" si="60"/>
        <v>#VALUE!</v>
      </c>
      <c r="K20" s="33" t="str">
        <f t="shared" si="2"/>
        <v/>
      </c>
      <c r="L20" s="33" t="str">
        <f t="shared" si="3"/>
        <v/>
      </c>
      <c r="M20" s="33" t="str">
        <f t="shared" si="4"/>
        <v/>
      </c>
      <c r="N20" s="33" t="str">
        <f t="shared" si="5"/>
        <v/>
      </c>
      <c r="O20" s="33" t="str">
        <f t="shared" si="6"/>
        <v/>
      </c>
      <c r="P20" s="42">
        <f t="shared" si="61"/>
        <v>0</v>
      </c>
      <c r="Q20" s="43" t="str">
        <f t="shared" si="7"/>
        <v/>
      </c>
      <c r="R20" s="44" t="str">
        <f t="shared" si="8"/>
        <v/>
      </c>
      <c r="S20" s="44" t="str">
        <f t="shared" si="9"/>
        <v/>
      </c>
      <c r="T20" s="43" t="str">
        <f t="shared" si="10"/>
        <v/>
      </c>
      <c r="U20" s="44" t="str">
        <f t="shared" si="11"/>
        <v/>
      </c>
      <c r="V20" s="44">
        <v>260</v>
      </c>
      <c r="W20" s="33" t="str">
        <f t="shared" si="12"/>
        <v/>
      </c>
      <c r="X20" s="44" t="str">
        <f t="shared" si="13"/>
        <v/>
      </c>
      <c r="Y20" s="33" t="str">
        <f t="shared" si="14"/>
        <v/>
      </c>
      <c r="Z20" s="33" t="str">
        <f t="shared" si="15"/>
        <v/>
      </c>
      <c r="AA20" s="33" t="str">
        <f t="shared" si="16"/>
        <v/>
      </c>
      <c r="AB20" s="45" t="str">
        <f t="shared" si="17"/>
        <v/>
      </c>
      <c r="AC20" s="29">
        <f t="shared" si="48"/>
        <v>260</v>
      </c>
      <c r="AD20" s="26"/>
      <c r="AE20" s="31">
        <v>2.8</v>
      </c>
      <c r="AF20" s="26" t="e">
        <f t="shared" si="49"/>
        <v>#VALUE!</v>
      </c>
      <c r="AG20" s="31" t="str">
        <f t="shared" si="18"/>
        <v/>
      </c>
      <c r="AH20" s="26" t="e">
        <f t="shared" si="50"/>
        <v>#VALUE!</v>
      </c>
      <c r="AI20" s="31"/>
      <c r="AJ20" s="26" t="e">
        <f t="shared" si="51"/>
        <v>#VALUE!</v>
      </c>
      <c r="AK20" s="27" t="e">
        <f t="shared" si="52"/>
        <v>#VALUE!</v>
      </c>
      <c r="AL20" s="33" t="e">
        <f t="shared" si="19"/>
        <v>#VALUE!</v>
      </c>
      <c r="AM20" s="33" t="e">
        <f t="shared" si="62"/>
        <v>#VALUE!</v>
      </c>
      <c r="AN20" s="33"/>
      <c r="AO20" s="44" t="str">
        <f t="shared" si="20"/>
        <v/>
      </c>
      <c r="AP20" s="42" t="e">
        <f t="shared" si="63"/>
        <v>#VALUE!</v>
      </c>
      <c r="AQ20" s="46" t="e">
        <f t="shared" si="64"/>
        <v>#VALUE!</v>
      </c>
      <c r="AR20" s="33" t="e">
        <f t="shared" si="65"/>
        <v>#VALUE!</v>
      </c>
      <c r="AS20" s="33" t="e">
        <f t="shared" si="65"/>
        <v>#VALUE!</v>
      </c>
      <c r="AT20" s="33" t="e">
        <f t="shared" si="65"/>
        <v>#VALUE!</v>
      </c>
      <c r="AU20" s="33" t="e">
        <f t="shared" si="66"/>
        <v>#VALUE!</v>
      </c>
      <c r="AV20" s="33" t="e">
        <f t="shared" si="67"/>
        <v>#VALUE!</v>
      </c>
      <c r="AW20" s="33" t="e">
        <f t="shared" si="68"/>
        <v>#VALUE!</v>
      </c>
      <c r="AX20" s="33" t="e">
        <f t="shared" si="68"/>
        <v>#VALUE!</v>
      </c>
      <c r="AY20" s="33" t="e">
        <f t="shared" si="23"/>
        <v>#VALUE!</v>
      </c>
      <c r="AZ20" s="33" t="e">
        <f t="shared" si="69"/>
        <v>#VALUE!</v>
      </c>
      <c r="BA20" s="33" t="e">
        <f t="shared" si="70"/>
        <v>#VALUE!</v>
      </c>
      <c r="BB20" s="33" t="str">
        <f t="shared" si="24"/>
        <v/>
      </c>
      <c r="BC20" s="33">
        <v>25.8</v>
      </c>
      <c r="BD20" s="44" t="str">
        <f t="shared" si="25"/>
        <v/>
      </c>
      <c r="BE20" s="44" t="str">
        <f t="shared" si="26"/>
        <v/>
      </c>
      <c r="BF20" s="29">
        <v>17</v>
      </c>
      <c r="BG20" s="44" t="str">
        <f t="shared" si="27"/>
        <v/>
      </c>
      <c r="BH20" s="44" t="str">
        <f t="shared" si="28"/>
        <v/>
      </c>
      <c r="BI20" s="44" t="str">
        <f t="shared" si="29"/>
        <v/>
      </c>
      <c r="BJ20" s="44" t="str">
        <f t="shared" si="30"/>
        <v/>
      </c>
      <c r="BK20" s="44" t="str">
        <f t="shared" si="31"/>
        <v/>
      </c>
      <c r="BL20" s="44" t="str">
        <f t="shared" si="32"/>
        <v/>
      </c>
      <c r="BM20" s="44" t="str">
        <f t="shared" si="33"/>
        <v/>
      </c>
      <c r="BN20" s="44" t="str">
        <f t="shared" si="34"/>
        <v/>
      </c>
      <c r="BO20" s="44" t="str">
        <f t="shared" si="35"/>
        <v/>
      </c>
      <c r="BP20" s="44" t="str">
        <f t="shared" si="36"/>
        <v/>
      </c>
      <c r="BQ20" s="44" t="str">
        <f t="shared" si="37"/>
        <v/>
      </c>
      <c r="BR20" s="33" t="e">
        <f t="shared" si="56"/>
        <v>#VALUE!</v>
      </c>
      <c r="BS20" s="35" t="e">
        <f t="shared" si="71"/>
        <v>#VALUE!</v>
      </c>
      <c r="BT20" s="33" t="str">
        <f t="shared" si="38"/>
        <v/>
      </c>
      <c r="BU20" s="33">
        <f t="shared" si="72"/>
        <v>0</v>
      </c>
      <c r="BV20" s="43"/>
      <c r="BW20" s="35" t="e">
        <f t="shared" si="53"/>
        <v>#VALUE!</v>
      </c>
      <c r="BX20" s="35" t="e">
        <f t="shared" si="39"/>
        <v>#VALUE!</v>
      </c>
      <c r="BY20" s="36" t="e">
        <f t="shared" si="40"/>
        <v>#VALUE!</v>
      </c>
      <c r="BZ20" s="36" t="e">
        <f t="shared" si="41"/>
        <v>#VALUE!</v>
      </c>
      <c r="CA20" s="37" t="str">
        <f t="shared" si="42"/>
        <v>اشرف السيد احمد</v>
      </c>
      <c r="CB20" s="38"/>
      <c r="CC20" s="36" t="str">
        <f t="shared" si="54"/>
        <v>13</v>
      </c>
      <c r="CE20" s="40" t="e">
        <f t="shared" si="43"/>
        <v>#VALUE!</v>
      </c>
      <c r="CF20" s="39">
        <v>30</v>
      </c>
      <c r="CG20" s="40" t="e">
        <f t="shared" si="55"/>
        <v>#VALUE!</v>
      </c>
      <c r="CH20" s="39">
        <v>0</v>
      </c>
      <c r="CI20" s="39" t="e">
        <f t="shared" si="44"/>
        <v>#VALUE!</v>
      </c>
      <c r="CJ20" s="40" t="e">
        <f t="shared" si="45"/>
        <v>#VALUE!</v>
      </c>
      <c r="CK20" s="39">
        <v>0</v>
      </c>
      <c r="CL20" s="39" t="e">
        <f t="shared" si="46"/>
        <v>#VALUE!</v>
      </c>
      <c r="CM20" s="39" t="e">
        <f t="shared" si="47"/>
        <v>#VALUE!</v>
      </c>
    </row>
    <row r="21" spans="2:91" s="39" customFormat="1" ht="30.95" customHeight="1">
      <c r="B21" s="38"/>
      <c r="C21" s="41" t="s">
        <v>118</v>
      </c>
      <c r="D21" s="25" t="s">
        <v>120</v>
      </c>
      <c r="E21" s="33" t="str">
        <f t="shared" si="0"/>
        <v/>
      </c>
      <c r="F21" s="33" t="e">
        <f t="shared" si="1"/>
        <v>#VALUE!</v>
      </c>
      <c r="G21" s="33" t="e">
        <f t="shared" si="57"/>
        <v>#VALUE!</v>
      </c>
      <c r="H21" s="33" t="e">
        <f t="shared" si="58"/>
        <v>#VALUE!</v>
      </c>
      <c r="I21" s="33" t="e">
        <f t="shared" si="59"/>
        <v>#VALUE!</v>
      </c>
      <c r="J21" s="42" t="e">
        <f t="shared" si="60"/>
        <v>#VALUE!</v>
      </c>
      <c r="K21" s="33" t="str">
        <f t="shared" si="2"/>
        <v/>
      </c>
      <c r="L21" s="33" t="str">
        <f t="shared" si="3"/>
        <v/>
      </c>
      <c r="M21" s="33" t="str">
        <f t="shared" si="4"/>
        <v/>
      </c>
      <c r="N21" s="33" t="str">
        <f t="shared" si="5"/>
        <v/>
      </c>
      <c r="O21" s="33" t="str">
        <f t="shared" si="6"/>
        <v/>
      </c>
      <c r="P21" s="42">
        <f t="shared" si="61"/>
        <v>0</v>
      </c>
      <c r="Q21" s="43" t="str">
        <f t="shared" si="7"/>
        <v/>
      </c>
      <c r="R21" s="44" t="str">
        <f t="shared" si="8"/>
        <v/>
      </c>
      <c r="S21" s="44" t="str">
        <f t="shared" si="9"/>
        <v/>
      </c>
      <c r="T21" s="43" t="str">
        <f t="shared" si="10"/>
        <v/>
      </c>
      <c r="U21" s="44" t="str">
        <f t="shared" si="11"/>
        <v/>
      </c>
      <c r="V21" s="44">
        <v>260</v>
      </c>
      <c r="W21" s="33" t="str">
        <f t="shared" si="12"/>
        <v/>
      </c>
      <c r="X21" s="44" t="str">
        <f t="shared" si="13"/>
        <v/>
      </c>
      <c r="Y21" s="33" t="str">
        <f t="shared" si="14"/>
        <v/>
      </c>
      <c r="Z21" s="33" t="str">
        <f t="shared" si="15"/>
        <v/>
      </c>
      <c r="AA21" s="33" t="str">
        <f t="shared" si="16"/>
        <v/>
      </c>
      <c r="AB21" s="45" t="str">
        <f t="shared" si="17"/>
        <v/>
      </c>
      <c r="AC21" s="29">
        <f t="shared" si="48"/>
        <v>260</v>
      </c>
      <c r="AD21" s="26"/>
      <c r="AE21" s="31">
        <v>2.7</v>
      </c>
      <c r="AF21" s="26" t="e">
        <f t="shared" si="49"/>
        <v>#VALUE!</v>
      </c>
      <c r="AG21" s="31" t="str">
        <f t="shared" si="18"/>
        <v/>
      </c>
      <c r="AH21" s="26" t="e">
        <f t="shared" si="50"/>
        <v>#VALUE!</v>
      </c>
      <c r="AI21" s="31"/>
      <c r="AJ21" s="26" t="e">
        <f t="shared" si="51"/>
        <v>#VALUE!</v>
      </c>
      <c r="AK21" s="27" t="e">
        <f t="shared" si="52"/>
        <v>#VALUE!</v>
      </c>
      <c r="AL21" s="33" t="e">
        <f t="shared" si="19"/>
        <v>#VALUE!</v>
      </c>
      <c r="AM21" s="33" t="e">
        <f t="shared" si="62"/>
        <v>#VALUE!</v>
      </c>
      <c r="AN21" s="33"/>
      <c r="AO21" s="44" t="str">
        <f t="shared" si="20"/>
        <v/>
      </c>
      <c r="AP21" s="42" t="e">
        <f t="shared" si="63"/>
        <v>#VALUE!</v>
      </c>
      <c r="AQ21" s="46" t="e">
        <f t="shared" si="64"/>
        <v>#VALUE!</v>
      </c>
      <c r="AR21" s="33" t="e">
        <f t="shared" si="65"/>
        <v>#VALUE!</v>
      </c>
      <c r="AS21" s="33" t="e">
        <f t="shared" si="65"/>
        <v>#VALUE!</v>
      </c>
      <c r="AT21" s="33" t="e">
        <f t="shared" si="65"/>
        <v>#VALUE!</v>
      </c>
      <c r="AU21" s="33" t="e">
        <f t="shared" si="66"/>
        <v>#VALUE!</v>
      </c>
      <c r="AV21" s="33" t="e">
        <f t="shared" si="67"/>
        <v>#VALUE!</v>
      </c>
      <c r="AW21" s="33" t="e">
        <f t="shared" si="68"/>
        <v>#VALUE!</v>
      </c>
      <c r="AX21" s="33" t="e">
        <f t="shared" si="68"/>
        <v>#VALUE!</v>
      </c>
      <c r="AY21" s="33" t="e">
        <f t="shared" si="23"/>
        <v>#VALUE!</v>
      </c>
      <c r="AZ21" s="33" t="e">
        <f t="shared" si="69"/>
        <v>#VALUE!</v>
      </c>
      <c r="BA21" s="33" t="e">
        <f t="shared" si="70"/>
        <v>#VALUE!</v>
      </c>
      <c r="BB21" s="33" t="str">
        <f t="shared" si="24"/>
        <v/>
      </c>
      <c r="BC21" s="33">
        <v>25.18</v>
      </c>
      <c r="BD21" s="44" t="str">
        <f t="shared" si="25"/>
        <v/>
      </c>
      <c r="BE21" s="44" t="str">
        <f t="shared" si="26"/>
        <v/>
      </c>
      <c r="BF21" s="29">
        <v>17</v>
      </c>
      <c r="BG21" s="44" t="str">
        <f t="shared" si="27"/>
        <v/>
      </c>
      <c r="BH21" s="44" t="str">
        <f t="shared" si="28"/>
        <v/>
      </c>
      <c r="BI21" s="44" t="str">
        <f t="shared" si="29"/>
        <v/>
      </c>
      <c r="BJ21" s="44" t="str">
        <f t="shared" si="30"/>
        <v/>
      </c>
      <c r="BK21" s="44" t="str">
        <f t="shared" si="31"/>
        <v/>
      </c>
      <c r="BL21" s="44" t="str">
        <f t="shared" si="32"/>
        <v/>
      </c>
      <c r="BM21" s="44" t="str">
        <f t="shared" si="33"/>
        <v/>
      </c>
      <c r="BN21" s="44" t="str">
        <f t="shared" si="34"/>
        <v/>
      </c>
      <c r="BO21" s="44" t="str">
        <f t="shared" si="35"/>
        <v/>
      </c>
      <c r="BP21" s="44" t="str">
        <f t="shared" si="36"/>
        <v/>
      </c>
      <c r="BQ21" s="44" t="str">
        <f t="shared" si="37"/>
        <v/>
      </c>
      <c r="BR21" s="33" t="e">
        <f t="shared" si="56"/>
        <v>#VALUE!</v>
      </c>
      <c r="BS21" s="35" t="e">
        <f t="shared" si="71"/>
        <v>#VALUE!</v>
      </c>
      <c r="BT21" s="33" t="str">
        <f t="shared" si="38"/>
        <v/>
      </c>
      <c r="BU21" s="33">
        <f t="shared" si="72"/>
        <v>0</v>
      </c>
      <c r="BV21" s="43"/>
      <c r="BW21" s="35" t="e">
        <f t="shared" si="53"/>
        <v>#VALUE!</v>
      </c>
      <c r="BX21" s="35" t="e">
        <f t="shared" si="39"/>
        <v>#VALUE!</v>
      </c>
      <c r="BY21" s="36" t="e">
        <f t="shared" si="40"/>
        <v>#VALUE!</v>
      </c>
      <c r="BZ21" s="36" t="e">
        <f t="shared" si="41"/>
        <v>#VALUE!</v>
      </c>
      <c r="CA21" s="37" t="str">
        <f t="shared" si="42"/>
        <v>عادل ابراهيم محمد محمد</v>
      </c>
      <c r="CB21" s="38"/>
      <c r="CC21" s="36" t="str">
        <f t="shared" si="54"/>
        <v>14</v>
      </c>
      <c r="CE21" s="40" t="e">
        <f t="shared" si="43"/>
        <v>#VALUE!</v>
      </c>
      <c r="CF21" s="39">
        <v>30</v>
      </c>
      <c r="CG21" s="40" t="e">
        <f t="shared" si="55"/>
        <v>#VALUE!</v>
      </c>
      <c r="CH21" s="39">
        <v>0</v>
      </c>
      <c r="CI21" s="39" t="e">
        <f t="shared" si="44"/>
        <v>#VALUE!</v>
      </c>
      <c r="CJ21" s="40" t="e">
        <f t="shared" si="45"/>
        <v>#VALUE!</v>
      </c>
      <c r="CK21" s="39">
        <v>0</v>
      </c>
      <c r="CL21" s="39" t="e">
        <f t="shared" si="46"/>
        <v>#VALUE!</v>
      </c>
      <c r="CM21" s="39" t="e">
        <f t="shared" si="47"/>
        <v>#VALUE!</v>
      </c>
    </row>
    <row r="22" spans="2:91" s="39" customFormat="1" ht="30.95" customHeight="1">
      <c r="B22" s="38"/>
      <c r="C22" s="41" t="s">
        <v>121</v>
      </c>
      <c r="D22" s="25" t="s">
        <v>123</v>
      </c>
      <c r="E22" s="33" t="str">
        <f t="shared" si="0"/>
        <v/>
      </c>
      <c r="F22" s="33" t="e">
        <f t="shared" si="1"/>
        <v>#VALUE!</v>
      </c>
      <c r="G22" s="33" t="e">
        <f t="shared" si="57"/>
        <v>#VALUE!</v>
      </c>
      <c r="H22" s="33" t="e">
        <f t="shared" si="58"/>
        <v>#VALUE!</v>
      </c>
      <c r="I22" s="33" t="e">
        <f t="shared" si="59"/>
        <v>#VALUE!</v>
      </c>
      <c r="J22" s="42" t="e">
        <f t="shared" si="60"/>
        <v>#VALUE!</v>
      </c>
      <c r="K22" s="33" t="str">
        <f t="shared" si="2"/>
        <v/>
      </c>
      <c r="L22" s="33" t="str">
        <f t="shared" si="3"/>
        <v/>
      </c>
      <c r="M22" s="33" t="str">
        <f t="shared" si="4"/>
        <v/>
      </c>
      <c r="N22" s="33" t="str">
        <f t="shared" si="5"/>
        <v/>
      </c>
      <c r="O22" s="33" t="str">
        <f t="shared" si="6"/>
        <v/>
      </c>
      <c r="P22" s="42">
        <f t="shared" si="61"/>
        <v>0</v>
      </c>
      <c r="Q22" s="43" t="str">
        <f t="shared" si="7"/>
        <v/>
      </c>
      <c r="R22" s="44" t="str">
        <f t="shared" si="8"/>
        <v/>
      </c>
      <c r="S22" s="44" t="str">
        <f t="shared" si="9"/>
        <v/>
      </c>
      <c r="T22" s="43" t="str">
        <f t="shared" si="10"/>
        <v/>
      </c>
      <c r="U22" s="44" t="str">
        <f t="shared" si="11"/>
        <v/>
      </c>
      <c r="V22" s="44">
        <v>260</v>
      </c>
      <c r="W22" s="33" t="str">
        <f t="shared" si="12"/>
        <v/>
      </c>
      <c r="X22" s="44" t="str">
        <f t="shared" si="13"/>
        <v/>
      </c>
      <c r="Y22" s="33" t="str">
        <f t="shared" si="14"/>
        <v/>
      </c>
      <c r="Z22" s="33" t="str">
        <f t="shared" si="15"/>
        <v/>
      </c>
      <c r="AA22" s="33" t="str">
        <f t="shared" si="16"/>
        <v/>
      </c>
      <c r="AB22" s="45" t="str">
        <f t="shared" si="17"/>
        <v/>
      </c>
      <c r="AC22" s="29">
        <f t="shared" si="48"/>
        <v>260</v>
      </c>
      <c r="AD22" s="26"/>
      <c r="AE22" s="31">
        <v>2.8</v>
      </c>
      <c r="AF22" s="26" t="e">
        <f t="shared" si="49"/>
        <v>#VALUE!</v>
      </c>
      <c r="AG22" s="31" t="str">
        <f t="shared" si="18"/>
        <v/>
      </c>
      <c r="AH22" s="26" t="e">
        <f t="shared" si="50"/>
        <v>#VALUE!</v>
      </c>
      <c r="AI22" s="31"/>
      <c r="AJ22" s="26" t="e">
        <f t="shared" si="51"/>
        <v>#VALUE!</v>
      </c>
      <c r="AK22" s="27" t="e">
        <f t="shared" si="52"/>
        <v>#VALUE!</v>
      </c>
      <c r="AL22" s="33" t="e">
        <f t="shared" si="19"/>
        <v>#VALUE!</v>
      </c>
      <c r="AM22" s="33" t="e">
        <f t="shared" si="62"/>
        <v>#VALUE!</v>
      </c>
      <c r="AN22" s="33"/>
      <c r="AO22" s="44" t="str">
        <f t="shared" si="20"/>
        <v/>
      </c>
      <c r="AP22" s="42" t="e">
        <f t="shared" si="63"/>
        <v>#VALUE!</v>
      </c>
      <c r="AQ22" s="46" t="e">
        <f t="shared" si="64"/>
        <v>#VALUE!</v>
      </c>
      <c r="AR22" s="33" t="e">
        <f t="shared" si="65"/>
        <v>#VALUE!</v>
      </c>
      <c r="AS22" s="33" t="e">
        <f t="shared" si="65"/>
        <v>#VALUE!</v>
      </c>
      <c r="AT22" s="33" t="e">
        <f t="shared" si="65"/>
        <v>#VALUE!</v>
      </c>
      <c r="AU22" s="33" t="e">
        <f t="shared" si="66"/>
        <v>#VALUE!</v>
      </c>
      <c r="AV22" s="33" t="e">
        <f t="shared" si="67"/>
        <v>#VALUE!</v>
      </c>
      <c r="AW22" s="33" t="e">
        <f t="shared" si="68"/>
        <v>#VALUE!</v>
      </c>
      <c r="AX22" s="33" t="e">
        <f t="shared" si="68"/>
        <v>#VALUE!</v>
      </c>
      <c r="AY22" s="33" t="e">
        <f t="shared" si="23"/>
        <v>#VALUE!</v>
      </c>
      <c r="AZ22" s="33" t="e">
        <f t="shared" si="69"/>
        <v>#VALUE!</v>
      </c>
      <c r="BA22" s="33" t="e">
        <f t="shared" si="70"/>
        <v>#VALUE!</v>
      </c>
      <c r="BB22" s="33" t="str">
        <f t="shared" si="24"/>
        <v/>
      </c>
      <c r="BC22" s="33">
        <v>23</v>
      </c>
      <c r="BD22" s="44" t="str">
        <f t="shared" si="25"/>
        <v/>
      </c>
      <c r="BE22" s="44" t="str">
        <f t="shared" si="26"/>
        <v/>
      </c>
      <c r="BF22" s="29">
        <v>17</v>
      </c>
      <c r="BG22" s="44" t="str">
        <f t="shared" si="27"/>
        <v/>
      </c>
      <c r="BH22" s="44" t="str">
        <f t="shared" si="28"/>
        <v/>
      </c>
      <c r="BI22" s="44" t="str">
        <f t="shared" si="29"/>
        <v/>
      </c>
      <c r="BJ22" s="44" t="str">
        <f t="shared" si="30"/>
        <v/>
      </c>
      <c r="BK22" s="44" t="str">
        <f t="shared" si="31"/>
        <v/>
      </c>
      <c r="BL22" s="44" t="str">
        <f t="shared" si="32"/>
        <v/>
      </c>
      <c r="BM22" s="44" t="str">
        <f t="shared" si="33"/>
        <v/>
      </c>
      <c r="BN22" s="44" t="str">
        <f t="shared" si="34"/>
        <v/>
      </c>
      <c r="BO22" s="44" t="str">
        <f t="shared" si="35"/>
        <v/>
      </c>
      <c r="BP22" s="44" t="str">
        <f t="shared" si="36"/>
        <v/>
      </c>
      <c r="BQ22" s="44" t="str">
        <f t="shared" si="37"/>
        <v/>
      </c>
      <c r="BR22" s="33" t="e">
        <f t="shared" si="56"/>
        <v>#VALUE!</v>
      </c>
      <c r="BS22" s="35" t="e">
        <f t="shared" si="71"/>
        <v>#VALUE!</v>
      </c>
      <c r="BT22" s="33" t="str">
        <f t="shared" si="38"/>
        <v/>
      </c>
      <c r="BU22" s="33">
        <f t="shared" si="72"/>
        <v>0</v>
      </c>
      <c r="BV22" s="43"/>
      <c r="BW22" s="35" t="e">
        <f t="shared" si="53"/>
        <v>#VALUE!</v>
      </c>
      <c r="BX22" s="35" t="e">
        <f t="shared" si="39"/>
        <v>#VALUE!</v>
      </c>
      <c r="BY22" s="36" t="e">
        <f t="shared" si="40"/>
        <v>#VALUE!</v>
      </c>
      <c r="BZ22" s="36" t="e">
        <f t="shared" si="41"/>
        <v>#VALUE!</v>
      </c>
      <c r="CA22" s="37" t="str">
        <f t="shared" si="42"/>
        <v>عزازى فتحى على سالم</v>
      </c>
      <c r="CB22" s="38"/>
      <c r="CC22" s="36" t="str">
        <f t="shared" si="54"/>
        <v>15</v>
      </c>
      <c r="CE22" s="40" t="e">
        <f t="shared" si="43"/>
        <v>#VALUE!</v>
      </c>
      <c r="CF22" s="39">
        <v>30</v>
      </c>
      <c r="CG22" s="40" t="e">
        <f t="shared" si="55"/>
        <v>#VALUE!</v>
      </c>
      <c r="CH22" s="39">
        <v>0</v>
      </c>
      <c r="CI22" s="39" t="e">
        <f t="shared" si="44"/>
        <v>#VALUE!</v>
      </c>
      <c r="CJ22" s="40" t="e">
        <f t="shared" si="45"/>
        <v>#VALUE!</v>
      </c>
      <c r="CK22" s="39">
        <v>0</v>
      </c>
      <c r="CL22" s="39" t="e">
        <f t="shared" si="46"/>
        <v>#VALUE!</v>
      </c>
      <c r="CM22" s="39" t="e">
        <f t="shared" si="47"/>
        <v>#VALUE!</v>
      </c>
    </row>
    <row r="23" spans="2:91" s="39" customFormat="1" ht="30.95" customHeight="1">
      <c r="B23" s="38"/>
      <c r="C23" s="41" t="s">
        <v>124</v>
      </c>
      <c r="D23" s="25" t="s">
        <v>126</v>
      </c>
      <c r="E23" s="33" t="str">
        <f t="shared" si="0"/>
        <v/>
      </c>
      <c r="F23" s="33" t="e">
        <f t="shared" si="1"/>
        <v>#VALUE!</v>
      </c>
      <c r="G23" s="33" t="e">
        <f t="shared" si="57"/>
        <v>#VALUE!</v>
      </c>
      <c r="H23" s="33" t="e">
        <f t="shared" si="58"/>
        <v>#VALUE!</v>
      </c>
      <c r="I23" s="33" t="e">
        <f t="shared" si="59"/>
        <v>#VALUE!</v>
      </c>
      <c r="J23" s="42" t="e">
        <f t="shared" si="60"/>
        <v>#VALUE!</v>
      </c>
      <c r="K23" s="33" t="str">
        <f t="shared" si="2"/>
        <v/>
      </c>
      <c r="L23" s="33" t="str">
        <f t="shared" si="3"/>
        <v/>
      </c>
      <c r="M23" s="33" t="str">
        <f t="shared" si="4"/>
        <v/>
      </c>
      <c r="N23" s="33" t="str">
        <f t="shared" si="5"/>
        <v/>
      </c>
      <c r="O23" s="33" t="str">
        <f t="shared" si="6"/>
        <v/>
      </c>
      <c r="P23" s="42">
        <f t="shared" si="61"/>
        <v>0</v>
      </c>
      <c r="Q23" s="43" t="str">
        <f t="shared" si="7"/>
        <v/>
      </c>
      <c r="R23" s="44" t="str">
        <f t="shared" si="8"/>
        <v/>
      </c>
      <c r="S23" s="44" t="str">
        <f t="shared" si="9"/>
        <v/>
      </c>
      <c r="T23" s="43" t="str">
        <f t="shared" si="10"/>
        <v/>
      </c>
      <c r="U23" s="44" t="str">
        <f t="shared" si="11"/>
        <v/>
      </c>
      <c r="V23" s="44">
        <v>260</v>
      </c>
      <c r="W23" s="33" t="str">
        <f t="shared" si="12"/>
        <v/>
      </c>
      <c r="X23" s="44" t="str">
        <f t="shared" si="13"/>
        <v/>
      </c>
      <c r="Y23" s="33" t="str">
        <f t="shared" si="14"/>
        <v/>
      </c>
      <c r="Z23" s="33" t="str">
        <f t="shared" si="15"/>
        <v/>
      </c>
      <c r="AA23" s="33" t="str">
        <f t="shared" si="16"/>
        <v/>
      </c>
      <c r="AB23" s="45" t="str">
        <f t="shared" si="17"/>
        <v/>
      </c>
      <c r="AC23" s="29">
        <f t="shared" si="48"/>
        <v>260</v>
      </c>
      <c r="AD23" s="26"/>
      <c r="AE23" s="31">
        <v>2.7</v>
      </c>
      <c r="AF23" s="26" t="e">
        <f t="shared" si="49"/>
        <v>#VALUE!</v>
      </c>
      <c r="AG23" s="31" t="str">
        <f t="shared" si="18"/>
        <v/>
      </c>
      <c r="AH23" s="26" t="e">
        <f t="shared" si="50"/>
        <v>#VALUE!</v>
      </c>
      <c r="AI23" s="31"/>
      <c r="AJ23" s="26" t="e">
        <f t="shared" si="51"/>
        <v>#VALUE!</v>
      </c>
      <c r="AK23" s="27" t="e">
        <f t="shared" si="52"/>
        <v>#VALUE!</v>
      </c>
      <c r="AL23" s="33" t="e">
        <f t="shared" si="19"/>
        <v>#VALUE!</v>
      </c>
      <c r="AM23" s="33" t="e">
        <f t="shared" si="62"/>
        <v>#VALUE!</v>
      </c>
      <c r="AN23" s="33"/>
      <c r="AO23" s="44" t="str">
        <f t="shared" si="20"/>
        <v/>
      </c>
      <c r="AP23" s="42" t="e">
        <f t="shared" si="63"/>
        <v>#VALUE!</v>
      </c>
      <c r="AQ23" s="46" t="e">
        <f t="shared" si="64"/>
        <v>#VALUE!</v>
      </c>
      <c r="AR23" s="33" t="e">
        <f t="shared" si="65"/>
        <v>#VALUE!</v>
      </c>
      <c r="AS23" s="33" t="e">
        <f t="shared" si="65"/>
        <v>#VALUE!</v>
      </c>
      <c r="AT23" s="33" t="e">
        <f t="shared" si="65"/>
        <v>#VALUE!</v>
      </c>
      <c r="AU23" s="33" t="e">
        <f t="shared" si="66"/>
        <v>#VALUE!</v>
      </c>
      <c r="AV23" s="33" t="e">
        <f t="shared" si="67"/>
        <v>#VALUE!</v>
      </c>
      <c r="AW23" s="33" t="e">
        <f t="shared" si="68"/>
        <v>#VALUE!</v>
      </c>
      <c r="AX23" s="33" t="e">
        <f t="shared" si="68"/>
        <v>#VALUE!</v>
      </c>
      <c r="AY23" s="33" t="e">
        <f t="shared" si="23"/>
        <v>#VALUE!</v>
      </c>
      <c r="AZ23" s="33" t="e">
        <f t="shared" si="69"/>
        <v>#VALUE!</v>
      </c>
      <c r="BA23" s="33" t="e">
        <f t="shared" si="70"/>
        <v>#VALUE!</v>
      </c>
      <c r="BB23" s="33" t="str">
        <f t="shared" si="24"/>
        <v/>
      </c>
      <c r="BC23" s="33">
        <v>24.8</v>
      </c>
      <c r="BD23" s="44" t="str">
        <f t="shared" si="25"/>
        <v/>
      </c>
      <c r="BE23" s="44" t="str">
        <f t="shared" si="26"/>
        <v/>
      </c>
      <c r="BF23" s="29">
        <v>17</v>
      </c>
      <c r="BG23" s="44" t="str">
        <f t="shared" si="27"/>
        <v/>
      </c>
      <c r="BH23" s="44" t="str">
        <f t="shared" si="28"/>
        <v/>
      </c>
      <c r="BI23" s="44" t="str">
        <f t="shared" si="29"/>
        <v/>
      </c>
      <c r="BJ23" s="44" t="str">
        <f t="shared" si="30"/>
        <v/>
      </c>
      <c r="BK23" s="44" t="str">
        <f t="shared" si="31"/>
        <v/>
      </c>
      <c r="BL23" s="44" t="str">
        <f t="shared" si="32"/>
        <v/>
      </c>
      <c r="BM23" s="44" t="str">
        <f t="shared" si="33"/>
        <v/>
      </c>
      <c r="BN23" s="44" t="str">
        <f t="shared" si="34"/>
        <v/>
      </c>
      <c r="BO23" s="44" t="str">
        <f t="shared" si="35"/>
        <v/>
      </c>
      <c r="BP23" s="44" t="str">
        <f t="shared" si="36"/>
        <v/>
      </c>
      <c r="BQ23" s="44" t="str">
        <f t="shared" si="37"/>
        <v/>
      </c>
      <c r="BR23" s="33" t="e">
        <f t="shared" si="56"/>
        <v>#VALUE!</v>
      </c>
      <c r="BS23" s="35" t="e">
        <f t="shared" si="71"/>
        <v>#VALUE!</v>
      </c>
      <c r="BT23" s="33" t="str">
        <f t="shared" si="38"/>
        <v/>
      </c>
      <c r="BU23" s="33">
        <f t="shared" si="72"/>
        <v>0</v>
      </c>
      <c r="BV23" s="43"/>
      <c r="BW23" s="35" t="e">
        <f t="shared" si="53"/>
        <v>#VALUE!</v>
      </c>
      <c r="BX23" s="35" t="e">
        <f t="shared" si="39"/>
        <v>#VALUE!</v>
      </c>
      <c r="BY23" s="36" t="e">
        <f t="shared" si="40"/>
        <v>#VALUE!</v>
      </c>
      <c r="BZ23" s="36" t="e">
        <f t="shared" si="41"/>
        <v>#VALUE!</v>
      </c>
      <c r="CA23" s="37" t="str">
        <f t="shared" si="42"/>
        <v>منال زكى محمد حسن</v>
      </c>
      <c r="CB23" s="38"/>
      <c r="CC23" s="36" t="str">
        <f t="shared" si="54"/>
        <v>16</v>
      </c>
      <c r="CE23" s="40" t="e">
        <f t="shared" si="43"/>
        <v>#VALUE!</v>
      </c>
      <c r="CF23" s="39">
        <v>30</v>
      </c>
      <c r="CG23" s="40" t="e">
        <f t="shared" si="55"/>
        <v>#VALUE!</v>
      </c>
      <c r="CH23" s="39">
        <v>0</v>
      </c>
      <c r="CI23" s="39" t="e">
        <f t="shared" si="44"/>
        <v>#VALUE!</v>
      </c>
      <c r="CJ23" s="40" t="e">
        <f t="shared" si="45"/>
        <v>#VALUE!</v>
      </c>
      <c r="CK23" s="39">
        <v>0</v>
      </c>
      <c r="CL23" s="39" t="e">
        <f t="shared" si="46"/>
        <v>#VALUE!</v>
      </c>
      <c r="CM23" s="39" t="e">
        <f t="shared" si="47"/>
        <v>#VALUE!</v>
      </c>
    </row>
    <row r="24" spans="2:91" s="39" customFormat="1" ht="30.95" customHeight="1">
      <c r="B24" s="38"/>
      <c r="C24" s="41" t="s">
        <v>127</v>
      </c>
      <c r="D24" s="25" t="s">
        <v>129</v>
      </c>
      <c r="E24" s="33" t="str">
        <f t="shared" si="0"/>
        <v/>
      </c>
      <c r="F24" s="33" t="e">
        <f t="shared" si="1"/>
        <v>#VALUE!</v>
      </c>
      <c r="G24" s="33" t="e">
        <f t="shared" si="57"/>
        <v>#VALUE!</v>
      </c>
      <c r="H24" s="33" t="e">
        <f t="shared" si="58"/>
        <v>#VALUE!</v>
      </c>
      <c r="I24" s="33" t="e">
        <f t="shared" si="59"/>
        <v>#VALUE!</v>
      </c>
      <c r="J24" s="42" t="e">
        <f t="shared" si="60"/>
        <v>#VALUE!</v>
      </c>
      <c r="K24" s="33" t="str">
        <f t="shared" si="2"/>
        <v/>
      </c>
      <c r="L24" s="33" t="str">
        <f t="shared" si="3"/>
        <v/>
      </c>
      <c r="M24" s="33" t="str">
        <f t="shared" si="4"/>
        <v/>
      </c>
      <c r="N24" s="33" t="str">
        <f t="shared" si="5"/>
        <v/>
      </c>
      <c r="O24" s="33" t="str">
        <f t="shared" si="6"/>
        <v/>
      </c>
      <c r="P24" s="42">
        <f t="shared" si="61"/>
        <v>0</v>
      </c>
      <c r="Q24" s="43" t="str">
        <f t="shared" si="7"/>
        <v/>
      </c>
      <c r="R24" s="44" t="str">
        <f t="shared" si="8"/>
        <v/>
      </c>
      <c r="S24" s="44" t="str">
        <f t="shared" si="9"/>
        <v/>
      </c>
      <c r="T24" s="43" t="str">
        <f t="shared" si="10"/>
        <v/>
      </c>
      <c r="U24" s="44" t="str">
        <f t="shared" si="11"/>
        <v/>
      </c>
      <c r="V24" s="44">
        <v>260</v>
      </c>
      <c r="W24" s="33" t="str">
        <f t="shared" si="12"/>
        <v/>
      </c>
      <c r="X24" s="44" t="str">
        <f t="shared" si="13"/>
        <v/>
      </c>
      <c r="Y24" s="33" t="str">
        <f t="shared" si="14"/>
        <v/>
      </c>
      <c r="Z24" s="33" t="str">
        <f t="shared" si="15"/>
        <v/>
      </c>
      <c r="AA24" s="33" t="str">
        <f t="shared" si="16"/>
        <v/>
      </c>
      <c r="AB24" s="45" t="str">
        <f t="shared" si="17"/>
        <v/>
      </c>
      <c r="AC24" s="29">
        <f t="shared" si="48"/>
        <v>260</v>
      </c>
      <c r="AD24" s="26"/>
      <c r="AE24" s="31">
        <v>2.8</v>
      </c>
      <c r="AF24" s="26" t="e">
        <f t="shared" si="49"/>
        <v>#VALUE!</v>
      </c>
      <c r="AG24" s="31" t="str">
        <f t="shared" si="18"/>
        <v/>
      </c>
      <c r="AH24" s="26" t="e">
        <f t="shared" si="50"/>
        <v>#VALUE!</v>
      </c>
      <c r="AI24" s="31"/>
      <c r="AJ24" s="26" t="e">
        <f t="shared" si="51"/>
        <v>#VALUE!</v>
      </c>
      <c r="AK24" s="27" t="e">
        <f t="shared" si="52"/>
        <v>#VALUE!</v>
      </c>
      <c r="AL24" s="33" t="e">
        <f t="shared" si="19"/>
        <v>#VALUE!</v>
      </c>
      <c r="AM24" s="33" t="e">
        <f t="shared" si="62"/>
        <v>#VALUE!</v>
      </c>
      <c r="AN24" s="33"/>
      <c r="AO24" s="44" t="str">
        <f t="shared" si="20"/>
        <v/>
      </c>
      <c r="AP24" s="42" t="e">
        <f t="shared" si="63"/>
        <v>#VALUE!</v>
      </c>
      <c r="AQ24" s="46" t="e">
        <f t="shared" si="64"/>
        <v>#VALUE!</v>
      </c>
      <c r="AR24" s="33" t="e">
        <f t="shared" si="65"/>
        <v>#VALUE!</v>
      </c>
      <c r="AS24" s="33" t="e">
        <f t="shared" si="65"/>
        <v>#VALUE!</v>
      </c>
      <c r="AT24" s="33" t="e">
        <f t="shared" si="65"/>
        <v>#VALUE!</v>
      </c>
      <c r="AU24" s="33" t="e">
        <f t="shared" si="66"/>
        <v>#VALUE!</v>
      </c>
      <c r="AV24" s="33" t="e">
        <f t="shared" si="67"/>
        <v>#VALUE!</v>
      </c>
      <c r="AW24" s="33" t="e">
        <f t="shared" si="68"/>
        <v>#VALUE!</v>
      </c>
      <c r="AX24" s="33" t="e">
        <f t="shared" si="68"/>
        <v>#VALUE!</v>
      </c>
      <c r="AY24" s="33" t="e">
        <f t="shared" si="23"/>
        <v>#VALUE!</v>
      </c>
      <c r="AZ24" s="33" t="e">
        <f t="shared" si="69"/>
        <v>#VALUE!</v>
      </c>
      <c r="BA24" s="33" t="e">
        <f t="shared" si="70"/>
        <v>#VALUE!</v>
      </c>
      <c r="BB24" s="33" t="str">
        <f t="shared" si="24"/>
        <v/>
      </c>
      <c r="BC24" s="33">
        <v>25.05</v>
      </c>
      <c r="BD24" s="44" t="str">
        <f t="shared" si="25"/>
        <v/>
      </c>
      <c r="BE24" s="44" t="str">
        <f t="shared" si="26"/>
        <v/>
      </c>
      <c r="BF24" s="29">
        <v>17</v>
      </c>
      <c r="BG24" s="44" t="str">
        <f t="shared" si="27"/>
        <v/>
      </c>
      <c r="BH24" s="44" t="str">
        <f t="shared" si="28"/>
        <v/>
      </c>
      <c r="BI24" s="44"/>
      <c r="BJ24" s="44" t="str">
        <f t="shared" si="30"/>
        <v/>
      </c>
      <c r="BK24" s="44" t="str">
        <f t="shared" si="31"/>
        <v/>
      </c>
      <c r="BL24" s="44" t="str">
        <f t="shared" si="32"/>
        <v/>
      </c>
      <c r="BM24" s="44" t="str">
        <f t="shared" si="33"/>
        <v/>
      </c>
      <c r="BN24" s="44" t="str">
        <f t="shared" si="34"/>
        <v/>
      </c>
      <c r="BO24" s="44" t="str">
        <f t="shared" si="35"/>
        <v/>
      </c>
      <c r="BP24" s="44" t="str">
        <f t="shared" si="36"/>
        <v/>
      </c>
      <c r="BQ24" s="44" t="str">
        <f t="shared" si="37"/>
        <v/>
      </c>
      <c r="BR24" s="33" t="e">
        <f t="shared" si="56"/>
        <v>#VALUE!</v>
      </c>
      <c r="BS24" s="35" t="e">
        <f t="shared" si="71"/>
        <v>#VALUE!</v>
      </c>
      <c r="BT24" s="33" t="str">
        <f t="shared" si="38"/>
        <v/>
      </c>
      <c r="BU24" s="33">
        <f t="shared" si="72"/>
        <v>0</v>
      </c>
      <c r="BV24" s="43"/>
      <c r="BW24" s="35" t="e">
        <f t="shared" si="53"/>
        <v>#VALUE!</v>
      </c>
      <c r="BX24" s="35" t="e">
        <f t="shared" si="39"/>
        <v>#VALUE!</v>
      </c>
      <c r="BY24" s="36" t="e">
        <f t="shared" si="40"/>
        <v>#VALUE!</v>
      </c>
      <c r="BZ24" s="36" t="e">
        <f t="shared" si="41"/>
        <v>#VALUE!</v>
      </c>
      <c r="CA24" s="37" t="str">
        <f t="shared" si="42"/>
        <v>على حسن على حسن</v>
      </c>
      <c r="CB24" s="38"/>
      <c r="CC24" s="36" t="str">
        <f t="shared" si="54"/>
        <v>17</v>
      </c>
      <c r="CE24" s="40" t="e">
        <f t="shared" si="43"/>
        <v>#VALUE!</v>
      </c>
      <c r="CF24" s="39">
        <v>30</v>
      </c>
      <c r="CG24" s="40" t="e">
        <f t="shared" si="55"/>
        <v>#VALUE!</v>
      </c>
      <c r="CH24" s="39">
        <v>0</v>
      </c>
      <c r="CI24" s="39" t="e">
        <f t="shared" si="44"/>
        <v>#VALUE!</v>
      </c>
      <c r="CJ24" s="40" t="e">
        <f t="shared" si="45"/>
        <v>#VALUE!</v>
      </c>
      <c r="CK24" s="39">
        <v>0</v>
      </c>
      <c r="CL24" s="39" t="e">
        <f t="shared" si="46"/>
        <v>#VALUE!</v>
      </c>
      <c r="CM24" s="39" t="e">
        <f t="shared" si="47"/>
        <v>#VALUE!</v>
      </c>
    </row>
    <row r="25" spans="2:91" s="39" customFormat="1" ht="30.95" customHeight="1">
      <c r="B25" s="38"/>
      <c r="C25" s="41" t="s">
        <v>130</v>
      </c>
      <c r="D25" s="25" t="s">
        <v>132</v>
      </c>
      <c r="E25" s="33" t="str">
        <f t="shared" si="0"/>
        <v/>
      </c>
      <c r="F25" s="33" t="e">
        <f t="shared" si="1"/>
        <v>#VALUE!</v>
      </c>
      <c r="G25" s="33" t="e">
        <f t="shared" si="57"/>
        <v>#VALUE!</v>
      </c>
      <c r="H25" s="33" t="e">
        <f t="shared" si="58"/>
        <v>#VALUE!</v>
      </c>
      <c r="I25" s="33" t="e">
        <f t="shared" si="59"/>
        <v>#VALUE!</v>
      </c>
      <c r="J25" s="42" t="e">
        <f t="shared" si="60"/>
        <v>#VALUE!</v>
      </c>
      <c r="K25" s="33" t="str">
        <f t="shared" si="2"/>
        <v/>
      </c>
      <c r="L25" s="33" t="str">
        <f t="shared" si="3"/>
        <v/>
      </c>
      <c r="M25" s="33" t="str">
        <f t="shared" si="4"/>
        <v/>
      </c>
      <c r="N25" s="33" t="str">
        <f t="shared" si="5"/>
        <v/>
      </c>
      <c r="O25" s="33" t="str">
        <f t="shared" si="6"/>
        <v/>
      </c>
      <c r="P25" s="42">
        <f t="shared" si="61"/>
        <v>0</v>
      </c>
      <c r="Q25" s="43" t="str">
        <f t="shared" si="7"/>
        <v/>
      </c>
      <c r="R25" s="44" t="str">
        <f t="shared" si="8"/>
        <v/>
      </c>
      <c r="S25" s="44" t="str">
        <f t="shared" si="9"/>
        <v/>
      </c>
      <c r="T25" s="43" t="str">
        <f t="shared" si="10"/>
        <v/>
      </c>
      <c r="U25" s="44" t="str">
        <f t="shared" si="11"/>
        <v/>
      </c>
      <c r="V25" s="44">
        <v>260</v>
      </c>
      <c r="W25" s="33" t="str">
        <f t="shared" si="12"/>
        <v/>
      </c>
      <c r="X25" s="44" t="str">
        <f t="shared" si="13"/>
        <v/>
      </c>
      <c r="Y25" s="33" t="str">
        <f t="shared" si="14"/>
        <v/>
      </c>
      <c r="Z25" s="33" t="str">
        <f t="shared" si="15"/>
        <v/>
      </c>
      <c r="AA25" s="33" t="str">
        <f t="shared" si="16"/>
        <v/>
      </c>
      <c r="AB25" s="45" t="str">
        <f t="shared" si="17"/>
        <v/>
      </c>
      <c r="AC25" s="29">
        <f t="shared" si="48"/>
        <v>260</v>
      </c>
      <c r="AD25" s="26"/>
      <c r="AE25" s="31">
        <v>2.7</v>
      </c>
      <c r="AF25" s="26" t="e">
        <f t="shared" si="49"/>
        <v>#VALUE!</v>
      </c>
      <c r="AG25" s="31" t="str">
        <f t="shared" si="18"/>
        <v/>
      </c>
      <c r="AH25" s="26" t="e">
        <f t="shared" si="50"/>
        <v>#VALUE!</v>
      </c>
      <c r="AI25" s="31"/>
      <c r="AJ25" s="26" t="e">
        <f t="shared" si="51"/>
        <v>#VALUE!</v>
      </c>
      <c r="AK25" s="27" t="e">
        <f t="shared" si="52"/>
        <v>#VALUE!</v>
      </c>
      <c r="AL25" s="33" t="e">
        <f t="shared" si="19"/>
        <v>#VALUE!</v>
      </c>
      <c r="AM25" s="33" t="e">
        <f t="shared" si="62"/>
        <v>#VALUE!</v>
      </c>
      <c r="AN25" s="33"/>
      <c r="AO25" s="44" t="str">
        <f t="shared" si="20"/>
        <v/>
      </c>
      <c r="AP25" s="42" t="e">
        <f t="shared" si="63"/>
        <v>#VALUE!</v>
      </c>
      <c r="AQ25" s="46" t="e">
        <f t="shared" si="64"/>
        <v>#VALUE!</v>
      </c>
      <c r="AR25" s="33" t="e">
        <f t="shared" si="65"/>
        <v>#VALUE!</v>
      </c>
      <c r="AS25" s="33" t="e">
        <f t="shared" si="65"/>
        <v>#VALUE!</v>
      </c>
      <c r="AT25" s="33" t="e">
        <f t="shared" si="65"/>
        <v>#VALUE!</v>
      </c>
      <c r="AU25" s="33" t="e">
        <f t="shared" si="66"/>
        <v>#VALUE!</v>
      </c>
      <c r="AV25" s="33" t="e">
        <f t="shared" si="67"/>
        <v>#VALUE!</v>
      </c>
      <c r="AW25" s="33" t="e">
        <f t="shared" si="68"/>
        <v>#VALUE!</v>
      </c>
      <c r="AX25" s="33" t="e">
        <f t="shared" si="68"/>
        <v>#VALUE!</v>
      </c>
      <c r="AY25" s="33" t="e">
        <f t="shared" si="23"/>
        <v>#VALUE!</v>
      </c>
      <c r="AZ25" s="33" t="e">
        <f t="shared" si="69"/>
        <v>#VALUE!</v>
      </c>
      <c r="BA25" s="33" t="e">
        <f t="shared" si="70"/>
        <v>#VALUE!</v>
      </c>
      <c r="BB25" s="33" t="str">
        <f t="shared" si="24"/>
        <v/>
      </c>
      <c r="BC25" s="33">
        <v>24.59</v>
      </c>
      <c r="BD25" s="44" t="str">
        <f t="shared" si="25"/>
        <v/>
      </c>
      <c r="BE25" s="44" t="str">
        <f t="shared" si="26"/>
        <v/>
      </c>
      <c r="BF25" s="29">
        <v>17</v>
      </c>
      <c r="BG25" s="44" t="str">
        <f t="shared" si="27"/>
        <v/>
      </c>
      <c r="BH25" s="44" t="str">
        <f t="shared" si="28"/>
        <v/>
      </c>
      <c r="BI25" s="44" t="str">
        <f t="shared" si="29"/>
        <v/>
      </c>
      <c r="BJ25" s="44" t="str">
        <f t="shared" si="30"/>
        <v/>
      </c>
      <c r="BK25" s="44" t="str">
        <f t="shared" si="31"/>
        <v/>
      </c>
      <c r="BL25" s="44" t="str">
        <f t="shared" si="32"/>
        <v/>
      </c>
      <c r="BM25" s="44" t="str">
        <f t="shared" si="33"/>
        <v/>
      </c>
      <c r="BN25" s="44" t="str">
        <f t="shared" si="34"/>
        <v/>
      </c>
      <c r="BO25" s="44" t="str">
        <f t="shared" si="35"/>
        <v/>
      </c>
      <c r="BP25" s="44" t="str">
        <f t="shared" si="36"/>
        <v/>
      </c>
      <c r="BQ25" s="44" t="str">
        <f t="shared" si="37"/>
        <v/>
      </c>
      <c r="BR25" s="33" t="e">
        <f t="shared" si="56"/>
        <v>#VALUE!</v>
      </c>
      <c r="BS25" s="35" t="e">
        <f t="shared" si="71"/>
        <v>#VALUE!</v>
      </c>
      <c r="BT25" s="33" t="str">
        <f t="shared" si="38"/>
        <v/>
      </c>
      <c r="BU25" s="33">
        <f t="shared" si="72"/>
        <v>0</v>
      </c>
      <c r="BV25" s="43"/>
      <c r="BW25" s="35" t="e">
        <f t="shared" si="53"/>
        <v>#VALUE!</v>
      </c>
      <c r="BX25" s="35" t="e">
        <f t="shared" si="39"/>
        <v>#VALUE!</v>
      </c>
      <c r="BY25" s="36" t="e">
        <f t="shared" si="40"/>
        <v>#VALUE!</v>
      </c>
      <c r="BZ25" s="36" t="e">
        <f t="shared" si="41"/>
        <v>#VALUE!</v>
      </c>
      <c r="CA25" s="37" t="str">
        <f t="shared" si="42"/>
        <v>احمد عبد السلام عبد الوهاب</v>
      </c>
      <c r="CB25" s="38"/>
      <c r="CC25" s="36" t="str">
        <f t="shared" si="54"/>
        <v>18</v>
      </c>
      <c r="CE25" s="40" t="e">
        <f t="shared" si="43"/>
        <v>#VALUE!</v>
      </c>
      <c r="CF25" s="39">
        <v>30</v>
      </c>
      <c r="CG25" s="40" t="e">
        <f t="shared" si="55"/>
        <v>#VALUE!</v>
      </c>
      <c r="CH25" s="39">
        <v>0</v>
      </c>
      <c r="CI25" s="39" t="e">
        <f t="shared" si="44"/>
        <v>#VALUE!</v>
      </c>
      <c r="CJ25" s="40" t="e">
        <f t="shared" si="45"/>
        <v>#VALUE!</v>
      </c>
      <c r="CK25" s="39">
        <v>0</v>
      </c>
      <c r="CL25" s="39" t="e">
        <f t="shared" si="46"/>
        <v>#VALUE!</v>
      </c>
      <c r="CM25" s="39" t="e">
        <f t="shared" si="47"/>
        <v>#VALUE!</v>
      </c>
    </row>
    <row r="26" spans="2:91" s="39" customFormat="1" ht="30.95" customHeight="1">
      <c r="B26" s="38"/>
      <c r="C26" s="41" t="s">
        <v>133</v>
      </c>
      <c r="D26" s="25" t="s">
        <v>135</v>
      </c>
      <c r="E26" s="33" t="str">
        <f t="shared" si="0"/>
        <v/>
      </c>
      <c r="F26" s="33" t="e">
        <f t="shared" si="1"/>
        <v>#VALUE!</v>
      </c>
      <c r="G26" s="33" t="e">
        <f t="shared" si="57"/>
        <v>#VALUE!</v>
      </c>
      <c r="H26" s="33" t="e">
        <f t="shared" si="58"/>
        <v>#VALUE!</v>
      </c>
      <c r="I26" s="33" t="e">
        <f t="shared" si="59"/>
        <v>#VALUE!</v>
      </c>
      <c r="J26" s="42" t="e">
        <f t="shared" si="60"/>
        <v>#VALUE!</v>
      </c>
      <c r="K26" s="33" t="str">
        <f t="shared" si="2"/>
        <v/>
      </c>
      <c r="L26" s="33" t="str">
        <f t="shared" si="3"/>
        <v/>
      </c>
      <c r="M26" s="33" t="str">
        <f t="shared" si="4"/>
        <v/>
      </c>
      <c r="N26" s="33" t="str">
        <f t="shared" si="5"/>
        <v/>
      </c>
      <c r="O26" s="33" t="str">
        <f t="shared" si="6"/>
        <v/>
      </c>
      <c r="P26" s="42">
        <f t="shared" si="61"/>
        <v>0</v>
      </c>
      <c r="Q26" s="43" t="str">
        <f t="shared" si="7"/>
        <v/>
      </c>
      <c r="R26" s="44" t="str">
        <f t="shared" si="8"/>
        <v/>
      </c>
      <c r="S26" s="44" t="str">
        <f t="shared" si="9"/>
        <v/>
      </c>
      <c r="T26" s="43" t="str">
        <f t="shared" si="10"/>
        <v/>
      </c>
      <c r="U26" s="44" t="str">
        <f t="shared" si="11"/>
        <v/>
      </c>
      <c r="V26" s="44">
        <v>260</v>
      </c>
      <c r="W26" s="33" t="str">
        <f t="shared" si="12"/>
        <v/>
      </c>
      <c r="X26" s="44" t="str">
        <f t="shared" si="13"/>
        <v/>
      </c>
      <c r="Y26" s="33" t="str">
        <f t="shared" si="14"/>
        <v/>
      </c>
      <c r="Z26" s="33" t="str">
        <f t="shared" si="15"/>
        <v/>
      </c>
      <c r="AA26" s="33" t="str">
        <f t="shared" si="16"/>
        <v/>
      </c>
      <c r="AB26" s="45" t="str">
        <f t="shared" si="17"/>
        <v/>
      </c>
      <c r="AC26" s="29">
        <f t="shared" si="48"/>
        <v>260</v>
      </c>
      <c r="AD26" s="26"/>
      <c r="AE26" s="31">
        <v>2.7</v>
      </c>
      <c r="AF26" s="26" t="e">
        <f t="shared" si="49"/>
        <v>#VALUE!</v>
      </c>
      <c r="AG26" s="31" t="str">
        <f t="shared" si="18"/>
        <v/>
      </c>
      <c r="AH26" s="26" t="e">
        <f t="shared" si="50"/>
        <v>#VALUE!</v>
      </c>
      <c r="AI26" s="31"/>
      <c r="AJ26" s="26" t="e">
        <f t="shared" si="51"/>
        <v>#VALUE!</v>
      </c>
      <c r="AK26" s="27" t="e">
        <f t="shared" si="52"/>
        <v>#VALUE!</v>
      </c>
      <c r="AL26" s="33" t="e">
        <f t="shared" si="19"/>
        <v>#VALUE!</v>
      </c>
      <c r="AM26" s="33" t="e">
        <f t="shared" si="62"/>
        <v>#VALUE!</v>
      </c>
      <c r="AN26" s="33"/>
      <c r="AO26" s="44" t="str">
        <f t="shared" si="20"/>
        <v/>
      </c>
      <c r="AP26" s="42" t="e">
        <f t="shared" si="63"/>
        <v>#VALUE!</v>
      </c>
      <c r="AQ26" s="46" t="e">
        <f t="shared" si="64"/>
        <v>#VALUE!</v>
      </c>
      <c r="AR26" s="33" t="e">
        <f t="shared" si="65"/>
        <v>#VALUE!</v>
      </c>
      <c r="AS26" s="33" t="e">
        <f t="shared" si="65"/>
        <v>#VALUE!</v>
      </c>
      <c r="AT26" s="33" t="e">
        <f t="shared" si="65"/>
        <v>#VALUE!</v>
      </c>
      <c r="AU26" s="33" t="e">
        <f t="shared" si="66"/>
        <v>#VALUE!</v>
      </c>
      <c r="AV26" s="33" t="e">
        <f t="shared" si="67"/>
        <v>#VALUE!</v>
      </c>
      <c r="AW26" s="33" t="e">
        <f t="shared" si="68"/>
        <v>#VALUE!</v>
      </c>
      <c r="AX26" s="33" t="e">
        <f t="shared" si="68"/>
        <v>#VALUE!</v>
      </c>
      <c r="AY26" s="33" t="e">
        <f t="shared" si="23"/>
        <v>#VALUE!</v>
      </c>
      <c r="AZ26" s="33" t="e">
        <f t="shared" si="69"/>
        <v>#VALUE!</v>
      </c>
      <c r="BA26" s="33" t="e">
        <f t="shared" si="70"/>
        <v>#VALUE!</v>
      </c>
      <c r="BB26" s="33" t="str">
        <f t="shared" si="24"/>
        <v/>
      </c>
      <c r="BC26" s="33">
        <v>24.22</v>
      </c>
      <c r="BD26" s="44" t="str">
        <f t="shared" si="25"/>
        <v/>
      </c>
      <c r="BE26" s="44" t="str">
        <f t="shared" si="26"/>
        <v/>
      </c>
      <c r="BF26" s="29">
        <v>17</v>
      </c>
      <c r="BG26" s="44" t="str">
        <f t="shared" si="27"/>
        <v/>
      </c>
      <c r="BH26" s="44" t="str">
        <f t="shared" si="28"/>
        <v/>
      </c>
      <c r="BI26" s="44" t="str">
        <f t="shared" si="29"/>
        <v/>
      </c>
      <c r="BJ26" s="44" t="str">
        <f t="shared" si="30"/>
        <v/>
      </c>
      <c r="BK26" s="44" t="str">
        <f t="shared" si="31"/>
        <v/>
      </c>
      <c r="BL26" s="44" t="str">
        <f t="shared" si="32"/>
        <v/>
      </c>
      <c r="BM26" s="44" t="str">
        <f t="shared" si="33"/>
        <v/>
      </c>
      <c r="BN26" s="44" t="str">
        <f t="shared" si="34"/>
        <v/>
      </c>
      <c r="BO26" s="44" t="str">
        <f t="shared" si="35"/>
        <v/>
      </c>
      <c r="BP26" s="44" t="str">
        <f t="shared" si="36"/>
        <v/>
      </c>
      <c r="BQ26" s="44" t="str">
        <f t="shared" si="37"/>
        <v/>
      </c>
      <c r="BR26" s="33" t="e">
        <f t="shared" si="56"/>
        <v>#VALUE!</v>
      </c>
      <c r="BS26" s="35" t="e">
        <f t="shared" si="71"/>
        <v>#VALUE!</v>
      </c>
      <c r="BT26" s="33" t="str">
        <f t="shared" si="38"/>
        <v/>
      </c>
      <c r="BU26" s="33">
        <f t="shared" si="72"/>
        <v>0</v>
      </c>
      <c r="BV26" s="43"/>
      <c r="BW26" s="35" t="e">
        <f t="shared" si="53"/>
        <v>#VALUE!</v>
      </c>
      <c r="BX26" s="35" t="e">
        <f t="shared" si="39"/>
        <v>#VALUE!</v>
      </c>
      <c r="BY26" s="36" t="e">
        <f t="shared" si="40"/>
        <v>#VALUE!</v>
      </c>
      <c r="BZ26" s="36" t="e">
        <f t="shared" si="41"/>
        <v>#VALUE!</v>
      </c>
      <c r="CA26" s="37" t="str">
        <f t="shared" si="42"/>
        <v>هاله فتحى حسين سالم</v>
      </c>
      <c r="CB26" s="38"/>
      <c r="CC26" s="36" t="str">
        <f t="shared" si="54"/>
        <v>19</v>
      </c>
      <c r="CE26" s="40" t="e">
        <f t="shared" si="43"/>
        <v>#VALUE!</v>
      </c>
      <c r="CF26" s="39">
        <v>30</v>
      </c>
      <c r="CG26" s="40" t="e">
        <f t="shared" si="55"/>
        <v>#VALUE!</v>
      </c>
      <c r="CH26" s="39">
        <v>0</v>
      </c>
      <c r="CI26" s="39" t="e">
        <f t="shared" si="44"/>
        <v>#VALUE!</v>
      </c>
      <c r="CJ26" s="40" t="e">
        <f t="shared" si="45"/>
        <v>#VALUE!</v>
      </c>
      <c r="CK26" s="39">
        <v>0</v>
      </c>
      <c r="CL26" s="39" t="e">
        <f t="shared" si="46"/>
        <v>#VALUE!</v>
      </c>
      <c r="CM26" s="39" t="e">
        <f t="shared" si="47"/>
        <v>#VALUE!</v>
      </c>
    </row>
    <row r="27" spans="2:91" s="39" customFormat="1" ht="30.95" customHeight="1">
      <c r="B27" s="38"/>
      <c r="C27" s="41" t="s">
        <v>136</v>
      </c>
      <c r="D27" s="25" t="s">
        <v>138</v>
      </c>
      <c r="E27" s="33" t="str">
        <f t="shared" si="0"/>
        <v/>
      </c>
      <c r="F27" s="33" t="e">
        <f t="shared" si="1"/>
        <v>#VALUE!</v>
      </c>
      <c r="G27" s="33" t="e">
        <f t="shared" si="57"/>
        <v>#VALUE!</v>
      </c>
      <c r="H27" s="33" t="e">
        <f t="shared" si="58"/>
        <v>#VALUE!</v>
      </c>
      <c r="I27" s="33" t="e">
        <f t="shared" si="59"/>
        <v>#VALUE!</v>
      </c>
      <c r="J27" s="42" t="e">
        <f t="shared" si="60"/>
        <v>#VALUE!</v>
      </c>
      <c r="K27" s="33" t="str">
        <f t="shared" si="2"/>
        <v/>
      </c>
      <c r="L27" s="33" t="str">
        <f t="shared" si="3"/>
        <v/>
      </c>
      <c r="M27" s="33" t="str">
        <f t="shared" si="4"/>
        <v/>
      </c>
      <c r="N27" s="33" t="str">
        <f t="shared" si="5"/>
        <v/>
      </c>
      <c r="O27" s="33" t="str">
        <f t="shared" si="6"/>
        <v/>
      </c>
      <c r="P27" s="42">
        <f t="shared" si="61"/>
        <v>0</v>
      </c>
      <c r="Q27" s="43" t="str">
        <f t="shared" si="7"/>
        <v/>
      </c>
      <c r="R27" s="44" t="str">
        <f t="shared" si="8"/>
        <v/>
      </c>
      <c r="S27" s="44" t="str">
        <f t="shared" si="9"/>
        <v/>
      </c>
      <c r="T27" s="43" t="str">
        <f t="shared" si="10"/>
        <v/>
      </c>
      <c r="U27" s="44" t="str">
        <f t="shared" si="11"/>
        <v/>
      </c>
      <c r="V27" s="44">
        <v>260</v>
      </c>
      <c r="W27" s="33" t="str">
        <f t="shared" si="12"/>
        <v/>
      </c>
      <c r="X27" s="44" t="str">
        <f t="shared" si="13"/>
        <v/>
      </c>
      <c r="Y27" s="33" t="str">
        <f t="shared" si="14"/>
        <v/>
      </c>
      <c r="Z27" s="33" t="str">
        <f t="shared" si="15"/>
        <v/>
      </c>
      <c r="AA27" s="33" t="str">
        <f t="shared" si="16"/>
        <v/>
      </c>
      <c r="AB27" s="45" t="str">
        <f t="shared" si="17"/>
        <v/>
      </c>
      <c r="AC27" s="29">
        <f t="shared" si="48"/>
        <v>260</v>
      </c>
      <c r="AD27" s="26"/>
      <c r="AE27" s="31">
        <v>2.7</v>
      </c>
      <c r="AF27" s="26" t="e">
        <f t="shared" si="49"/>
        <v>#VALUE!</v>
      </c>
      <c r="AG27" s="31" t="str">
        <f t="shared" si="18"/>
        <v/>
      </c>
      <c r="AH27" s="26" t="e">
        <f t="shared" si="50"/>
        <v>#VALUE!</v>
      </c>
      <c r="AI27" s="31"/>
      <c r="AJ27" s="26" t="e">
        <f t="shared" si="51"/>
        <v>#VALUE!</v>
      </c>
      <c r="AK27" s="27" t="e">
        <f t="shared" si="52"/>
        <v>#VALUE!</v>
      </c>
      <c r="AL27" s="33" t="e">
        <f t="shared" si="19"/>
        <v>#VALUE!</v>
      </c>
      <c r="AM27" s="33" t="e">
        <f t="shared" si="62"/>
        <v>#VALUE!</v>
      </c>
      <c r="AN27" s="33"/>
      <c r="AO27" s="44" t="str">
        <f t="shared" si="20"/>
        <v/>
      </c>
      <c r="AP27" s="42" t="e">
        <f t="shared" si="63"/>
        <v>#VALUE!</v>
      </c>
      <c r="AQ27" s="46" t="e">
        <f t="shared" si="64"/>
        <v>#VALUE!</v>
      </c>
      <c r="AR27" s="33" t="e">
        <f t="shared" si="65"/>
        <v>#VALUE!</v>
      </c>
      <c r="AS27" s="33" t="e">
        <f t="shared" si="65"/>
        <v>#VALUE!</v>
      </c>
      <c r="AT27" s="33" t="e">
        <f t="shared" si="65"/>
        <v>#VALUE!</v>
      </c>
      <c r="AU27" s="33" t="e">
        <f t="shared" si="66"/>
        <v>#VALUE!</v>
      </c>
      <c r="AV27" s="33" t="e">
        <f t="shared" si="67"/>
        <v>#VALUE!</v>
      </c>
      <c r="AW27" s="33" t="e">
        <f t="shared" si="68"/>
        <v>#VALUE!</v>
      </c>
      <c r="AX27" s="33" t="e">
        <f t="shared" si="68"/>
        <v>#VALUE!</v>
      </c>
      <c r="AY27" s="33" t="e">
        <f t="shared" si="23"/>
        <v>#VALUE!</v>
      </c>
      <c r="AZ27" s="33" t="e">
        <f t="shared" si="69"/>
        <v>#VALUE!</v>
      </c>
      <c r="BA27" s="33" t="e">
        <f t="shared" si="70"/>
        <v>#VALUE!</v>
      </c>
      <c r="BB27" s="33" t="str">
        <f t="shared" si="24"/>
        <v/>
      </c>
      <c r="BC27" s="33" t="str">
        <f>IF(COUNTIF(AllNames,$C27)&lt;&gt;0,VLOOKUP($C27,AllData,54,FALSE),"")</f>
        <v/>
      </c>
      <c r="BD27" s="44" t="str">
        <f t="shared" si="25"/>
        <v/>
      </c>
      <c r="BE27" s="44" t="str">
        <f t="shared" si="26"/>
        <v/>
      </c>
      <c r="BF27" s="29">
        <v>17</v>
      </c>
      <c r="BG27" s="44" t="str">
        <f t="shared" si="27"/>
        <v/>
      </c>
      <c r="BH27" s="44" t="str">
        <f t="shared" si="28"/>
        <v/>
      </c>
      <c r="BI27" s="44" t="str">
        <f t="shared" si="29"/>
        <v/>
      </c>
      <c r="BJ27" s="44" t="str">
        <f t="shared" si="30"/>
        <v/>
      </c>
      <c r="BK27" s="44" t="str">
        <f t="shared" si="31"/>
        <v/>
      </c>
      <c r="BL27" s="44" t="str">
        <f t="shared" si="32"/>
        <v/>
      </c>
      <c r="BM27" s="44" t="str">
        <f t="shared" si="33"/>
        <v/>
      </c>
      <c r="BN27" s="44" t="str">
        <f t="shared" si="34"/>
        <v/>
      </c>
      <c r="BO27" s="44" t="str">
        <f t="shared" si="35"/>
        <v/>
      </c>
      <c r="BP27" s="44" t="str">
        <f t="shared" si="36"/>
        <v/>
      </c>
      <c r="BQ27" s="44" t="str">
        <f t="shared" si="37"/>
        <v/>
      </c>
      <c r="BR27" s="33" t="e">
        <f t="shared" si="56"/>
        <v>#VALUE!</v>
      </c>
      <c r="BS27" s="35" t="e">
        <f t="shared" si="71"/>
        <v>#VALUE!</v>
      </c>
      <c r="BT27" s="33" t="str">
        <f t="shared" si="38"/>
        <v/>
      </c>
      <c r="BU27" s="33">
        <f t="shared" si="72"/>
        <v>0</v>
      </c>
      <c r="BV27" s="43"/>
      <c r="BW27" s="35" t="e">
        <f t="shared" si="53"/>
        <v>#VALUE!</v>
      </c>
      <c r="BX27" s="35" t="e">
        <f t="shared" si="39"/>
        <v>#VALUE!</v>
      </c>
      <c r="BY27" s="36" t="e">
        <f t="shared" si="40"/>
        <v>#VALUE!</v>
      </c>
      <c r="BZ27" s="36" t="e">
        <f t="shared" si="41"/>
        <v>#VALUE!</v>
      </c>
      <c r="CA27" s="37" t="str">
        <f t="shared" si="42"/>
        <v>امانى عبدالله محمد</v>
      </c>
      <c r="CB27" s="38"/>
      <c r="CC27" s="36" t="str">
        <f t="shared" si="54"/>
        <v>20</v>
      </c>
      <c r="CE27" s="40" t="e">
        <f t="shared" si="43"/>
        <v>#VALUE!</v>
      </c>
      <c r="CF27" s="39">
        <v>30</v>
      </c>
      <c r="CG27" s="40" t="e">
        <f t="shared" si="55"/>
        <v>#VALUE!</v>
      </c>
      <c r="CH27" s="39">
        <v>0</v>
      </c>
      <c r="CI27" s="39" t="e">
        <f t="shared" si="44"/>
        <v>#VALUE!</v>
      </c>
      <c r="CJ27" s="40" t="e">
        <f t="shared" si="45"/>
        <v>#VALUE!</v>
      </c>
      <c r="CK27" s="39">
        <v>0</v>
      </c>
      <c r="CL27" s="39" t="e">
        <f t="shared" si="46"/>
        <v>#VALUE!</v>
      </c>
      <c r="CM27" s="39" t="e">
        <f t="shared" si="47"/>
        <v>#VALUE!</v>
      </c>
    </row>
    <row r="28" spans="2:91" s="39" customFormat="1" ht="30.95" customHeight="1">
      <c r="B28" s="38"/>
      <c r="C28" s="41" t="s">
        <v>139</v>
      </c>
      <c r="D28" s="25" t="s">
        <v>141</v>
      </c>
      <c r="E28" s="33" t="str">
        <f t="shared" si="0"/>
        <v/>
      </c>
      <c r="F28" s="33" t="e">
        <f t="shared" si="1"/>
        <v>#VALUE!</v>
      </c>
      <c r="G28" s="33" t="e">
        <f t="shared" si="57"/>
        <v>#VALUE!</v>
      </c>
      <c r="H28" s="33" t="e">
        <f t="shared" si="58"/>
        <v>#VALUE!</v>
      </c>
      <c r="I28" s="33" t="e">
        <f t="shared" si="59"/>
        <v>#VALUE!</v>
      </c>
      <c r="J28" s="42" t="e">
        <f t="shared" si="60"/>
        <v>#VALUE!</v>
      </c>
      <c r="K28" s="33" t="str">
        <f t="shared" si="2"/>
        <v/>
      </c>
      <c r="L28" s="33" t="str">
        <f t="shared" si="3"/>
        <v/>
      </c>
      <c r="M28" s="33" t="str">
        <f t="shared" si="4"/>
        <v/>
      </c>
      <c r="N28" s="33" t="str">
        <f t="shared" si="5"/>
        <v/>
      </c>
      <c r="O28" s="33" t="str">
        <f t="shared" si="6"/>
        <v/>
      </c>
      <c r="P28" s="42">
        <f t="shared" si="61"/>
        <v>0</v>
      </c>
      <c r="Q28" s="43" t="str">
        <f t="shared" si="7"/>
        <v/>
      </c>
      <c r="R28" s="44" t="str">
        <f t="shared" si="8"/>
        <v/>
      </c>
      <c r="S28" s="44" t="str">
        <f t="shared" si="9"/>
        <v/>
      </c>
      <c r="T28" s="43" t="str">
        <f t="shared" si="10"/>
        <v/>
      </c>
      <c r="U28" s="44" t="str">
        <f t="shared" si="11"/>
        <v/>
      </c>
      <c r="V28" s="44">
        <v>260</v>
      </c>
      <c r="W28" s="33" t="str">
        <f t="shared" si="12"/>
        <v/>
      </c>
      <c r="X28" s="44" t="str">
        <f t="shared" si="13"/>
        <v/>
      </c>
      <c r="Y28" s="33" t="str">
        <f t="shared" si="14"/>
        <v/>
      </c>
      <c r="Z28" s="33" t="str">
        <f t="shared" si="15"/>
        <v/>
      </c>
      <c r="AA28" s="33" t="str">
        <f t="shared" si="16"/>
        <v/>
      </c>
      <c r="AB28" s="45" t="str">
        <f t="shared" si="17"/>
        <v/>
      </c>
      <c r="AC28" s="29">
        <f t="shared" si="48"/>
        <v>260</v>
      </c>
      <c r="AD28" s="26"/>
      <c r="AE28" s="31">
        <v>2.7</v>
      </c>
      <c r="AF28" s="26" t="e">
        <f t="shared" si="49"/>
        <v>#VALUE!</v>
      </c>
      <c r="AG28" s="31" t="str">
        <f t="shared" si="18"/>
        <v/>
      </c>
      <c r="AH28" s="26" t="e">
        <f t="shared" si="50"/>
        <v>#VALUE!</v>
      </c>
      <c r="AI28" s="31"/>
      <c r="AJ28" s="26" t="e">
        <f t="shared" si="51"/>
        <v>#VALUE!</v>
      </c>
      <c r="AK28" s="27" t="e">
        <f t="shared" si="52"/>
        <v>#VALUE!</v>
      </c>
      <c r="AL28" s="33" t="e">
        <f t="shared" si="19"/>
        <v>#VALUE!</v>
      </c>
      <c r="AM28" s="33" t="e">
        <f t="shared" si="62"/>
        <v>#VALUE!</v>
      </c>
      <c r="AN28" s="33"/>
      <c r="AO28" s="44" t="str">
        <f t="shared" si="20"/>
        <v/>
      </c>
      <c r="AP28" s="42" t="e">
        <f t="shared" si="63"/>
        <v>#VALUE!</v>
      </c>
      <c r="AQ28" s="46" t="e">
        <f t="shared" si="64"/>
        <v>#VALUE!</v>
      </c>
      <c r="AR28" s="33" t="e">
        <f t="shared" si="65"/>
        <v>#VALUE!</v>
      </c>
      <c r="AS28" s="33" t="e">
        <f t="shared" si="65"/>
        <v>#VALUE!</v>
      </c>
      <c r="AT28" s="33" t="e">
        <f t="shared" si="65"/>
        <v>#VALUE!</v>
      </c>
      <c r="AU28" s="33" t="e">
        <f t="shared" si="66"/>
        <v>#VALUE!</v>
      </c>
      <c r="AV28" s="33" t="e">
        <f t="shared" si="67"/>
        <v>#VALUE!</v>
      </c>
      <c r="AW28" s="33" t="e">
        <f t="shared" si="68"/>
        <v>#VALUE!</v>
      </c>
      <c r="AX28" s="33" t="e">
        <f t="shared" si="68"/>
        <v>#VALUE!</v>
      </c>
      <c r="AY28" s="33" t="e">
        <f t="shared" si="23"/>
        <v>#VALUE!</v>
      </c>
      <c r="AZ28" s="33" t="e">
        <f t="shared" si="69"/>
        <v>#VALUE!</v>
      </c>
      <c r="BA28" s="33" t="e">
        <f t="shared" si="70"/>
        <v>#VALUE!</v>
      </c>
      <c r="BB28" s="33" t="str">
        <f t="shared" si="24"/>
        <v/>
      </c>
      <c r="BC28" s="33" t="str">
        <f>IF(COUNTIF(AllNames,$C28)&lt;&gt;0,VLOOKUP($C28,AllData,54,FALSE),"")</f>
        <v/>
      </c>
      <c r="BD28" s="44" t="str">
        <f t="shared" si="25"/>
        <v/>
      </c>
      <c r="BE28" s="44" t="str">
        <f t="shared" si="26"/>
        <v/>
      </c>
      <c r="BF28" s="29">
        <v>17</v>
      </c>
      <c r="BG28" s="44" t="str">
        <f t="shared" si="27"/>
        <v/>
      </c>
      <c r="BH28" s="44" t="str">
        <f t="shared" si="28"/>
        <v/>
      </c>
      <c r="BI28" s="44" t="str">
        <f t="shared" si="29"/>
        <v/>
      </c>
      <c r="BJ28" s="44" t="str">
        <f t="shared" si="30"/>
        <v/>
      </c>
      <c r="BK28" s="44" t="str">
        <f t="shared" si="31"/>
        <v/>
      </c>
      <c r="BL28" s="44" t="str">
        <f t="shared" si="32"/>
        <v/>
      </c>
      <c r="BM28" s="44" t="str">
        <f t="shared" si="33"/>
        <v/>
      </c>
      <c r="BN28" s="44" t="str">
        <f t="shared" si="34"/>
        <v/>
      </c>
      <c r="BO28" s="44" t="str">
        <f t="shared" si="35"/>
        <v/>
      </c>
      <c r="BP28" s="44" t="str">
        <f t="shared" si="36"/>
        <v/>
      </c>
      <c r="BQ28" s="44" t="str">
        <f t="shared" si="37"/>
        <v/>
      </c>
      <c r="BR28" s="33" t="e">
        <f t="shared" si="56"/>
        <v>#VALUE!</v>
      </c>
      <c r="BS28" s="35" t="e">
        <f t="shared" si="71"/>
        <v>#VALUE!</v>
      </c>
      <c r="BT28" s="33" t="str">
        <f t="shared" si="38"/>
        <v/>
      </c>
      <c r="BU28" s="33">
        <f t="shared" si="72"/>
        <v>0</v>
      </c>
      <c r="BV28" s="43"/>
      <c r="BW28" s="35" t="e">
        <f t="shared" si="53"/>
        <v>#VALUE!</v>
      </c>
      <c r="BX28" s="35" t="e">
        <f t="shared" si="39"/>
        <v>#VALUE!</v>
      </c>
      <c r="BY28" s="36" t="e">
        <f t="shared" si="40"/>
        <v>#VALUE!</v>
      </c>
      <c r="BZ28" s="36" t="e">
        <f t="shared" si="41"/>
        <v>#VALUE!</v>
      </c>
      <c r="CA28" s="37" t="str">
        <f t="shared" si="42"/>
        <v>امانى السيد على احمد</v>
      </c>
      <c r="CB28" s="38"/>
      <c r="CC28" s="36" t="str">
        <f t="shared" si="54"/>
        <v>21</v>
      </c>
      <c r="CE28" s="40" t="e">
        <f t="shared" si="43"/>
        <v>#VALUE!</v>
      </c>
      <c r="CF28" s="39">
        <v>30</v>
      </c>
      <c r="CG28" s="40" t="e">
        <f t="shared" si="55"/>
        <v>#VALUE!</v>
      </c>
      <c r="CH28" s="39">
        <v>0</v>
      </c>
      <c r="CI28" s="39" t="e">
        <f t="shared" si="44"/>
        <v>#VALUE!</v>
      </c>
      <c r="CJ28" s="40" t="e">
        <f t="shared" si="45"/>
        <v>#VALUE!</v>
      </c>
      <c r="CK28" s="39">
        <v>0</v>
      </c>
      <c r="CL28" s="39" t="e">
        <f t="shared" si="46"/>
        <v>#VALUE!</v>
      </c>
      <c r="CM28" s="39" t="e">
        <f t="shared" si="47"/>
        <v>#VALUE!</v>
      </c>
    </row>
    <row r="29" spans="2:91" s="39" customFormat="1" ht="30.95" customHeight="1">
      <c r="B29" s="38"/>
      <c r="C29" s="41" t="s">
        <v>142</v>
      </c>
      <c r="D29" s="25" t="s">
        <v>144</v>
      </c>
      <c r="E29" s="33" t="str">
        <f>IF(COUNTIF(AllNames,$C29)&lt;&gt;0,VLOOKUP($C29,AllData,12,FALSE),"")</f>
        <v/>
      </c>
      <c r="F29" s="33" t="e">
        <f t="shared" si="1"/>
        <v>#VALUE!</v>
      </c>
      <c r="G29" s="33" t="e">
        <f t="shared" si="57"/>
        <v>#VALUE!</v>
      </c>
      <c r="H29" s="33" t="e">
        <f t="shared" si="58"/>
        <v>#VALUE!</v>
      </c>
      <c r="I29" s="33" t="e">
        <f t="shared" si="59"/>
        <v>#VALUE!</v>
      </c>
      <c r="J29" s="42" t="e">
        <f t="shared" si="60"/>
        <v>#VALUE!</v>
      </c>
      <c r="K29" s="33" t="str">
        <f>IF(COUNTIF(AllNames,$C29)&lt;&gt;0,VLOOKUP($C29,AllData,13,FALSE),"")</f>
        <v/>
      </c>
      <c r="L29" s="33" t="str">
        <f>IF(COUNTIF(AllNames,$C29)&lt;&gt;0,VLOOKUP($C29,AllData,14,FALSE),"")</f>
        <v/>
      </c>
      <c r="M29" s="33" t="str">
        <f>IF(COUNTIF(AllNames,$C29)&lt;&gt;0,VLOOKUP($C29,AllData,15,FALSE),"")</f>
        <v/>
      </c>
      <c r="N29" s="33" t="str">
        <f>IF(COUNTIF(AllNames,$C29)&lt;&gt;0,VLOOKUP($C29,AllData,16,FALSE),"")</f>
        <v/>
      </c>
      <c r="O29" s="33" t="str">
        <f>IF(COUNTIF(AllNames,$C29)&lt;&gt;0,VLOOKUP($C29,AllData,17,FALSE),"")</f>
        <v/>
      </c>
      <c r="P29" s="42">
        <f t="shared" si="61"/>
        <v>0</v>
      </c>
      <c r="Q29" s="43" t="str">
        <f>IF(COUNTIF(AllNames,$C29)&lt;&gt;0,VLOOKUP($C29,AllData,18,FALSE),"")</f>
        <v/>
      </c>
      <c r="R29" s="44" t="str">
        <f>IF(COUNTIF(AllNames,$C29)&lt;&gt;0,VLOOKUP($C29,AllData,19,FALSE),"")</f>
        <v/>
      </c>
      <c r="S29" s="44" t="str">
        <f>IF(COUNTIF(AllNames,$C29)&lt;&gt;0,VLOOKUP($C29,AllData,20,FALSE),"")</f>
        <v/>
      </c>
      <c r="T29" s="43" t="str">
        <f>IF(COUNTIF(AllNames,$C29)&lt;&gt;0,VLOOKUP($C29,AllData,21,FALSE),"")</f>
        <v/>
      </c>
      <c r="U29" s="44" t="str">
        <f>IF(COUNTIF(AllNames,$C29)&lt;&gt;0,VLOOKUP($C29,AllData,22,FALSE),"")</f>
        <v/>
      </c>
      <c r="V29" s="44">
        <v>260</v>
      </c>
      <c r="W29" s="33" t="str">
        <f>IF(COUNTIF(AllNames,$C29)&lt;&gt;0,VLOOKUP($C29,AllData,26,FALSE),"")</f>
        <v/>
      </c>
      <c r="X29" s="44" t="str">
        <f>IF(COUNTIF(AllNames,$C29)&lt;&gt;0,VLOOKUP($C29,AllData,24,FALSE),"")</f>
        <v/>
      </c>
      <c r="Y29" s="33" t="str">
        <f>IF(COUNTIF(AllNames,$C29)&lt;&gt;0,VLOOKUP($C29,AllData,28,FALSE),"")</f>
        <v/>
      </c>
      <c r="Z29" s="33" t="str">
        <f>IF(COUNTIF(AllNames,$C29)&lt;&gt;0,VLOOKUP($C29,AllData,29,FALSE),"")</f>
        <v/>
      </c>
      <c r="AA29" s="33" t="str">
        <f>IF(COUNTIF(AllNames,$C29)&lt;&gt;0,VLOOKUP($C29,AllData,30,FALSE),"")</f>
        <v/>
      </c>
      <c r="AB29" s="45" t="str">
        <f>IF(COUNTIF(AllNames,$C29)&lt;&gt;0,VLOOKUP($C29,AllData,31,FALSE),"")</f>
        <v/>
      </c>
      <c r="AC29" s="29">
        <f t="shared" si="48"/>
        <v>260</v>
      </c>
      <c r="AD29" s="26"/>
      <c r="AE29" s="31">
        <v>2.7</v>
      </c>
      <c r="AF29" s="26" t="e">
        <f t="shared" si="49"/>
        <v>#VALUE!</v>
      </c>
      <c r="AG29" s="31" t="str">
        <f t="shared" ref="AG29:AG36" si="73">IF(COUNTIF(AllNames,$C29)&lt;&gt;0,VLOOKUP($C29,AllData,35,FALSE),"")</f>
        <v/>
      </c>
      <c r="AH29" s="26" t="e">
        <f t="shared" si="50"/>
        <v>#VALUE!</v>
      </c>
      <c r="AI29" s="31"/>
      <c r="AJ29" s="26" t="e">
        <f t="shared" si="51"/>
        <v>#VALUE!</v>
      </c>
      <c r="AK29" s="27" t="e">
        <f t="shared" si="52"/>
        <v>#VALUE!</v>
      </c>
      <c r="AL29" s="33" t="e">
        <f t="shared" si="19"/>
        <v>#VALUE!</v>
      </c>
      <c r="AM29" s="33" t="e">
        <f t="shared" si="62"/>
        <v>#VALUE!</v>
      </c>
      <c r="AN29" s="33"/>
      <c r="AO29" s="44" t="str">
        <f t="shared" ref="AO29:AO36" si="74">IF(COUNTIF(AllNames,$C29)&lt;&gt;0,VLOOKUP($C29,AllData,27,FALSE),"")</f>
        <v/>
      </c>
      <c r="AP29" s="42" t="e">
        <f t="shared" si="63"/>
        <v>#VALUE!</v>
      </c>
      <c r="AQ29" s="46" t="e">
        <f t="shared" si="64"/>
        <v>#VALUE!</v>
      </c>
      <c r="AR29" s="33" t="e">
        <f t="shared" si="65"/>
        <v>#VALUE!</v>
      </c>
      <c r="AS29" s="33" t="e">
        <f t="shared" si="65"/>
        <v>#VALUE!</v>
      </c>
      <c r="AT29" s="33" t="e">
        <f t="shared" si="65"/>
        <v>#VALUE!</v>
      </c>
      <c r="AU29" s="33" t="e">
        <f t="shared" si="66"/>
        <v>#VALUE!</v>
      </c>
      <c r="AV29" s="33" t="e">
        <f t="shared" si="67"/>
        <v>#VALUE!</v>
      </c>
      <c r="AW29" s="33" t="e">
        <f t="shared" si="68"/>
        <v>#VALUE!</v>
      </c>
      <c r="AX29" s="33" t="e">
        <f t="shared" si="68"/>
        <v>#VALUE!</v>
      </c>
      <c r="AY29" s="33" t="e">
        <f t="shared" si="23"/>
        <v>#VALUE!</v>
      </c>
      <c r="AZ29" s="33" t="e">
        <f t="shared" si="69"/>
        <v>#VALUE!</v>
      </c>
      <c r="BA29" s="33" t="e">
        <f t="shared" si="70"/>
        <v>#VALUE!</v>
      </c>
      <c r="BB29" s="33" t="str">
        <f t="shared" ref="BB29:BB36" si="75">IF(COUNTIF(AllNames,$C29)&lt;&gt;0,VLOOKUP($C29,AllData,53,FALSE),"")</f>
        <v/>
      </c>
      <c r="BC29" s="33" t="str">
        <f>IF(COUNTIF(AllNames,$C29)&lt;&gt;0,VLOOKUP($C29,AllData,54,FALSE),"")</f>
        <v/>
      </c>
      <c r="BD29" s="44" t="str">
        <f t="shared" ref="BD29:BD36" si="76">IF(COUNTIF(AllNames,$C29)&lt;&gt;0,VLOOKUP($C29,AllData,55,FALSE),"")</f>
        <v/>
      </c>
      <c r="BE29" s="44" t="str">
        <f t="shared" ref="BE29:BE36" si="77">IF(COUNTIF(AllNames,$C29)&lt;&gt;0,VLOOKUP($C29,AllData,56,FALSE),"")</f>
        <v/>
      </c>
      <c r="BF29" s="29">
        <v>17</v>
      </c>
      <c r="BG29" s="44" t="str">
        <f t="shared" ref="BG29:BG36" si="78">IF(COUNTIF(AllNames,$C29)&lt;&gt;0,VLOOKUP($C29,AllData,40,FALSE),"")</f>
        <v/>
      </c>
      <c r="BH29" s="44" t="str">
        <f t="shared" ref="BH29:BH36" si="79">IF(COUNTIF(AllNames,$C29)&lt;&gt;0,VLOOKUP($C29,AllData,41,FALSE),"")</f>
        <v/>
      </c>
      <c r="BI29" s="44" t="str">
        <f t="shared" ref="BI29:BI36" si="80">IF(COUNTIF(AllNames,$C29)&lt;&gt;0,VLOOKUP($C29,AllData,42,FALSE),"")</f>
        <v/>
      </c>
      <c r="BJ29" s="44" t="str">
        <f t="shared" ref="BJ29:BJ36" si="81">IF(COUNTIF(AllNames,$C29)&lt;&gt;0,VLOOKUP($C29,AllData,43,FALSE),"")</f>
        <v/>
      </c>
      <c r="BK29" s="44" t="str">
        <f t="shared" ref="BK29:BK36" si="82">IF(COUNTIF(AllNames,$C29)&lt;&gt;0,VLOOKUP($C29,AllData,44,FALSE),"")</f>
        <v/>
      </c>
      <c r="BL29" s="44" t="str">
        <f t="shared" ref="BL29:BL36" si="83">IF(COUNTIF(AllNames,$C29)&lt;&gt;0,VLOOKUP($C29,AllData,45,FALSE),"")</f>
        <v/>
      </c>
      <c r="BM29" s="44" t="str">
        <f>IF(COUNTIF(AllNames,$C29)&lt;&gt;0,VLOOKUP($C29,AllData,46,FALSE),"")</f>
        <v/>
      </c>
      <c r="BN29" s="44" t="str">
        <f>IF(COUNTIF(AllNames,$C29)&lt;&gt;0,VLOOKUP($C29,AllData,47,FALSE),"")</f>
        <v/>
      </c>
      <c r="BO29" s="44" t="str">
        <f>IF(COUNTIF(AllNames,$C29)&lt;&gt;0,VLOOKUP($C29,AllData,48,FALSE),"")</f>
        <v/>
      </c>
      <c r="BP29" s="44" t="str">
        <f>IF(COUNTIF(AllNames,$C29)&lt;&gt;0,VLOOKUP($C29,AllData,49,FALSE),"")</f>
        <v/>
      </c>
      <c r="BQ29" s="44" t="str">
        <f>IF(COUNTIF(AllNames,$C29)&lt;&gt;0,VLOOKUP($C29,AllData,50,FALSE),"")</f>
        <v/>
      </c>
      <c r="BR29" s="33" t="e">
        <f t="shared" si="56"/>
        <v>#VALUE!</v>
      </c>
      <c r="BS29" s="35" t="e">
        <f t="shared" si="71"/>
        <v>#VALUE!</v>
      </c>
      <c r="BT29" s="33" t="str">
        <f t="shared" ref="BT29:BT36" si="84">IF(COUNTIF(AllNames,$C29)&lt;&gt;0,VLOOKUP($C29,AllData,51,FALSE),"")</f>
        <v/>
      </c>
      <c r="BU29" s="33">
        <f t="shared" si="72"/>
        <v>0</v>
      </c>
      <c r="BV29" s="43"/>
      <c r="BW29" s="35" t="e">
        <f t="shared" si="53"/>
        <v>#VALUE!</v>
      </c>
      <c r="BX29" s="35" t="e">
        <f t="shared" si="39"/>
        <v>#VALUE!</v>
      </c>
      <c r="BY29" s="36" t="e">
        <f t="shared" si="40"/>
        <v>#VALUE!</v>
      </c>
      <c r="BZ29" s="36" t="e">
        <f t="shared" si="41"/>
        <v>#VALUE!</v>
      </c>
      <c r="CA29" s="37" t="str">
        <f t="shared" si="42"/>
        <v>نعمه السيد غريب</v>
      </c>
      <c r="CB29" s="38"/>
      <c r="CC29" s="36" t="str">
        <f t="shared" si="54"/>
        <v>22</v>
      </c>
      <c r="CE29" s="40" t="e">
        <f t="shared" si="43"/>
        <v>#VALUE!</v>
      </c>
      <c r="CF29" s="39">
        <v>30</v>
      </c>
      <c r="CG29" s="40" t="e">
        <f t="shared" si="55"/>
        <v>#VALUE!</v>
      </c>
      <c r="CH29" s="39">
        <v>0</v>
      </c>
      <c r="CI29" s="39" t="e">
        <f t="shared" si="44"/>
        <v>#VALUE!</v>
      </c>
      <c r="CJ29" s="40" t="e">
        <f t="shared" si="45"/>
        <v>#VALUE!</v>
      </c>
      <c r="CK29" s="39">
        <v>0</v>
      </c>
      <c r="CL29" s="39" t="e">
        <f t="shared" si="46"/>
        <v>#VALUE!</v>
      </c>
      <c r="CM29" s="39" t="e">
        <f t="shared" si="47"/>
        <v>#VALUE!</v>
      </c>
    </row>
    <row r="30" spans="2:91" s="39" customFormat="1" ht="30.95" customHeight="1">
      <c r="B30" s="38"/>
      <c r="C30" s="41" t="s">
        <v>145</v>
      </c>
      <c r="D30" s="25" t="s">
        <v>147</v>
      </c>
      <c r="E30" s="33" t="str">
        <f>IF(COUNTIF(AllNames,$C30)&lt;&gt;0,VLOOKUP($C30,AllData,12,FALSE),"")</f>
        <v/>
      </c>
      <c r="F30" s="33" t="e">
        <f t="shared" si="1"/>
        <v>#VALUE!</v>
      </c>
      <c r="G30" s="33" t="e">
        <f t="shared" si="57"/>
        <v>#VALUE!</v>
      </c>
      <c r="H30" s="33" t="e">
        <f t="shared" si="58"/>
        <v>#VALUE!</v>
      </c>
      <c r="I30" s="33" t="e">
        <f t="shared" si="59"/>
        <v>#VALUE!</v>
      </c>
      <c r="J30" s="42" t="e">
        <f t="shared" si="60"/>
        <v>#VALUE!</v>
      </c>
      <c r="K30" s="33" t="str">
        <f>IF(COUNTIF(AllNames,$C30)&lt;&gt;0,VLOOKUP($C30,AllData,13,FALSE),"")</f>
        <v/>
      </c>
      <c r="L30" s="33" t="str">
        <f>IF(COUNTIF(AllNames,$C30)&lt;&gt;0,VLOOKUP($C30,AllData,14,FALSE),"")</f>
        <v/>
      </c>
      <c r="M30" s="33" t="str">
        <f>IF(COUNTIF(AllNames,$C30)&lt;&gt;0,VLOOKUP($C30,AllData,15,FALSE),"")</f>
        <v/>
      </c>
      <c r="N30" s="33" t="str">
        <f>IF(COUNTIF(AllNames,$C30)&lt;&gt;0,VLOOKUP($C30,AllData,16,FALSE),"")</f>
        <v/>
      </c>
      <c r="O30" s="33" t="str">
        <f>IF(COUNTIF(AllNames,$C30)&lt;&gt;0,VLOOKUP($C30,AllData,17,FALSE),"")</f>
        <v/>
      </c>
      <c r="P30" s="42">
        <f t="shared" si="61"/>
        <v>0</v>
      </c>
      <c r="Q30" s="43" t="str">
        <f>IF(COUNTIF(AllNames,$C30)&lt;&gt;0,VLOOKUP($C30,AllData,18,FALSE),"")</f>
        <v/>
      </c>
      <c r="R30" s="44" t="str">
        <f>IF(COUNTIF(AllNames,$C30)&lt;&gt;0,VLOOKUP($C30,AllData,19,FALSE),"")</f>
        <v/>
      </c>
      <c r="S30" s="44" t="str">
        <f>IF(COUNTIF(AllNames,$C30)&lt;&gt;0,VLOOKUP($C30,AllData,20,FALSE),"")</f>
        <v/>
      </c>
      <c r="T30" s="43" t="str">
        <f>IF(COUNTIF(AllNames,$C30)&lt;&gt;0,VLOOKUP($C30,AllData,21,FALSE),"")</f>
        <v/>
      </c>
      <c r="U30" s="44" t="str">
        <f>IF(COUNTIF(AllNames,$C30)&lt;&gt;0,VLOOKUP($C30,AllData,22,FALSE),"")</f>
        <v/>
      </c>
      <c r="V30" s="44">
        <v>260</v>
      </c>
      <c r="W30" s="33" t="str">
        <f>IF(COUNTIF(AllNames,$C30)&lt;&gt;0,VLOOKUP($C30,AllData,26,FALSE),"")</f>
        <v/>
      </c>
      <c r="X30" s="44" t="str">
        <f>IF(COUNTIF(AllNames,$C30)&lt;&gt;0,VLOOKUP($C30,AllData,24,FALSE),"")</f>
        <v/>
      </c>
      <c r="Y30" s="33" t="str">
        <f>IF(COUNTIF(AllNames,$C30)&lt;&gt;0,VLOOKUP($C30,AllData,28,FALSE),"")</f>
        <v/>
      </c>
      <c r="Z30" s="33" t="str">
        <f>IF(COUNTIF(AllNames,$C30)&lt;&gt;0,VLOOKUP($C30,AllData,29,FALSE),"")</f>
        <v/>
      </c>
      <c r="AA30" s="33" t="str">
        <f>IF(COUNTIF(AllNames,$C30)&lt;&gt;0,VLOOKUP($C30,AllData,30,FALSE),"")</f>
        <v/>
      </c>
      <c r="AB30" s="45" t="str">
        <f>IF(COUNTIF(AllNames,$C30)&lt;&gt;0,VLOOKUP($C30,AllData,31,FALSE),"")</f>
        <v/>
      </c>
      <c r="AC30" s="29">
        <f t="shared" si="48"/>
        <v>260</v>
      </c>
      <c r="AD30" s="26"/>
      <c r="AE30" s="31">
        <v>2.7</v>
      </c>
      <c r="AF30" s="26" t="e">
        <f t="shared" si="49"/>
        <v>#VALUE!</v>
      </c>
      <c r="AG30" s="31" t="str">
        <f t="shared" si="73"/>
        <v/>
      </c>
      <c r="AH30" s="26" t="e">
        <f t="shared" si="50"/>
        <v>#VALUE!</v>
      </c>
      <c r="AI30" s="31"/>
      <c r="AJ30" s="26" t="e">
        <f t="shared" si="51"/>
        <v>#VALUE!</v>
      </c>
      <c r="AK30" s="27" t="e">
        <f t="shared" si="52"/>
        <v>#VALUE!</v>
      </c>
      <c r="AL30" s="33" t="e">
        <f t="shared" si="19"/>
        <v>#VALUE!</v>
      </c>
      <c r="AM30" s="33" t="e">
        <f t="shared" si="62"/>
        <v>#VALUE!</v>
      </c>
      <c r="AN30" s="33"/>
      <c r="AO30" s="44" t="str">
        <f t="shared" si="74"/>
        <v/>
      </c>
      <c r="AP30" s="42" t="e">
        <f t="shared" si="63"/>
        <v>#VALUE!</v>
      </c>
      <c r="AQ30" s="46" t="e">
        <f t="shared" si="64"/>
        <v>#VALUE!</v>
      </c>
      <c r="AR30" s="33" t="e">
        <f t="shared" si="65"/>
        <v>#VALUE!</v>
      </c>
      <c r="AS30" s="33" t="e">
        <f t="shared" si="65"/>
        <v>#VALUE!</v>
      </c>
      <c r="AT30" s="33" t="e">
        <f t="shared" si="65"/>
        <v>#VALUE!</v>
      </c>
      <c r="AU30" s="33" t="e">
        <f t="shared" si="66"/>
        <v>#VALUE!</v>
      </c>
      <c r="AV30" s="33" t="e">
        <f t="shared" si="67"/>
        <v>#VALUE!</v>
      </c>
      <c r="AW30" s="33" t="e">
        <f t="shared" si="68"/>
        <v>#VALUE!</v>
      </c>
      <c r="AX30" s="33" t="e">
        <f t="shared" si="68"/>
        <v>#VALUE!</v>
      </c>
      <c r="AY30" s="33" t="e">
        <f t="shared" si="23"/>
        <v>#VALUE!</v>
      </c>
      <c r="AZ30" s="33" t="e">
        <f t="shared" si="69"/>
        <v>#VALUE!</v>
      </c>
      <c r="BA30" s="33" t="e">
        <f t="shared" si="70"/>
        <v>#VALUE!</v>
      </c>
      <c r="BB30" s="33" t="str">
        <f t="shared" si="75"/>
        <v/>
      </c>
      <c r="BC30" s="33">
        <v>22.24</v>
      </c>
      <c r="BD30" s="44" t="str">
        <f t="shared" si="76"/>
        <v/>
      </c>
      <c r="BE30" s="44" t="str">
        <f t="shared" si="77"/>
        <v/>
      </c>
      <c r="BF30" s="29">
        <v>17</v>
      </c>
      <c r="BG30" s="44" t="str">
        <f t="shared" si="78"/>
        <v/>
      </c>
      <c r="BH30" s="44" t="str">
        <f t="shared" si="79"/>
        <v/>
      </c>
      <c r="BI30" s="47">
        <v>1295</v>
      </c>
      <c r="BJ30" s="44" t="str">
        <f t="shared" si="81"/>
        <v/>
      </c>
      <c r="BK30" s="44" t="str">
        <f t="shared" si="82"/>
        <v/>
      </c>
      <c r="BL30" s="44" t="str">
        <f t="shared" si="83"/>
        <v/>
      </c>
      <c r="BM30" s="44" t="str">
        <f>IF(COUNTIF(AllNames,$C30)&lt;&gt;0,VLOOKUP($C30,AllData,46,FALSE),"")</f>
        <v/>
      </c>
      <c r="BN30" s="44" t="str">
        <f>IF(COUNTIF(AllNames,$C30)&lt;&gt;0,VLOOKUP($C30,AllData,47,FALSE),"")</f>
        <v/>
      </c>
      <c r="BO30" s="44" t="str">
        <f>IF(COUNTIF(AllNames,$C30)&lt;&gt;0,VLOOKUP($C30,AllData,48,FALSE),"")</f>
        <v/>
      </c>
      <c r="BP30" s="44" t="str">
        <f>IF(COUNTIF(AllNames,$C30)&lt;&gt;0,VLOOKUP($C30,AllData,49,FALSE),"")</f>
        <v/>
      </c>
      <c r="BQ30" s="44" t="str">
        <f>IF(COUNTIF(AllNames,$C30)&lt;&gt;0,VLOOKUP($C30,AllData,50,FALSE),"")</f>
        <v/>
      </c>
      <c r="BR30" s="33" t="e">
        <f t="shared" si="56"/>
        <v>#VALUE!</v>
      </c>
      <c r="BS30" s="35" t="e">
        <f t="shared" si="71"/>
        <v>#VALUE!</v>
      </c>
      <c r="BT30" s="33" t="str">
        <f t="shared" si="84"/>
        <v/>
      </c>
      <c r="BU30" s="33">
        <f t="shared" si="72"/>
        <v>12.95</v>
      </c>
      <c r="BV30" s="43"/>
      <c r="BW30" s="35" t="e">
        <f t="shared" si="53"/>
        <v>#VALUE!</v>
      </c>
      <c r="BX30" s="35" t="e">
        <f t="shared" si="39"/>
        <v>#VALUE!</v>
      </c>
      <c r="BY30" s="36" t="e">
        <f t="shared" si="40"/>
        <v>#VALUE!</v>
      </c>
      <c r="BZ30" s="36" t="e">
        <f t="shared" si="41"/>
        <v>#VALUE!</v>
      </c>
      <c r="CA30" s="37" t="str">
        <f t="shared" si="42"/>
        <v>عادل حسن محمد سليمان</v>
      </c>
      <c r="CB30" s="38"/>
      <c r="CC30" s="36" t="str">
        <f t="shared" si="54"/>
        <v>23</v>
      </c>
      <c r="CE30" s="40" t="e">
        <f t="shared" si="43"/>
        <v>#VALUE!</v>
      </c>
      <c r="CF30" s="39">
        <v>30</v>
      </c>
      <c r="CG30" s="40" t="e">
        <f t="shared" si="55"/>
        <v>#VALUE!</v>
      </c>
      <c r="CH30" s="39">
        <v>0</v>
      </c>
      <c r="CI30" s="39" t="e">
        <f t="shared" si="44"/>
        <v>#VALUE!</v>
      </c>
      <c r="CJ30" s="40" t="e">
        <f t="shared" si="45"/>
        <v>#VALUE!</v>
      </c>
      <c r="CK30" s="39">
        <v>0</v>
      </c>
      <c r="CL30" s="39" t="e">
        <f t="shared" si="46"/>
        <v>#VALUE!</v>
      </c>
      <c r="CM30" s="39" t="e">
        <f t="shared" si="47"/>
        <v>#VALUE!</v>
      </c>
    </row>
    <row r="31" spans="2:91" s="39" customFormat="1" ht="30.95" customHeight="1">
      <c r="B31" s="38"/>
      <c r="C31" s="41" t="s">
        <v>148</v>
      </c>
      <c r="D31" s="25" t="s">
        <v>150</v>
      </c>
      <c r="E31" s="33" t="str">
        <f>IF(COUNTIF(AllNames,$C31)&lt;&gt;0,VLOOKUP($C31,AllData,12,FALSE),"")</f>
        <v/>
      </c>
      <c r="F31" s="33" t="e">
        <f t="shared" si="1"/>
        <v>#VALUE!</v>
      </c>
      <c r="G31" s="33" t="e">
        <f t="shared" si="57"/>
        <v>#VALUE!</v>
      </c>
      <c r="H31" s="33" t="e">
        <f t="shared" si="58"/>
        <v>#VALUE!</v>
      </c>
      <c r="I31" s="33" t="e">
        <f t="shared" si="59"/>
        <v>#VALUE!</v>
      </c>
      <c r="J31" s="42" t="e">
        <f t="shared" si="60"/>
        <v>#VALUE!</v>
      </c>
      <c r="K31" s="33" t="str">
        <f>IF(COUNTIF(AllNames,$C31)&lt;&gt;0,VLOOKUP($C31,AllData,13,FALSE),"")</f>
        <v/>
      </c>
      <c r="L31" s="33" t="str">
        <f>IF(COUNTIF(AllNames,$C31)&lt;&gt;0,VLOOKUP($C31,AllData,14,FALSE),"")</f>
        <v/>
      </c>
      <c r="M31" s="33" t="str">
        <f>IF(COUNTIF(AllNames,$C31)&lt;&gt;0,VLOOKUP($C31,AllData,15,FALSE),"")</f>
        <v/>
      </c>
      <c r="N31" s="33" t="str">
        <f>IF(COUNTIF(AllNames,$C31)&lt;&gt;0,VLOOKUP($C31,AllData,16,FALSE),"")</f>
        <v/>
      </c>
      <c r="O31" s="33" t="str">
        <f>IF(COUNTIF(AllNames,$C31)&lt;&gt;0,VLOOKUP($C31,AllData,17,FALSE),"")</f>
        <v/>
      </c>
      <c r="P31" s="42">
        <f t="shared" si="61"/>
        <v>0</v>
      </c>
      <c r="Q31" s="43" t="str">
        <f>IF(COUNTIF(AllNames,$C31)&lt;&gt;0,VLOOKUP($C31,AllData,18,FALSE),"")</f>
        <v/>
      </c>
      <c r="R31" s="44" t="str">
        <f>IF(COUNTIF(AllNames,$C31)&lt;&gt;0,VLOOKUP($C31,AllData,19,FALSE),"")</f>
        <v/>
      </c>
      <c r="S31" s="44" t="str">
        <f>IF(COUNTIF(AllNames,$C31)&lt;&gt;0,VLOOKUP($C31,AllData,20,FALSE),"")</f>
        <v/>
      </c>
      <c r="T31" s="43" t="str">
        <f>IF(COUNTIF(AllNames,$C31)&lt;&gt;0,VLOOKUP($C31,AllData,21,FALSE),"")</f>
        <v/>
      </c>
      <c r="U31" s="44" t="str">
        <f>IF(COUNTIF(AllNames,$C31)&lt;&gt;0,VLOOKUP($C31,AllData,22,FALSE),"")</f>
        <v/>
      </c>
      <c r="V31" s="44">
        <v>260</v>
      </c>
      <c r="W31" s="33" t="str">
        <f>IF(COUNTIF(AllNames,$C31)&lt;&gt;0,VLOOKUP($C31,AllData,26,FALSE),"")</f>
        <v/>
      </c>
      <c r="X31" s="44" t="str">
        <f>IF(COUNTIF(AllNames,$C31)&lt;&gt;0,VLOOKUP($C31,AllData,24,FALSE),"")</f>
        <v/>
      </c>
      <c r="Y31" s="33" t="str">
        <f>IF(COUNTIF(AllNames,$C31)&lt;&gt;0,VLOOKUP($C31,AllData,28,FALSE),"")</f>
        <v/>
      </c>
      <c r="Z31" s="33" t="str">
        <f>IF(COUNTIF(AllNames,$C31)&lt;&gt;0,VLOOKUP($C31,AllData,29,FALSE),"")</f>
        <v/>
      </c>
      <c r="AA31" s="33" t="str">
        <f>IF(COUNTIF(AllNames,$C31)&lt;&gt;0,VLOOKUP($C31,AllData,30,FALSE),"")</f>
        <v/>
      </c>
      <c r="AB31" s="45" t="str">
        <f>IF(COUNTIF(AllNames,$C31)&lt;&gt;0,VLOOKUP($C31,AllData,31,FALSE),"")</f>
        <v/>
      </c>
      <c r="AC31" s="29">
        <f t="shared" si="48"/>
        <v>260</v>
      </c>
      <c r="AD31" s="26"/>
      <c r="AE31" s="31">
        <v>2.7</v>
      </c>
      <c r="AF31" s="26" t="e">
        <f t="shared" si="49"/>
        <v>#VALUE!</v>
      </c>
      <c r="AG31" s="31" t="str">
        <f t="shared" si="73"/>
        <v/>
      </c>
      <c r="AH31" s="26" t="e">
        <f t="shared" si="50"/>
        <v>#VALUE!</v>
      </c>
      <c r="AI31" s="31"/>
      <c r="AJ31" s="26" t="e">
        <f t="shared" si="51"/>
        <v>#VALUE!</v>
      </c>
      <c r="AK31" s="27" t="e">
        <f t="shared" si="52"/>
        <v>#VALUE!</v>
      </c>
      <c r="AL31" s="33" t="e">
        <f t="shared" si="19"/>
        <v>#VALUE!</v>
      </c>
      <c r="AM31" s="33" t="e">
        <f t="shared" si="62"/>
        <v>#VALUE!</v>
      </c>
      <c r="AN31" s="33"/>
      <c r="AO31" s="44" t="str">
        <f t="shared" si="74"/>
        <v/>
      </c>
      <c r="AP31" s="42" t="e">
        <f t="shared" si="63"/>
        <v>#VALUE!</v>
      </c>
      <c r="AQ31" s="46" t="e">
        <f t="shared" si="64"/>
        <v>#VALUE!</v>
      </c>
      <c r="AR31" s="33" t="e">
        <f t="shared" si="65"/>
        <v>#VALUE!</v>
      </c>
      <c r="AS31" s="33" t="e">
        <f t="shared" si="65"/>
        <v>#VALUE!</v>
      </c>
      <c r="AT31" s="33" t="e">
        <f t="shared" si="65"/>
        <v>#VALUE!</v>
      </c>
      <c r="AU31" s="33" t="e">
        <f t="shared" si="66"/>
        <v>#VALUE!</v>
      </c>
      <c r="AV31" s="33" t="e">
        <f t="shared" si="67"/>
        <v>#VALUE!</v>
      </c>
      <c r="AW31" s="33" t="e">
        <f t="shared" si="68"/>
        <v>#VALUE!</v>
      </c>
      <c r="AX31" s="33" t="e">
        <f t="shared" si="68"/>
        <v>#VALUE!</v>
      </c>
      <c r="AY31" s="33" t="e">
        <f t="shared" si="23"/>
        <v>#VALUE!</v>
      </c>
      <c r="AZ31" s="33" t="e">
        <f t="shared" si="69"/>
        <v>#VALUE!</v>
      </c>
      <c r="BA31" s="33" t="e">
        <f t="shared" si="70"/>
        <v>#VALUE!</v>
      </c>
      <c r="BB31" s="33" t="str">
        <f t="shared" si="75"/>
        <v/>
      </c>
      <c r="BC31" s="33">
        <v>29.45</v>
      </c>
      <c r="BD31" s="44" t="str">
        <f t="shared" si="76"/>
        <v/>
      </c>
      <c r="BE31" s="44" t="str">
        <f t="shared" si="77"/>
        <v/>
      </c>
      <c r="BF31" s="29"/>
      <c r="BG31" s="44" t="str">
        <f t="shared" si="78"/>
        <v/>
      </c>
      <c r="BH31" s="44" t="str">
        <f t="shared" si="79"/>
        <v/>
      </c>
      <c r="BI31" s="44" t="str">
        <f t="shared" si="80"/>
        <v/>
      </c>
      <c r="BJ31" s="44" t="str">
        <f t="shared" si="81"/>
        <v/>
      </c>
      <c r="BK31" s="44" t="str">
        <f t="shared" si="82"/>
        <v/>
      </c>
      <c r="BL31" s="44" t="str">
        <f t="shared" si="83"/>
        <v/>
      </c>
      <c r="BM31" s="44" t="str">
        <f>IF(COUNTIF(AllNames,$C31)&lt;&gt;0,VLOOKUP($C31,AllData,46,FALSE),"")</f>
        <v/>
      </c>
      <c r="BN31" s="44" t="str">
        <f>IF(COUNTIF(AllNames,$C31)&lt;&gt;0,VLOOKUP($C31,AllData,47,FALSE),"")</f>
        <v/>
      </c>
      <c r="BO31" s="44" t="str">
        <f>IF(COUNTIF(AllNames,$C31)&lt;&gt;0,VLOOKUP($C31,AllData,48,FALSE),"")</f>
        <v/>
      </c>
      <c r="BP31" s="44" t="str">
        <f>IF(COUNTIF(AllNames,$C31)&lt;&gt;0,VLOOKUP($C31,AllData,49,FALSE),"")</f>
        <v/>
      </c>
      <c r="BQ31" s="44" t="str">
        <f>IF(COUNTIF(AllNames,$C31)&lt;&gt;0,VLOOKUP($C31,AllData,50,FALSE),"")</f>
        <v/>
      </c>
      <c r="BR31" s="33" t="e">
        <f t="shared" si="56"/>
        <v>#VALUE!</v>
      </c>
      <c r="BS31" s="35" t="e">
        <f t="shared" si="71"/>
        <v>#VALUE!</v>
      </c>
      <c r="BT31" s="33" t="str">
        <f t="shared" si="84"/>
        <v/>
      </c>
      <c r="BU31" s="33">
        <f t="shared" si="72"/>
        <v>0</v>
      </c>
      <c r="BV31" s="43"/>
      <c r="BW31" s="35" t="e">
        <f t="shared" si="53"/>
        <v>#VALUE!</v>
      </c>
      <c r="BX31" s="35" t="e">
        <f t="shared" si="39"/>
        <v>#VALUE!</v>
      </c>
      <c r="BY31" s="36" t="e">
        <f t="shared" si="40"/>
        <v>#VALUE!</v>
      </c>
      <c r="BZ31" s="36" t="e">
        <f t="shared" si="41"/>
        <v>#VALUE!</v>
      </c>
      <c r="CA31" s="37" t="str">
        <f t="shared" si="42"/>
        <v>صافيناز السيد هاشم</v>
      </c>
      <c r="CB31" s="38"/>
      <c r="CC31" s="36" t="str">
        <f t="shared" si="54"/>
        <v>24</v>
      </c>
      <c r="CE31" s="40" t="e">
        <f t="shared" si="43"/>
        <v>#VALUE!</v>
      </c>
      <c r="CF31" s="39">
        <v>30</v>
      </c>
      <c r="CG31" s="40" t="e">
        <f t="shared" si="55"/>
        <v>#VALUE!</v>
      </c>
      <c r="CH31" s="39">
        <v>0</v>
      </c>
      <c r="CI31" s="39" t="e">
        <f t="shared" si="44"/>
        <v>#VALUE!</v>
      </c>
      <c r="CJ31" s="40" t="e">
        <f t="shared" si="45"/>
        <v>#VALUE!</v>
      </c>
      <c r="CK31" s="39">
        <v>0</v>
      </c>
      <c r="CL31" s="39" t="e">
        <f t="shared" si="46"/>
        <v>#VALUE!</v>
      </c>
      <c r="CM31" s="39" t="e">
        <f t="shared" si="47"/>
        <v>#VALUE!</v>
      </c>
    </row>
    <row r="32" spans="2:91" s="39" customFormat="1" ht="30.75" customHeight="1">
      <c r="B32" s="38"/>
      <c r="C32" s="41" t="s">
        <v>151</v>
      </c>
      <c r="D32" s="25" t="s">
        <v>152</v>
      </c>
      <c r="E32" s="33">
        <v>284.20999999999998</v>
      </c>
      <c r="F32" s="33">
        <f t="shared" si="1"/>
        <v>42.63</v>
      </c>
      <c r="G32" s="33">
        <f t="shared" si="57"/>
        <v>2.84</v>
      </c>
      <c r="H32" s="33">
        <f t="shared" si="58"/>
        <v>5.68</v>
      </c>
      <c r="I32" s="33">
        <f t="shared" si="59"/>
        <v>4.26</v>
      </c>
      <c r="J32" s="42">
        <f t="shared" si="60"/>
        <v>339.62</v>
      </c>
      <c r="K32" s="33">
        <v>12.96</v>
      </c>
      <c r="L32" s="33">
        <v>25.14</v>
      </c>
      <c r="M32" s="33">
        <v>31.14</v>
      </c>
      <c r="N32" s="33">
        <v>26.38</v>
      </c>
      <c r="O32" s="33">
        <v>26.78</v>
      </c>
      <c r="P32" s="42">
        <f t="shared" si="61"/>
        <v>122.4</v>
      </c>
      <c r="Q32" s="43"/>
      <c r="R32" s="44">
        <v>2</v>
      </c>
      <c r="S32" s="44">
        <v>4</v>
      </c>
      <c r="T32" s="43">
        <v>15</v>
      </c>
      <c r="U32" s="44"/>
      <c r="V32" s="44">
        <v>260</v>
      </c>
      <c r="W32" s="33"/>
      <c r="X32" s="44"/>
      <c r="Y32" s="33">
        <v>15</v>
      </c>
      <c r="Z32" s="33"/>
      <c r="AA32" s="33"/>
      <c r="AB32" s="45"/>
      <c r="AC32" s="29">
        <f t="shared" si="48"/>
        <v>296</v>
      </c>
      <c r="AD32" s="26"/>
      <c r="AE32" s="31">
        <v>2.7</v>
      </c>
      <c r="AF32" s="26">
        <f t="shared" si="49"/>
        <v>767.37</v>
      </c>
      <c r="AG32" s="31" t="str">
        <f t="shared" si="73"/>
        <v/>
      </c>
      <c r="AH32" s="26" t="e">
        <f t="shared" si="50"/>
        <v>#VALUE!</v>
      </c>
      <c r="AI32" s="31"/>
      <c r="AJ32" s="26" t="e">
        <f t="shared" si="51"/>
        <v>#VALUE!</v>
      </c>
      <c r="AK32" s="27" t="e">
        <f t="shared" si="52"/>
        <v>#VALUE!</v>
      </c>
      <c r="AL32" s="33" t="e">
        <f t="shared" si="19"/>
        <v>#VALUE!</v>
      </c>
      <c r="AM32" s="33" t="e">
        <f t="shared" si="62"/>
        <v>#VALUE!</v>
      </c>
      <c r="AN32" s="33"/>
      <c r="AO32" s="44" t="str">
        <f t="shared" si="74"/>
        <v/>
      </c>
      <c r="AP32" s="42" t="e">
        <f t="shared" si="63"/>
        <v>#VALUE!</v>
      </c>
      <c r="AQ32" s="46" t="e">
        <f>ROUND(SUM(AP32+AK32+J32),2)</f>
        <v>#VALUE!</v>
      </c>
      <c r="AR32" s="33">
        <f t="shared" ref="AR32:AT36" si="85">F32</f>
        <v>42.63</v>
      </c>
      <c r="AS32" s="33">
        <f t="shared" si="85"/>
        <v>2.84</v>
      </c>
      <c r="AT32" s="33">
        <f t="shared" si="85"/>
        <v>5.68</v>
      </c>
      <c r="AU32" s="33">
        <f t="shared" si="66"/>
        <v>28.42</v>
      </c>
      <c r="AV32" s="33">
        <f t="shared" si="67"/>
        <v>8.5299999999999994</v>
      </c>
      <c r="AW32" s="33" t="e">
        <f t="shared" si="68"/>
        <v>#VALUE!</v>
      </c>
      <c r="AX32" s="33" t="e">
        <f t="shared" si="68"/>
        <v>#VALUE!</v>
      </c>
      <c r="AY32" s="33" t="e">
        <f t="shared" si="23"/>
        <v>#VALUE!</v>
      </c>
      <c r="AZ32" s="33">
        <f t="shared" si="69"/>
        <v>4.26</v>
      </c>
      <c r="BA32" s="33">
        <f t="shared" si="70"/>
        <v>1.42</v>
      </c>
      <c r="BB32" s="33" t="str">
        <f t="shared" si="75"/>
        <v/>
      </c>
      <c r="BC32" s="33">
        <v>17.05</v>
      </c>
      <c r="BD32" s="44" t="str">
        <f t="shared" si="76"/>
        <v/>
      </c>
      <c r="BE32" s="44" t="str">
        <f t="shared" si="77"/>
        <v/>
      </c>
      <c r="BF32" s="29">
        <v>17</v>
      </c>
      <c r="BG32" s="44" t="str">
        <f t="shared" si="78"/>
        <v/>
      </c>
      <c r="BH32" s="44" t="str">
        <f t="shared" si="79"/>
        <v/>
      </c>
      <c r="BI32" s="44" t="str">
        <f t="shared" si="80"/>
        <v/>
      </c>
      <c r="BJ32" s="44" t="str">
        <f t="shared" si="81"/>
        <v/>
      </c>
      <c r="BK32" s="44" t="str">
        <f t="shared" si="82"/>
        <v/>
      </c>
      <c r="BL32" s="44" t="str">
        <f t="shared" si="83"/>
        <v/>
      </c>
      <c r="BM32" s="44"/>
      <c r="BN32" s="44"/>
      <c r="BO32" s="44"/>
      <c r="BP32" s="44"/>
      <c r="BQ32" s="44"/>
      <c r="BR32" s="33">
        <v>9.6999999999999993</v>
      </c>
      <c r="BS32" s="35" t="e">
        <f>ROUND(AQ32*1%,2)</f>
        <v>#VALUE!</v>
      </c>
      <c r="BT32" s="33" t="str">
        <f t="shared" si="84"/>
        <v/>
      </c>
      <c r="BU32" s="33">
        <f>ROUND(SUM(BI32:BP32)*1%,2)</f>
        <v>0</v>
      </c>
      <c r="BV32" s="43"/>
      <c r="BW32" s="35">
        <f>CI32</f>
        <v>0</v>
      </c>
      <c r="BX32" s="35">
        <f>CL32</f>
        <v>0</v>
      </c>
      <c r="BY32" s="36" t="e">
        <f>ROUND(SUM(AR32:BX32),2)</f>
        <v>#VALUE!</v>
      </c>
      <c r="BZ32" s="36" t="e">
        <f>ROUND(SUM(AQ32-BY32),2)</f>
        <v>#VALUE!</v>
      </c>
      <c r="CA32" s="37" t="str">
        <f t="shared" si="42"/>
        <v>دلياء جمعه عبدالرحمن</v>
      </c>
      <c r="CB32" s="38"/>
      <c r="CC32" s="36" t="str">
        <f t="shared" si="54"/>
        <v>25</v>
      </c>
      <c r="CE32" s="40"/>
      <c r="CG32" s="40"/>
      <c r="CJ32" s="40"/>
    </row>
    <row r="33" spans="2:91" s="39" customFormat="1" ht="30.95" customHeight="1">
      <c r="B33" s="38"/>
      <c r="C33" s="41" t="s">
        <v>153</v>
      </c>
      <c r="D33" s="25" t="s">
        <v>155</v>
      </c>
      <c r="E33" s="33" t="str">
        <f>IF(COUNTIF(AllNames,$C33)&lt;&gt;0,VLOOKUP($C33,AllData,12,FALSE),"")</f>
        <v/>
      </c>
      <c r="F33" s="33" t="e">
        <f t="shared" si="1"/>
        <v>#VALUE!</v>
      </c>
      <c r="G33" s="33" t="e">
        <f t="shared" si="57"/>
        <v>#VALUE!</v>
      </c>
      <c r="H33" s="33" t="e">
        <f t="shared" si="58"/>
        <v>#VALUE!</v>
      </c>
      <c r="I33" s="33" t="e">
        <f t="shared" si="59"/>
        <v>#VALUE!</v>
      </c>
      <c r="J33" s="42" t="e">
        <f t="shared" si="60"/>
        <v>#VALUE!</v>
      </c>
      <c r="K33" s="33" t="str">
        <f>IF(COUNTIF(AllNames,$C33)&lt;&gt;0,VLOOKUP($C33,AllData,13,FALSE),"")</f>
        <v/>
      </c>
      <c r="L33" s="33" t="str">
        <f>IF(COUNTIF(AllNames,$C33)&lt;&gt;0,VLOOKUP($C33,AllData,14,FALSE),"")</f>
        <v/>
      </c>
      <c r="M33" s="33" t="str">
        <f>IF(COUNTIF(AllNames,$C33)&lt;&gt;0,VLOOKUP($C33,AllData,15,FALSE),"")</f>
        <v/>
      </c>
      <c r="N33" s="33" t="str">
        <f>IF(COUNTIF(AllNames,$C33)&lt;&gt;0,VLOOKUP($C33,AllData,16,FALSE),"")</f>
        <v/>
      </c>
      <c r="O33" s="33" t="str">
        <f>IF(COUNTIF(AllNames,$C33)&lt;&gt;0,VLOOKUP($C33,AllData,17,FALSE),"")</f>
        <v/>
      </c>
      <c r="P33" s="42">
        <f t="shared" si="61"/>
        <v>0</v>
      </c>
      <c r="Q33" s="43" t="str">
        <f>IF(COUNTIF(AllNames,$C33)&lt;&gt;0,VLOOKUP($C33,AllData,18,FALSE),"")</f>
        <v/>
      </c>
      <c r="R33" s="44" t="str">
        <f>IF(COUNTIF(AllNames,$C33)&lt;&gt;0,VLOOKUP($C33,AllData,19,FALSE),"")</f>
        <v/>
      </c>
      <c r="S33" s="44" t="str">
        <f>IF(COUNTIF(AllNames,$C33)&lt;&gt;0,VLOOKUP($C33,AllData,20,FALSE),"")</f>
        <v/>
      </c>
      <c r="T33" s="43" t="str">
        <f>IF(COUNTIF(AllNames,$C33)&lt;&gt;0,VLOOKUP($C33,AllData,21,FALSE),"")</f>
        <v/>
      </c>
      <c r="U33" s="44" t="str">
        <f>IF(COUNTIF(AllNames,$C33)&lt;&gt;0,VLOOKUP($C33,AllData,22,FALSE),"")</f>
        <v/>
      </c>
      <c r="V33" s="44">
        <v>260</v>
      </c>
      <c r="W33" s="33" t="str">
        <f>IF(COUNTIF(AllNames,$C33)&lt;&gt;0,VLOOKUP($C33,AllData,26,FALSE),"")</f>
        <v/>
      </c>
      <c r="X33" s="44" t="str">
        <f>IF(COUNTIF(AllNames,$C33)&lt;&gt;0,VLOOKUP($C33,AllData,24,FALSE),"")</f>
        <v/>
      </c>
      <c r="Y33" s="33" t="str">
        <f>IF(COUNTIF(AllNames,$C33)&lt;&gt;0,VLOOKUP($C33,AllData,28,FALSE),"")</f>
        <v/>
      </c>
      <c r="Z33" s="33" t="str">
        <f>IF(COUNTIF(AllNames,$C33)&lt;&gt;0,VLOOKUP($C33,AllData,29,FALSE),"")</f>
        <v/>
      </c>
      <c r="AA33" s="33" t="str">
        <f>IF(COUNTIF(AllNames,$C33)&lt;&gt;0,VLOOKUP($C33,AllData,30,FALSE),"")</f>
        <v/>
      </c>
      <c r="AB33" s="45" t="str">
        <f>IF(COUNTIF(AllNames,$C33)&lt;&gt;0,VLOOKUP($C33,AllData,31,FALSE),"")</f>
        <v/>
      </c>
      <c r="AC33" s="29">
        <f t="shared" si="48"/>
        <v>260</v>
      </c>
      <c r="AD33" s="26"/>
      <c r="AE33" s="31">
        <v>2.8</v>
      </c>
      <c r="AF33" s="26" t="e">
        <f t="shared" si="49"/>
        <v>#VALUE!</v>
      </c>
      <c r="AG33" s="31" t="str">
        <f t="shared" si="73"/>
        <v/>
      </c>
      <c r="AH33" s="26" t="e">
        <f t="shared" si="50"/>
        <v>#VALUE!</v>
      </c>
      <c r="AI33" s="31"/>
      <c r="AJ33" s="26" t="e">
        <f t="shared" si="51"/>
        <v>#VALUE!</v>
      </c>
      <c r="AK33" s="27" t="e">
        <f t="shared" si="52"/>
        <v>#VALUE!</v>
      </c>
      <c r="AL33" s="33" t="e">
        <f t="shared" si="19"/>
        <v>#VALUE!</v>
      </c>
      <c r="AM33" s="33" t="e">
        <f t="shared" si="62"/>
        <v>#VALUE!</v>
      </c>
      <c r="AN33" s="33"/>
      <c r="AO33" s="44" t="str">
        <f t="shared" si="74"/>
        <v/>
      </c>
      <c r="AP33" s="42" t="e">
        <f t="shared" si="63"/>
        <v>#VALUE!</v>
      </c>
      <c r="AQ33" s="46" t="e">
        <f>ROUND(SUM(AP33+AK33+J33),2)</f>
        <v>#VALUE!</v>
      </c>
      <c r="AR33" s="33" t="e">
        <f t="shared" si="85"/>
        <v>#VALUE!</v>
      </c>
      <c r="AS33" s="33" t="e">
        <f t="shared" si="85"/>
        <v>#VALUE!</v>
      </c>
      <c r="AT33" s="33" t="e">
        <f t="shared" si="85"/>
        <v>#VALUE!</v>
      </c>
      <c r="AU33" s="33" t="e">
        <f t="shared" si="66"/>
        <v>#VALUE!</v>
      </c>
      <c r="AV33" s="33" t="e">
        <f t="shared" si="67"/>
        <v>#VALUE!</v>
      </c>
      <c r="AW33" s="33" t="e">
        <f t="shared" ref="AW33:AX36" si="86">AL33</f>
        <v>#VALUE!</v>
      </c>
      <c r="AX33" s="33" t="e">
        <f t="shared" si="86"/>
        <v>#VALUE!</v>
      </c>
      <c r="AY33" s="33" t="e">
        <f t="shared" si="23"/>
        <v>#VALUE!</v>
      </c>
      <c r="AZ33" s="33" t="e">
        <f t="shared" si="69"/>
        <v>#VALUE!</v>
      </c>
      <c r="BA33" s="33" t="e">
        <f t="shared" si="70"/>
        <v>#VALUE!</v>
      </c>
      <c r="BB33" s="33" t="str">
        <f t="shared" si="75"/>
        <v/>
      </c>
      <c r="BC33" s="33" t="str">
        <f>IF(COUNTIF(AllNames,$C33)&lt;&gt;0,VLOOKUP($C33,AllData,54,FALSE),"")</f>
        <v/>
      </c>
      <c r="BD33" s="44" t="str">
        <f t="shared" si="76"/>
        <v/>
      </c>
      <c r="BE33" s="44" t="str">
        <f t="shared" si="77"/>
        <v/>
      </c>
      <c r="BF33" s="29">
        <v>17</v>
      </c>
      <c r="BG33" s="44" t="str">
        <f t="shared" si="78"/>
        <v/>
      </c>
      <c r="BH33" s="44" t="str">
        <f t="shared" si="79"/>
        <v/>
      </c>
      <c r="BI33" s="44" t="str">
        <f t="shared" si="80"/>
        <v/>
      </c>
      <c r="BJ33" s="44" t="str">
        <f t="shared" si="81"/>
        <v/>
      </c>
      <c r="BK33" s="44" t="str">
        <f t="shared" si="82"/>
        <v/>
      </c>
      <c r="BL33" s="44" t="str">
        <f t="shared" si="83"/>
        <v/>
      </c>
      <c r="BM33" s="44" t="str">
        <f>IF(COUNTIF(AllNames,$C33)&lt;&gt;0,VLOOKUP($C33,AllData,46,FALSE),"")</f>
        <v/>
      </c>
      <c r="BN33" s="44" t="str">
        <f>IF(COUNTIF(AllNames,$C33)&lt;&gt;0,VLOOKUP($C33,AllData,47,FALSE),"")</f>
        <v/>
      </c>
      <c r="BO33" s="44" t="str">
        <f>IF(COUNTIF(AllNames,$C33)&lt;&gt;0,VLOOKUP($C33,AllData,48,FALSE),"")</f>
        <v/>
      </c>
      <c r="BP33" s="44" t="str">
        <f>IF(COUNTIF(AllNames,$C33)&lt;&gt;0,VLOOKUP($C33,AllData,49,FALSE),"")</f>
        <v/>
      </c>
      <c r="BQ33" s="44" t="str">
        <f>IF(COUNTIF(AllNames,$C33)&lt;&gt;0,VLOOKUP($C33,AllData,50,FALSE),"")</f>
        <v/>
      </c>
      <c r="BR33" s="33" t="e">
        <f t="shared" si="56"/>
        <v>#VALUE!</v>
      </c>
      <c r="BS33" s="35" t="e">
        <f>ROUND(AQ33*1%,2)</f>
        <v>#VALUE!</v>
      </c>
      <c r="BT33" s="33" t="str">
        <f t="shared" si="84"/>
        <v/>
      </c>
      <c r="BU33" s="33">
        <f>ROUND(SUM(BI33:BP33)*1%,2)</f>
        <v>0</v>
      </c>
      <c r="BV33" s="43"/>
      <c r="BW33" s="35">
        <f>CI33</f>
        <v>0</v>
      </c>
      <c r="BX33" s="35">
        <f>CL33</f>
        <v>0</v>
      </c>
      <c r="BY33" s="48" t="e">
        <f>ROUND(SUM(AR33:BX33),2)</f>
        <v>#VALUE!</v>
      </c>
      <c r="BZ33" s="48" t="e">
        <f>ROUND(SUM(AQ33-BY33),2)</f>
        <v>#VALUE!</v>
      </c>
      <c r="CA33" s="37" t="str">
        <f>C33</f>
        <v>محمد محمد سالم</v>
      </c>
      <c r="CB33" s="38"/>
      <c r="CC33" s="36" t="str">
        <f t="shared" si="54"/>
        <v>26</v>
      </c>
      <c r="CE33" s="40" t="e">
        <f>ROUND(SUM(E33+AK33)-(P33+AU33+AV33+AY33+BA33),2)</f>
        <v>#VALUE!</v>
      </c>
    </row>
    <row r="34" spans="2:91" s="39" customFormat="1" ht="30.95" customHeight="1">
      <c r="B34" s="38"/>
      <c r="C34" s="41" t="s">
        <v>156</v>
      </c>
      <c r="D34" s="25" t="s">
        <v>158</v>
      </c>
      <c r="E34" s="33" t="str">
        <f>IF(COUNTIF(AllNames,$C34)&lt;&gt;0,VLOOKUP($C34,AllData,12,FALSE),"")</f>
        <v/>
      </c>
      <c r="F34" s="33" t="e">
        <f t="shared" si="1"/>
        <v>#VALUE!</v>
      </c>
      <c r="G34" s="33" t="e">
        <f t="shared" si="57"/>
        <v>#VALUE!</v>
      </c>
      <c r="H34" s="33" t="e">
        <f t="shared" si="58"/>
        <v>#VALUE!</v>
      </c>
      <c r="I34" s="33" t="e">
        <f t="shared" si="59"/>
        <v>#VALUE!</v>
      </c>
      <c r="J34" s="42" t="e">
        <f t="shared" si="60"/>
        <v>#VALUE!</v>
      </c>
      <c r="K34" s="33" t="str">
        <f>IF(COUNTIF(AllNames,$C34)&lt;&gt;0,VLOOKUP($C34,AllData,13,FALSE),"")</f>
        <v/>
      </c>
      <c r="L34" s="33" t="str">
        <f>IF(COUNTIF(AllNames,$C34)&lt;&gt;0,VLOOKUP($C34,AllData,14,FALSE),"")</f>
        <v/>
      </c>
      <c r="M34" s="33" t="str">
        <f>IF(COUNTIF(AllNames,$C34)&lt;&gt;0,VLOOKUP($C34,AllData,15,FALSE),"")</f>
        <v/>
      </c>
      <c r="N34" s="33" t="str">
        <f>IF(COUNTIF(AllNames,$C34)&lt;&gt;0,VLOOKUP($C34,AllData,16,FALSE),"")</f>
        <v/>
      </c>
      <c r="O34" s="33" t="str">
        <f>IF(COUNTIF(AllNames,$C34)&lt;&gt;0,VLOOKUP($C34,AllData,17,FALSE),"")</f>
        <v/>
      </c>
      <c r="P34" s="42">
        <f t="shared" si="61"/>
        <v>0</v>
      </c>
      <c r="Q34" s="43" t="str">
        <f>IF(COUNTIF(AllNames,$C34)&lt;&gt;0,VLOOKUP($C34,AllData,18,FALSE),"")</f>
        <v/>
      </c>
      <c r="R34" s="44" t="str">
        <f>IF(COUNTIF(AllNames,$C34)&lt;&gt;0,VLOOKUP($C34,AllData,19,FALSE),"")</f>
        <v/>
      </c>
      <c r="S34" s="44" t="str">
        <f>IF(COUNTIF(AllNames,$C34)&lt;&gt;0,VLOOKUP($C34,AllData,20,FALSE),"")</f>
        <v/>
      </c>
      <c r="T34" s="43" t="str">
        <f>IF(COUNTIF(AllNames,$C34)&lt;&gt;0,VLOOKUP($C34,AllData,21,FALSE),"")</f>
        <v/>
      </c>
      <c r="U34" s="44" t="str">
        <f>IF(COUNTIF(AllNames,$C34)&lt;&gt;0,VLOOKUP($C34,AllData,22,FALSE),"")</f>
        <v/>
      </c>
      <c r="V34" s="44">
        <v>260</v>
      </c>
      <c r="W34" s="33" t="str">
        <f>IF(COUNTIF(AllNames,$C34)&lt;&gt;0,VLOOKUP($C34,AllData,26,FALSE),"")</f>
        <v/>
      </c>
      <c r="X34" s="44" t="str">
        <f>IF(COUNTIF(AllNames,$C34)&lt;&gt;0,VLOOKUP($C34,AllData,24,FALSE),"")</f>
        <v/>
      </c>
      <c r="Y34" s="33" t="str">
        <f>IF(COUNTIF(AllNames,$C34)&lt;&gt;0,VLOOKUP($C34,AllData,28,FALSE),"")</f>
        <v/>
      </c>
      <c r="Z34" s="33" t="str">
        <f>IF(COUNTIF(AllNames,$C34)&lt;&gt;0,VLOOKUP($C34,AllData,29,FALSE),"")</f>
        <v/>
      </c>
      <c r="AA34" s="33" t="str">
        <f>IF(COUNTIF(AllNames,$C34)&lt;&gt;0,VLOOKUP($C34,AllData,30,FALSE),"")</f>
        <v/>
      </c>
      <c r="AB34" s="45" t="str">
        <f>IF(COUNTIF(AllNames,$C34)&lt;&gt;0,VLOOKUP($C34,AllData,31,FALSE),"")</f>
        <v/>
      </c>
      <c r="AC34" s="29">
        <f t="shared" si="48"/>
        <v>260</v>
      </c>
      <c r="AD34" s="26"/>
      <c r="AE34" s="31">
        <v>2.7</v>
      </c>
      <c r="AF34" s="26" t="e">
        <f t="shared" si="49"/>
        <v>#VALUE!</v>
      </c>
      <c r="AG34" s="31" t="str">
        <f t="shared" si="73"/>
        <v/>
      </c>
      <c r="AH34" s="26" t="e">
        <f t="shared" si="50"/>
        <v>#VALUE!</v>
      </c>
      <c r="AI34" s="31"/>
      <c r="AJ34" s="26" t="e">
        <f t="shared" si="51"/>
        <v>#VALUE!</v>
      </c>
      <c r="AK34" s="27" t="e">
        <f t="shared" si="52"/>
        <v>#VALUE!</v>
      </c>
      <c r="AL34" s="33" t="e">
        <f t="shared" si="19"/>
        <v>#VALUE!</v>
      </c>
      <c r="AM34" s="33" t="e">
        <f t="shared" si="62"/>
        <v>#VALUE!</v>
      </c>
      <c r="AN34" s="33"/>
      <c r="AO34" s="44" t="str">
        <f t="shared" si="74"/>
        <v/>
      </c>
      <c r="AP34" s="42" t="e">
        <f t="shared" si="63"/>
        <v>#VALUE!</v>
      </c>
      <c r="AQ34" s="46" t="e">
        <f>ROUND(SUM(AP34+AK34+J34),2)</f>
        <v>#VALUE!</v>
      </c>
      <c r="AR34" s="33" t="e">
        <f t="shared" si="85"/>
        <v>#VALUE!</v>
      </c>
      <c r="AS34" s="33" t="e">
        <f t="shared" si="85"/>
        <v>#VALUE!</v>
      </c>
      <c r="AT34" s="33" t="e">
        <f t="shared" si="85"/>
        <v>#VALUE!</v>
      </c>
      <c r="AU34" s="33" t="e">
        <f t="shared" si="66"/>
        <v>#VALUE!</v>
      </c>
      <c r="AV34" s="33" t="e">
        <f t="shared" si="67"/>
        <v>#VALUE!</v>
      </c>
      <c r="AW34" s="33" t="e">
        <f t="shared" si="86"/>
        <v>#VALUE!</v>
      </c>
      <c r="AX34" s="33" t="e">
        <f t="shared" si="86"/>
        <v>#VALUE!</v>
      </c>
      <c r="AY34" s="33" t="e">
        <f t="shared" si="23"/>
        <v>#VALUE!</v>
      </c>
      <c r="AZ34" s="33" t="e">
        <f t="shared" si="69"/>
        <v>#VALUE!</v>
      </c>
      <c r="BA34" s="33" t="e">
        <f t="shared" si="70"/>
        <v>#VALUE!</v>
      </c>
      <c r="BB34" s="33" t="str">
        <f t="shared" si="75"/>
        <v/>
      </c>
      <c r="BC34" s="33">
        <v>21.48</v>
      </c>
      <c r="BD34" s="44" t="str">
        <f t="shared" si="76"/>
        <v/>
      </c>
      <c r="BE34" s="44" t="str">
        <f t="shared" si="77"/>
        <v/>
      </c>
      <c r="BF34" s="29">
        <v>17</v>
      </c>
      <c r="BG34" s="44" t="str">
        <f t="shared" si="78"/>
        <v/>
      </c>
      <c r="BH34" s="44" t="str">
        <f t="shared" si="79"/>
        <v/>
      </c>
      <c r="BI34" s="44" t="str">
        <f t="shared" si="80"/>
        <v/>
      </c>
      <c r="BJ34" s="44" t="str">
        <f t="shared" si="81"/>
        <v/>
      </c>
      <c r="BK34" s="44" t="str">
        <f t="shared" si="82"/>
        <v/>
      </c>
      <c r="BL34" s="44" t="str">
        <f t="shared" si="83"/>
        <v/>
      </c>
      <c r="BM34" s="44" t="str">
        <f>IF(COUNTIF(AllNames,$C34)&lt;&gt;0,VLOOKUP($C34,AllData,46,FALSE),"")</f>
        <v/>
      </c>
      <c r="BN34" s="44" t="str">
        <f>IF(COUNTIF(AllNames,$C34)&lt;&gt;0,VLOOKUP($C34,AllData,47,FALSE),"")</f>
        <v/>
      </c>
      <c r="BO34" s="44" t="str">
        <f>IF(COUNTIF(AllNames,$C34)&lt;&gt;0,VLOOKUP($C34,AllData,48,FALSE),"")</f>
        <v/>
      </c>
      <c r="BP34" s="44" t="str">
        <f>IF(COUNTIF(AllNames,$C34)&lt;&gt;0,VLOOKUP($C34,AllData,49,FALSE),"")</f>
        <v/>
      </c>
      <c r="BQ34" s="44" t="str">
        <f>IF(COUNTIF(AllNames,$C34)&lt;&gt;0,VLOOKUP($C34,AllData,50,FALSE),"")</f>
        <v/>
      </c>
      <c r="BR34" s="33" t="e">
        <f t="shared" si="56"/>
        <v>#VALUE!</v>
      </c>
      <c r="BS34" s="35" t="e">
        <f>ROUND(AQ34*1%,2)</f>
        <v>#VALUE!</v>
      </c>
      <c r="BT34" s="33" t="str">
        <f t="shared" si="84"/>
        <v/>
      </c>
      <c r="BU34" s="33">
        <f>ROUND(SUM(BI34:BP34)*1%,2)</f>
        <v>0</v>
      </c>
      <c r="BV34" s="43"/>
      <c r="BW34" s="35">
        <f>CI34</f>
        <v>0</v>
      </c>
      <c r="BX34" s="35">
        <f>CL34</f>
        <v>0</v>
      </c>
      <c r="BY34" s="48" t="e">
        <f>ROUND(SUM(AR34:BX34),2)</f>
        <v>#VALUE!</v>
      </c>
      <c r="BZ34" s="48" t="e">
        <f>ROUND(SUM(AQ34-BY34),2)</f>
        <v>#VALUE!</v>
      </c>
      <c r="CA34" s="37" t="str">
        <f>C34</f>
        <v>رضا لطفى سعد محمد</v>
      </c>
      <c r="CB34" s="38"/>
      <c r="CC34" s="36" t="str">
        <f t="shared" si="54"/>
        <v>27</v>
      </c>
      <c r="CE34" s="40" t="e">
        <f>ROUND(SUM(E34+AK34)-(P34+AU34+AV34+AY34+BA34),2)</f>
        <v>#VALUE!</v>
      </c>
    </row>
    <row r="35" spans="2:91" s="39" customFormat="1" ht="30.95" customHeight="1">
      <c r="B35" s="38"/>
      <c r="C35" s="41" t="s">
        <v>159</v>
      </c>
      <c r="D35" s="25" t="s">
        <v>161</v>
      </c>
      <c r="E35" s="33" t="str">
        <f>IF(COUNTIF(AllNames,$C35)&lt;&gt;0,VLOOKUP($C35,AllData,12,FALSE),"")</f>
        <v/>
      </c>
      <c r="F35" s="33" t="e">
        <f t="shared" si="1"/>
        <v>#VALUE!</v>
      </c>
      <c r="G35" s="33" t="e">
        <f t="shared" si="57"/>
        <v>#VALUE!</v>
      </c>
      <c r="H35" s="33" t="e">
        <f t="shared" si="58"/>
        <v>#VALUE!</v>
      </c>
      <c r="I35" s="33" t="e">
        <f t="shared" si="59"/>
        <v>#VALUE!</v>
      </c>
      <c r="J35" s="42" t="e">
        <f t="shared" si="60"/>
        <v>#VALUE!</v>
      </c>
      <c r="K35" s="33" t="str">
        <f>IF(COUNTIF(AllNames,$C35)&lt;&gt;0,VLOOKUP($C35,AllData,13,FALSE),"")</f>
        <v/>
      </c>
      <c r="L35" s="33" t="str">
        <f>IF(COUNTIF(AllNames,$C35)&lt;&gt;0,VLOOKUP($C35,AllData,14,FALSE),"")</f>
        <v/>
      </c>
      <c r="M35" s="33" t="str">
        <f>IF(COUNTIF(AllNames,$C35)&lt;&gt;0,VLOOKUP($C35,AllData,15,FALSE),"")</f>
        <v/>
      </c>
      <c r="N35" s="33" t="str">
        <f>IF(COUNTIF(AllNames,$C35)&lt;&gt;0,VLOOKUP($C35,AllData,16,FALSE),"")</f>
        <v/>
      </c>
      <c r="O35" s="33" t="str">
        <f>IF(COUNTIF(AllNames,$C35)&lt;&gt;0,VLOOKUP($C35,AllData,17,FALSE),"")</f>
        <v/>
      </c>
      <c r="P35" s="42">
        <f t="shared" si="61"/>
        <v>0</v>
      </c>
      <c r="Q35" s="43" t="str">
        <f>IF(COUNTIF(AllNames,$C35)&lt;&gt;0,VLOOKUP($C35,AllData,18,FALSE),"")</f>
        <v/>
      </c>
      <c r="R35" s="44" t="str">
        <f>IF(COUNTIF(AllNames,$C35)&lt;&gt;0,VLOOKUP($C35,AllData,19,FALSE),"")</f>
        <v/>
      </c>
      <c r="S35" s="44" t="str">
        <f>IF(COUNTIF(AllNames,$C35)&lt;&gt;0,VLOOKUP($C35,AllData,20,FALSE),"")</f>
        <v/>
      </c>
      <c r="T35" s="43" t="str">
        <f>IF(COUNTIF(AllNames,$C35)&lt;&gt;0,VLOOKUP($C35,AllData,21,FALSE),"")</f>
        <v/>
      </c>
      <c r="U35" s="44" t="str">
        <f>IF(COUNTIF(AllNames,$C35)&lt;&gt;0,VLOOKUP($C35,AllData,22,FALSE),"")</f>
        <v/>
      </c>
      <c r="V35" s="44">
        <v>260</v>
      </c>
      <c r="W35" s="33" t="str">
        <f>IF(COUNTIF(AllNames,$C35)&lt;&gt;0,VLOOKUP($C35,AllData,26,FALSE),"")</f>
        <v/>
      </c>
      <c r="X35" s="44" t="str">
        <f>IF(COUNTIF(AllNames,$C35)&lt;&gt;0,VLOOKUP($C35,AllData,24,FALSE),"")</f>
        <v/>
      </c>
      <c r="Y35" s="33" t="str">
        <f>IF(COUNTIF(AllNames,$C35)&lt;&gt;0,VLOOKUP($C35,AllData,28,FALSE),"")</f>
        <v/>
      </c>
      <c r="Z35" s="33" t="str">
        <f>IF(COUNTIF(AllNames,$C35)&lt;&gt;0,VLOOKUP($C35,AllData,29,FALSE),"")</f>
        <v/>
      </c>
      <c r="AA35" s="33" t="str">
        <f>IF(COUNTIF(AllNames,$C35)&lt;&gt;0,VLOOKUP($C35,AllData,30,FALSE),"")</f>
        <v/>
      </c>
      <c r="AB35" s="45" t="str">
        <f>IF(COUNTIF(AllNames,$C35)&lt;&gt;0,VLOOKUP($C35,AllData,31,FALSE),"")</f>
        <v/>
      </c>
      <c r="AC35" s="29">
        <f t="shared" si="48"/>
        <v>260</v>
      </c>
      <c r="AD35" s="26"/>
      <c r="AE35" s="31">
        <v>2.7</v>
      </c>
      <c r="AF35" s="26" t="e">
        <f t="shared" si="49"/>
        <v>#VALUE!</v>
      </c>
      <c r="AG35" s="31" t="str">
        <f t="shared" si="73"/>
        <v/>
      </c>
      <c r="AH35" s="26" t="e">
        <f t="shared" si="50"/>
        <v>#VALUE!</v>
      </c>
      <c r="AI35" s="31"/>
      <c r="AJ35" s="26" t="e">
        <f t="shared" si="51"/>
        <v>#VALUE!</v>
      </c>
      <c r="AK35" s="27" t="e">
        <f t="shared" si="52"/>
        <v>#VALUE!</v>
      </c>
      <c r="AL35" s="33" t="e">
        <f t="shared" si="19"/>
        <v>#VALUE!</v>
      </c>
      <c r="AM35" s="33" t="e">
        <f t="shared" si="62"/>
        <v>#VALUE!</v>
      </c>
      <c r="AN35" s="33"/>
      <c r="AO35" s="44" t="str">
        <f t="shared" si="74"/>
        <v/>
      </c>
      <c r="AP35" s="42" t="e">
        <f t="shared" si="63"/>
        <v>#VALUE!</v>
      </c>
      <c r="AQ35" s="46" t="e">
        <f>ROUND(SUM(AP35+AK35+J35),2)</f>
        <v>#VALUE!</v>
      </c>
      <c r="AR35" s="33" t="e">
        <f t="shared" si="85"/>
        <v>#VALUE!</v>
      </c>
      <c r="AS35" s="33" t="e">
        <f t="shared" si="85"/>
        <v>#VALUE!</v>
      </c>
      <c r="AT35" s="33" t="e">
        <f t="shared" si="85"/>
        <v>#VALUE!</v>
      </c>
      <c r="AU35" s="33" t="e">
        <f t="shared" si="66"/>
        <v>#VALUE!</v>
      </c>
      <c r="AV35" s="33" t="e">
        <f t="shared" si="67"/>
        <v>#VALUE!</v>
      </c>
      <c r="AW35" s="33" t="e">
        <f t="shared" si="86"/>
        <v>#VALUE!</v>
      </c>
      <c r="AX35" s="33" t="e">
        <f t="shared" si="86"/>
        <v>#VALUE!</v>
      </c>
      <c r="AY35" s="33" t="e">
        <f t="shared" si="23"/>
        <v>#VALUE!</v>
      </c>
      <c r="AZ35" s="33" t="e">
        <f t="shared" si="69"/>
        <v>#VALUE!</v>
      </c>
      <c r="BA35" s="33" t="e">
        <f t="shared" si="70"/>
        <v>#VALUE!</v>
      </c>
      <c r="BB35" s="33" t="str">
        <f t="shared" si="75"/>
        <v/>
      </c>
      <c r="BC35" s="33">
        <v>21.72</v>
      </c>
      <c r="BD35" s="44" t="str">
        <f t="shared" si="76"/>
        <v/>
      </c>
      <c r="BE35" s="44" t="str">
        <f t="shared" si="77"/>
        <v/>
      </c>
      <c r="BF35" s="29">
        <v>17</v>
      </c>
      <c r="BG35" s="44" t="str">
        <f t="shared" si="78"/>
        <v/>
      </c>
      <c r="BH35" s="44" t="str">
        <f t="shared" si="79"/>
        <v/>
      </c>
      <c r="BI35" s="44" t="str">
        <f t="shared" si="80"/>
        <v/>
      </c>
      <c r="BJ35" s="44" t="str">
        <f t="shared" si="81"/>
        <v/>
      </c>
      <c r="BK35" s="44" t="str">
        <f t="shared" si="82"/>
        <v/>
      </c>
      <c r="BL35" s="44" t="str">
        <f t="shared" si="83"/>
        <v/>
      </c>
      <c r="BM35" s="44" t="str">
        <f>IF(COUNTIF(AllNames,$C35)&lt;&gt;0,VLOOKUP($C35,AllData,46,FALSE),"")</f>
        <v/>
      </c>
      <c r="BN35" s="44" t="str">
        <f>IF(COUNTIF(AllNames,$C35)&lt;&gt;0,VLOOKUP($C35,AllData,47,FALSE),"")</f>
        <v/>
      </c>
      <c r="BO35" s="44" t="str">
        <f>IF(COUNTIF(AllNames,$C35)&lt;&gt;0,VLOOKUP($C35,AllData,48,FALSE),"")</f>
        <v/>
      </c>
      <c r="BP35" s="44" t="str">
        <f>IF(COUNTIF(AllNames,$C35)&lt;&gt;0,VLOOKUP($C35,AllData,49,FALSE),"")</f>
        <v/>
      </c>
      <c r="BQ35" s="44" t="str">
        <f>IF(COUNTIF(AllNames,$C35)&lt;&gt;0,VLOOKUP($C35,AllData,50,FALSE),"")</f>
        <v/>
      </c>
      <c r="BR35" s="33" t="e">
        <f t="shared" si="56"/>
        <v>#VALUE!</v>
      </c>
      <c r="BS35" s="35" t="e">
        <f>ROUND(AQ35*1%,2)</f>
        <v>#VALUE!</v>
      </c>
      <c r="BT35" s="33" t="str">
        <f t="shared" si="84"/>
        <v/>
      </c>
      <c r="BU35" s="33">
        <f>ROUND(SUM(BI35:BP35)*1%,2)</f>
        <v>0</v>
      </c>
      <c r="BV35" s="43"/>
      <c r="BW35" s="35">
        <f>CI35</f>
        <v>0</v>
      </c>
      <c r="BX35" s="35">
        <f>CL35</f>
        <v>0</v>
      </c>
      <c r="BY35" s="48" t="e">
        <f>ROUND(SUM(AR35:BX35),2)</f>
        <v>#VALUE!</v>
      </c>
      <c r="BZ35" s="48" t="e">
        <f>ROUND(SUM(AQ35-BY35),2)</f>
        <v>#VALUE!</v>
      </c>
      <c r="CA35" s="37" t="str">
        <f>C35</f>
        <v xml:space="preserve">رمضان احمد محمد حسانين </v>
      </c>
      <c r="CB35" s="38"/>
      <c r="CC35" s="36" t="str">
        <f t="shared" si="54"/>
        <v>28</v>
      </c>
      <c r="CE35" s="40" t="e">
        <f>ROUND(SUM(E35+AK35)-(P35+AU35+AV35+AY35+BA35),2)</f>
        <v>#VALUE!</v>
      </c>
    </row>
    <row r="36" spans="2:91" s="39" customFormat="1" ht="30.95" customHeight="1" thickBot="1">
      <c r="B36" s="38"/>
      <c r="C36" s="41" t="s">
        <v>162</v>
      </c>
      <c r="D36" s="25" t="s">
        <v>164</v>
      </c>
      <c r="E36" s="33" t="str">
        <f>IF(COUNTIF(AllNames,$C36)&lt;&gt;0,VLOOKUP($C36,AllData,12,FALSE),"")</f>
        <v/>
      </c>
      <c r="F36" s="33" t="e">
        <f t="shared" si="1"/>
        <v>#VALUE!</v>
      </c>
      <c r="G36" s="33" t="e">
        <f t="shared" si="57"/>
        <v>#VALUE!</v>
      </c>
      <c r="H36" s="33" t="e">
        <f t="shared" si="58"/>
        <v>#VALUE!</v>
      </c>
      <c r="I36" s="33" t="e">
        <f t="shared" si="59"/>
        <v>#VALUE!</v>
      </c>
      <c r="J36" s="42" t="e">
        <f t="shared" si="60"/>
        <v>#VALUE!</v>
      </c>
      <c r="K36" s="33" t="str">
        <f>IF(COUNTIF(AllNames,$C36)&lt;&gt;0,VLOOKUP($C36,AllData,13,FALSE),"")</f>
        <v/>
      </c>
      <c r="L36" s="33" t="str">
        <f>IF(COUNTIF(AllNames,$C36)&lt;&gt;0,VLOOKUP($C36,AllData,14,FALSE),"")</f>
        <v/>
      </c>
      <c r="M36" s="33" t="str">
        <f>IF(COUNTIF(AllNames,$C36)&lt;&gt;0,VLOOKUP($C36,AllData,15,FALSE),"")</f>
        <v/>
      </c>
      <c r="N36" s="33" t="str">
        <f>IF(COUNTIF(AllNames,$C36)&lt;&gt;0,VLOOKUP($C36,AllData,16,FALSE),"")</f>
        <v/>
      </c>
      <c r="O36" s="33" t="str">
        <f>IF(COUNTIF(AllNames,$C36)&lt;&gt;0,VLOOKUP($C36,AllData,17,FALSE),"")</f>
        <v/>
      </c>
      <c r="P36" s="42">
        <f t="shared" si="61"/>
        <v>0</v>
      </c>
      <c r="Q36" s="43" t="str">
        <f>IF(COUNTIF(AllNames,$C36)&lt;&gt;0,VLOOKUP($C36,AllData,18,FALSE),"")</f>
        <v/>
      </c>
      <c r="R36" s="44" t="str">
        <f>IF(COUNTIF(AllNames,$C36)&lt;&gt;0,VLOOKUP($C36,AllData,19,FALSE),"")</f>
        <v/>
      </c>
      <c r="S36" s="44" t="str">
        <f>IF(COUNTIF(AllNames,$C36)&lt;&gt;0,VLOOKUP($C36,AllData,20,FALSE),"")</f>
        <v/>
      </c>
      <c r="T36" s="43" t="str">
        <f>IF(COUNTIF(AllNames,$C36)&lt;&gt;0,VLOOKUP($C36,AllData,21,FALSE),"")</f>
        <v/>
      </c>
      <c r="U36" s="44" t="str">
        <f>IF(COUNTIF(AllNames,$C36)&lt;&gt;0,VLOOKUP($C36,AllData,22,FALSE),"")</f>
        <v/>
      </c>
      <c r="V36" s="44">
        <v>260</v>
      </c>
      <c r="W36" s="33" t="str">
        <f>IF(COUNTIF(AllNames,$C36)&lt;&gt;0,VLOOKUP($C36,AllData,26,FALSE),"")</f>
        <v/>
      </c>
      <c r="X36" s="44" t="str">
        <f>IF(COUNTIF(AllNames,$C36)&lt;&gt;0,VLOOKUP($C36,AllData,24,FALSE),"")</f>
        <v/>
      </c>
      <c r="Y36" s="33" t="str">
        <f>IF(COUNTIF(AllNames,$C36)&lt;&gt;0,VLOOKUP($C36,AllData,28,FALSE),"")</f>
        <v/>
      </c>
      <c r="Z36" s="33" t="str">
        <f>IF(COUNTIF(AllNames,$C36)&lt;&gt;0,VLOOKUP($C36,AllData,29,FALSE),"")</f>
        <v/>
      </c>
      <c r="AA36" s="33" t="str">
        <f>IF(COUNTIF(AllNames,$C36)&lt;&gt;0,VLOOKUP($C36,AllData,30,FALSE),"")</f>
        <v/>
      </c>
      <c r="AB36" s="45" t="str">
        <f>IF(COUNTIF(AllNames,$C36)&lt;&gt;0,VLOOKUP($C36,AllData,31,FALSE),"")</f>
        <v/>
      </c>
      <c r="AC36" s="29">
        <f t="shared" si="48"/>
        <v>260</v>
      </c>
      <c r="AD36" s="26"/>
      <c r="AE36" s="31">
        <v>2.7</v>
      </c>
      <c r="AF36" s="26" t="e">
        <f t="shared" si="49"/>
        <v>#VALUE!</v>
      </c>
      <c r="AG36" s="31" t="str">
        <f t="shared" si="73"/>
        <v/>
      </c>
      <c r="AH36" s="26" t="e">
        <f t="shared" si="50"/>
        <v>#VALUE!</v>
      </c>
      <c r="AI36" s="31"/>
      <c r="AJ36" s="26" t="e">
        <f t="shared" si="51"/>
        <v>#VALUE!</v>
      </c>
      <c r="AK36" s="27" t="e">
        <f t="shared" si="52"/>
        <v>#VALUE!</v>
      </c>
      <c r="AL36" s="33" t="e">
        <f t="shared" si="19"/>
        <v>#VALUE!</v>
      </c>
      <c r="AM36" s="33" t="e">
        <f t="shared" si="62"/>
        <v>#VALUE!</v>
      </c>
      <c r="AN36" s="33"/>
      <c r="AO36" s="44" t="str">
        <f t="shared" si="74"/>
        <v/>
      </c>
      <c r="AP36" s="42" t="e">
        <f t="shared" si="63"/>
        <v>#VALUE!</v>
      </c>
      <c r="AQ36" s="46" t="e">
        <f>ROUND(SUM(AP36+AK36+J36),2)</f>
        <v>#VALUE!</v>
      </c>
      <c r="AR36" s="33" t="e">
        <f t="shared" si="85"/>
        <v>#VALUE!</v>
      </c>
      <c r="AS36" s="33" t="e">
        <f t="shared" si="85"/>
        <v>#VALUE!</v>
      </c>
      <c r="AT36" s="33" t="e">
        <f t="shared" si="85"/>
        <v>#VALUE!</v>
      </c>
      <c r="AU36" s="33" t="e">
        <f t="shared" si="66"/>
        <v>#VALUE!</v>
      </c>
      <c r="AV36" s="33" t="e">
        <f t="shared" si="67"/>
        <v>#VALUE!</v>
      </c>
      <c r="AW36" s="33" t="e">
        <f t="shared" si="86"/>
        <v>#VALUE!</v>
      </c>
      <c r="AX36" s="33" t="e">
        <f t="shared" si="86"/>
        <v>#VALUE!</v>
      </c>
      <c r="AY36" s="33" t="e">
        <f t="shared" si="23"/>
        <v>#VALUE!</v>
      </c>
      <c r="AZ36" s="33" t="e">
        <f t="shared" si="69"/>
        <v>#VALUE!</v>
      </c>
      <c r="BA36" s="33" t="e">
        <f t="shared" si="70"/>
        <v>#VALUE!</v>
      </c>
      <c r="BB36" s="33" t="str">
        <f t="shared" si="75"/>
        <v/>
      </c>
      <c r="BC36" s="33">
        <v>21.72</v>
      </c>
      <c r="BD36" s="44" t="str">
        <f t="shared" si="76"/>
        <v/>
      </c>
      <c r="BE36" s="44" t="str">
        <f t="shared" si="77"/>
        <v/>
      </c>
      <c r="BF36" s="29">
        <v>17</v>
      </c>
      <c r="BG36" s="44" t="str">
        <f t="shared" si="78"/>
        <v/>
      </c>
      <c r="BH36" s="44" t="str">
        <f t="shared" si="79"/>
        <v/>
      </c>
      <c r="BI36" s="44" t="str">
        <f t="shared" si="80"/>
        <v/>
      </c>
      <c r="BJ36" s="44" t="str">
        <f t="shared" si="81"/>
        <v/>
      </c>
      <c r="BK36" s="44" t="str">
        <f t="shared" si="82"/>
        <v/>
      </c>
      <c r="BL36" s="44" t="str">
        <f t="shared" si="83"/>
        <v/>
      </c>
      <c r="BM36" s="44" t="str">
        <f>IF(COUNTIF(AllNames,$C36)&lt;&gt;0,VLOOKUP($C36,AllData,46,FALSE),"")</f>
        <v/>
      </c>
      <c r="BN36" s="44" t="str">
        <f>IF(COUNTIF(AllNames,$C36)&lt;&gt;0,VLOOKUP($C36,AllData,47,FALSE),"")</f>
        <v/>
      </c>
      <c r="BO36" s="44" t="str">
        <f>IF(COUNTIF(AllNames,$C36)&lt;&gt;0,VLOOKUP($C36,AllData,48,FALSE),"")</f>
        <v/>
      </c>
      <c r="BP36" s="44" t="str">
        <f>IF(COUNTIF(AllNames,$C36)&lt;&gt;0,VLOOKUP($C36,AllData,49,FALSE),"")</f>
        <v/>
      </c>
      <c r="BQ36" s="44" t="str">
        <f>IF(COUNTIF(AllNames,$C36)&lt;&gt;0,VLOOKUP($C36,AllData,50,FALSE),"")</f>
        <v/>
      </c>
      <c r="BR36" s="33" t="e">
        <f t="shared" si="56"/>
        <v>#VALUE!</v>
      </c>
      <c r="BS36" s="35" t="e">
        <f>ROUND(AQ36*1%,2)</f>
        <v>#VALUE!</v>
      </c>
      <c r="BT36" s="33" t="str">
        <f t="shared" si="84"/>
        <v/>
      </c>
      <c r="BU36" s="33">
        <f>ROUND(SUM(BI36:BP36)*1%,2)</f>
        <v>0</v>
      </c>
      <c r="BV36" s="43"/>
      <c r="BW36" s="35">
        <f>CI36</f>
        <v>0</v>
      </c>
      <c r="BX36" s="35">
        <f>CL36</f>
        <v>0</v>
      </c>
      <c r="BY36" s="48" t="e">
        <f>ROUND(SUM(AR36:BX36),2)</f>
        <v>#VALUE!</v>
      </c>
      <c r="BZ36" s="48" t="e">
        <f>ROUND(SUM(AQ36-BY36),2)</f>
        <v>#VALUE!</v>
      </c>
      <c r="CA36" s="37" t="str">
        <f>C36</f>
        <v>دعاء منصور على اسماعيل</v>
      </c>
      <c r="CB36" s="38"/>
      <c r="CC36" s="36" t="str">
        <f t="shared" si="54"/>
        <v>29</v>
      </c>
      <c r="CE36" s="40" t="e">
        <f>ROUND(SUM(E36+AK36)-(P36+AU36+AV36+AY36+BA36),2)</f>
        <v>#VALUE!</v>
      </c>
    </row>
    <row r="37" spans="2:91" s="49" customFormat="1" ht="52.5" customHeight="1" thickBot="1">
      <c r="C37" s="50" t="str">
        <f>CA37</f>
        <v>جملة استمارة 1</v>
      </c>
      <c r="D37" s="51"/>
      <c r="E37" s="52">
        <f t="shared" ref="E37:AI37" ca="1" si="87">ROUND(SUM(E8:E36),2)</f>
        <v>284.20999999999998</v>
      </c>
      <c r="F37" s="52" t="e">
        <f t="shared" ca="1" si="87"/>
        <v>#VALUE!</v>
      </c>
      <c r="G37" s="52" t="e">
        <f t="shared" ca="1" si="87"/>
        <v>#VALUE!</v>
      </c>
      <c r="H37" s="52" t="e">
        <f t="shared" ca="1" si="87"/>
        <v>#VALUE!</v>
      </c>
      <c r="I37" s="52" t="e">
        <f t="shared" ca="1" si="87"/>
        <v>#VALUE!</v>
      </c>
      <c r="J37" s="52" t="e">
        <f t="shared" ca="1" si="87"/>
        <v>#VALUE!</v>
      </c>
      <c r="K37" s="52">
        <f t="shared" ca="1" si="87"/>
        <v>12.96</v>
      </c>
      <c r="L37" s="52">
        <f t="shared" ca="1" si="87"/>
        <v>25.14</v>
      </c>
      <c r="M37" s="52">
        <f t="shared" ca="1" si="87"/>
        <v>31.14</v>
      </c>
      <c r="N37" s="52">
        <f t="shared" ca="1" si="87"/>
        <v>26.38</v>
      </c>
      <c r="O37" s="52">
        <f t="shared" ca="1" si="87"/>
        <v>26.78</v>
      </c>
      <c r="P37" s="52">
        <f t="shared" ca="1" si="87"/>
        <v>122.4</v>
      </c>
      <c r="Q37" s="53">
        <f t="shared" ca="1" si="87"/>
        <v>0</v>
      </c>
      <c r="R37" s="53">
        <f t="shared" ca="1" si="87"/>
        <v>2</v>
      </c>
      <c r="S37" s="53">
        <f t="shared" ca="1" si="87"/>
        <v>4</v>
      </c>
      <c r="T37" s="53">
        <f t="shared" ca="1" si="87"/>
        <v>15</v>
      </c>
      <c r="U37" s="53">
        <f t="shared" ca="1" si="87"/>
        <v>0</v>
      </c>
      <c r="V37" s="53">
        <f t="shared" si="87"/>
        <v>7377.5</v>
      </c>
      <c r="W37" s="52">
        <f t="shared" ca="1" si="87"/>
        <v>0</v>
      </c>
      <c r="X37" s="53">
        <f t="shared" ca="1" si="87"/>
        <v>0</v>
      </c>
      <c r="Y37" s="52">
        <f t="shared" ca="1" si="87"/>
        <v>15</v>
      </c>
      <c r="Z37" s="52">
        <f t="shared" ca="1" si="87"/>
        <v>0</v>
      </c>
      <c r="AA37" s="52">
        <f t="shared" ca="1" si="87"/>
        <v>0</v>
      </c>
      <c r="AB37" s="53">
        <f t="shared" ca="1" si="87"/>
        <v>0</v>
      </c>
      <c r="AC37" s="53">
        <f t="shared" ca="1" si="87"/>
        <v>7413.5</v>
      </c>
      <c r="AD37" s="53">
        <f t="shared" si="87"/>
        <v>0</v>
      </c>
      <c r="AE37" s="53"/>
      <c r="AF37" s="53" t="e">
        <f t="shared" ca="1" si="87"/>
        <v>#VALUE!</v>
      </c>
      <c r="AG37" s="53"/>
      <c r="AH37" s="53" t="e">
        <f t="shared" ca="1" si="87"/>
        <v>#VALUE!</v>
      </c>
      <c r="AI37" s="53">
        <f t="shared" si="87"/>
        <v>0</v>
      </c>
      <c r="AJ37" s="52" t="e">
        <f t="shared" ref="AJ37:BZ37" ca="1" si="88">ROUND(SUM(AJ8:AJ36),2)</f>
        <v>#VALUE!</v>
      </c>
      <c r="AK37" s="52" t="e">
        <f t="shared" ca="1" si="88"/>
        <v>#VALUE!</v>
      </c>
      <c r="AL37" s="52" t="e">
        <f t="shared" ca="1" si="88"/>
        <v>#VALUE!</v>
      </c>
      <c r="AM37" s="52" t="e">
        <f t="shared" ca="1" si="88"/>
        <v>#VALUE!</v>
      </c>
      <c r="AN37" s="53">
        <f t="shared" si="88"/>
        <v>0</v>
      </c>
      <c r="AO37" s="53">
        <f t="shared" ca="1" si="88"/>
        <v>0</v>
      </c>
      <c r="AP37" s="52" t="e">
        <f t="shared" ca="1" si="88"/>
        <v>#VALUE!</v>
      </c>
      <c r="AQ37" s="46" t="e">
        <f t="shared" ca="1" si="88"/>
        <v>#VALUE!</v>
      </c>
      <c r="AR37" s="52" t="e">
        <f t="shared" ca="1" si="88"/>
        <v>#VALUE!</v>
      </c>
      <c r="AS37" s="52" t="e">
        <f t="shared" ca="1" si="88"/>
        <v>#VALUE!</v>
      </c>
      <c r="AT37" s="52" t="e">
        <f t="shared" ca="1" si="88"/>
        <v>#VALUE!</v>
      </c>
      <c r="AU37" s="52" t="e">
        <f t="shared" ca="1" si="88"/>
        <v>#VALUE!</v>
      </c>
      <c r="AV37" s="52" t="e">
        <f t="shared" ca="1" si="88"/>
        <v>#VALUE!</v>
      </c>
      <c r="AW37" s="52" t="e">
        <f t="shared" ca="1" si="88"/>
        <v>#VALUE!</v>
      </c>
      <c r="AX37" s="52" t="e">
        <f t="shared" ca="1" si="88"/>
        <v>#VALUE!</v>
      </c>
      <c r="AY37" s="52" t="e">
        <f t="shared" ca="1" si="88"/>
        <v>#VALUE!</v>
      </c>
      <c r="AZ37" s="52" t="e">
        <f t="shared" ca="1" si="88"/>
        <v>#VALUE!</v>
      </c>
      <c r="BA37" s="52" t="e">
        <f t="shared" ca="1" si="88"/>
        <v>#VALUE!</v>
      </c>
      <c r="BB37" s="52">
        <f t="shared" ca="1" si="88"/>
        <v>0</v>
      </c>
      <c r="BC37" s="52">
        <f t="shared" si="88"/>
        <v>512.49</v>
      </c>
      <c r="BD37" s="52">
        <f t="shared" ca="1" si="88"/>
        <v>0</v>
      </c>
      <c r="BE37" s="52">
        <f t="shared" ca="1" si="88"/>
        <v>0</v>
      </c>
      <c r="BF37" s="53">
        <f t="shared" si="88"/>
        <v>459</v>
      </c>
      <c r="BG37" s="52">
        <f t="shared" ca="1" si="88"/>
        <v>0</v>
      </c>
      <c r="BH37" s="52">
        <f t="shared" ca="1" si="88"/>
        <v>0</v>
      </c>
      <c r="BI37" s="53">
        <f t="shared" ca="1" si="88"/>
        <v>1295</v>
      </c>
      <c r="BJ37" s="53">
        <f t="shared" ca="1" si="88"/>
        <v>0</v>
      </c>
      <c r="BK37" s="52">
        <f t="shared" ca="1" si="88"/>
        <v>0</v>
      </c>
      <c r="BL37" s="53">
        <f t="shared" ca="1" si="88"/>
        <v>0</v>
      </c>
      <c r="BM37" s="52">
        <f t="shared" ca="1" si="88"/>
        <v>0</v>
      </c>
      <c r="BN37" s="52">
        <f t="shared" ca="1" si="88"/>
        <v>0</v>
      </c>
      <c r="BO37" s="52">
        <f t="shared" ca="1" si="88"/>
        <v>0</v>
      </c>
      <c r="BP37" s="52">
        <f t="shared" ca="1" si="88"/>
        <v>0</v>
      </c>
      <c r="BQ37" s="53">
        <f t="shared" ca="1" si="88"/>
        <v>0</v>
      </c>
      <c r="BR37" s="52" t="e">
        <f t="shared" ca="1" si="88"/>
        <v>#VALUE!</v>
      </c>
      <c r="BS37" s="52" t="e">
        <f t="shared" ca="1" si="88"/>
        <v>#VALUE!</v>
      </c>
      <c r="BT37" s="52">
        <f t="shared" ca="1" si="88"/>
        <v>0</v>
      </c>
      <c r="BU37" s="52">
        <f t="shared" ca="1" si="88"/>
        <v>12.95</v>
      </c>
      <c r="BV37" s="52">
        <f t="shared" si="88"/>
        <v>0</v>
      </c>
      <c r="BW37" s="52" t="e">
        <f t="shared" ca="1" si="88"/>
        <v>#VALUE!</v>
      </c>
      <c r="BX37" s="52" t="e">
        <f t="shared" ca="1" si="88"/>
        <v>#VALUE!</v>
      </c>
      <c r="BY37" s="46" t="e">
        <f t="shared" ca="1" si="88"/>
        <v>#VALUE!</v>
      </c>
      <c r="BZ37" s="36" t="e">
        <f t="shared" ca="1" si="88"/>
        <v>#VALUE!</v>
      </c>
      <c r="CA37" s="54" t="s">
        <v>642</v>
      </c>
      <c r="CB37" s="50"/>
      <c r="CC37" s="51"/>
      <c r="CE37" s="40" t="e">
        <f ca="1">ROUND(SUM(E37+K37+L37+M37+N37+O37)-(AU37+AV37+AY37),2)</f>
        <v>#VALUE!</v>
      </c>
    </row>
    <row r="38" spans="2:91" s="2" customFormat="1" ht="23.25" customHeight="1">
      <c r="D38" s="3"/>
      <c r="E38" s="171"/>
      <c r="F38" s="171"/>
      <c r="G38" s="171"/>
      <c r="H38" s="171"/>
      <c r="I38" s="171"/>
      <c r="J38" s="171"/>
      <c r="K38" s="171"/>
      <c r="L38" s="3"/>
      <c r="AQ38" s="4"/>
      <c r="BV38" s="5"/>
      <c r="BW38" s="5"/>
      <c r="BX38" s="5"/>
      <c r="CA38" s="6"/>
      <c r="CC38" s="3"/>
    </row>
    <row r="39" spans="2:91" s="2" customFormat="1" ht="23.25">
      <c r="D39" s="3"/>
      <c r="E39" s="169"/>
      <c r="F39" s="169"/>
      <c r="G39" s="169"/>
      <c r="H39" s="169"/>
      <c r="I39" s="169"/>
      <c r="J39" s="169"/>
      <c r="K39" s="169"/>
      <c r="L39" s="3"/>
      <c r="AQ39" s="4"/>
      <c r="BV39" s="5"/>
      <c r="BW39" s="5"/>
      <c r="BX39" s="5"/>
      <c r="CA39" s="6"/>
      <c r="CC39" s="3"/>
    </row>
    <row r="40" spans="2:91" s="2" customFormat="1" ht="20.25" customHeight="1">
      <c r="D40" s="7"/>
      <c r="E40" s="143" t="str">
        <f>E2</f>
        <v>كشف مرتبات التمريض والأخصائيين (أمر دفع)</v>
      </c>
      <c r="F40" s="143"/>
      <c r="G40" s="143"/>
      <c r="H40" s="143"/>
      <c r="I40" s="143"/>
      <c r="M40" s="8"/>
      <c r="N40" s="9" t="str">
        <f>N2</f>
        <v>عن شهر</v>
      </c>
      <c r="O40" s="10">
        <f>O2</f>
        <v>41640</v>
      </c>
      <c r="P40" s="170" t="str">
        <f>P2</f>
        <v>سنة        2015 م</v>
      </c>
      <c r="Q40" s="170"/>
      <c r="R40" s="170"/>
      <c r="AD40" s="11"/>
      <c r="AE40" s="11"/>
      <c r="AF40" s="11"/>
      <c r="AG40" s="11"/>
      <c r="AH40" s="11"/>
      <c r="AI40" s="11"/>
      <c r="AJ40" s="11"/>
      <c r="AK40" s="11"/>
      <c r="AQ40" s="4"/>
      <c r="AR40" s="143" t="str">
        <f>E40</f>
        <v>كشف مرتبات التمريض والأخصائيين (أمر دفع)</v>
      </c>
      <c r="AS40" s="143"/>
      <c r="AT40" s="143"/>
      <c r="AU40" s="143"/>
      <c r="AV40" s="170"/>
      <c r="AW40" s="170"/>
      <c r="AX40" s="9" t="str">
        <f>N40</f>
        <v>عن شهر</v>
      </c>
      <c r="AY40" s="10">
        <f>O40</f>
        <v>41640</v>
      </c>
      <c r="AZ40" s="8" t="str">
        <f>P40</f>
        <v>سنة        2015 م</v>
      </c>
      <c r="BA40" s="8"/>
      <c r="BB40" s="9"/>
      <c r="BC40" s="8"/>
      <c r="BD40" s="11"/>
      <c r="BE40" s="11"/>
      <c r="BF40" s="11"/>
      <c r="BG40" s="11"/>
      <c r="BQ40" s="11"/>
      <c r="BR40" s="11"/>
      <c r="BS40" s="11"/>
      <c r="BT40" s="11"/>
      <c r="BU40" s="11"/>
      <c r="BV40" s="12"/>
      <c r="BW40" s="12"/>
      <c r="BX40" s="12"/>
      <c r="BY40" s="11"/>
      <c r="BZ40" s="11"/>
      <c r="CA40" s="144" t="s">
        <v>585</v>
      </c>
      <c r="CB40" s="144"/>
      <c r="CC40" s="7"/>
    </row>
    <row r="41" spans="2:91" s="2" customFormat="1" ht="21" thickBot="1">
      <c r="D41" s="13"/>
      <c r="E41" s="140" t="s">
        <v>586</v>
      </c>
      <c r="F41" s="140"/>
      <c r="G41" s="140"/>
      <c r="H41" s="140"/>
      <c r="I41" s="140"/>
      <c r="J41" s="140"/>
      <c r="K41" s="139" t="s">
        <v>587</v>
      </c>
      <c r="L41" s="139"/>
      <c r="M41" s="139"/>
      <c r="N41" s="139"/>
      <c r="O41" s="139"/>
      <c r="P41" s="139"/>
      <c r="AC41" s="141" t="str">
        <f>BY41</f>
        <v>استمارة رقم 2</v>
      </c>
      <c r="AD41" s="141"/>
      <c r="AE41" s="141"/>
      <c r="AF41" s="141"/>
      <c r="AG41" s="141"/>
      <c r="AH41" s="141"/>
      <c r="AI41" s="141"/>
      <c r="AJ41" s="141"/>
      <c r="AK41" s="14"/>
      <c r="AQ41" s="4"/>
      <c r="AR41" s="139" t="s">
        <v>586</v>
      </c>
      <c r="AS41" s="139"/>
      <c r="AT41" s="139"/>
      <c r="AU41" s="139"/>
      <c r="AV41" s="139"/>
      <c r="AW41" s="139"/>
      <c r="AX41" s="140" t="s">
        <v>587</v>
      </c>
      <c r="AY41" s="140"/>
      <c r="AZ41" s="140"/>
      <c r="BA41" s="140"/>
      <c r="BB41" s="140"/>
      <c r="BC41" s="140"/>
      <c r="BD41" s="140"/>
      <c r="BE41" s="140"/>
      <c r="BF41" s="140"/>
      <c r="BG41" s="140"/>
      <c r="BQ41" s="14"/>
      <c r="BR41" s="14"/>
      <c r="BS41" s="14"/>
      <c r="BT41" s="14"/>
      <c r="BU41" s="14"/>
      <c r="BV41" s="15"/>
      <c r="BW41" s="15"/>
      <c r="BX41" s="15"/>
      <c r="BY41" s="141" t="s">
        <v>643</v>
      </c>
      <c r="BZ41" s="141"/>
      <c r="CA41" s="131" t="s">
        <v>589</v>
      </c>
      <c r="CB41" s="131"/>
      <c r="CC41" s="13"/>
    </row>
    <row r="42" spans="2:91" s="2" customFormat="1" ht="39" customHeight="1">
      <c r="C42" s="132" t="s">
        <v>590</v>
      </c>
      <c r="D42" s="112" t="s">
        <v>591</v>
      </c>
      <c r="E42" s="134" t="s">
        <v>592</v>
      </c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16" t="s">
        <v>593</v>
      </c>
      <c r="AL42" s="134"/>
      <c r="AM42" s="134"/>
      <c r="AN42" s="134"/>
      <c r="AO42" s="134"/>
      <c r="AP42" s="134"/>
      <c r="AQ42" s="135" t="s">
        <v>594</v>
      </c>
      <c r="AR42" s="134" t="s">
        <v>595</v>
      </c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0" t="s">
        <v>596</v>
      </c>
      <c r="BZ42" s="130" t="s">
        <v>597</v>
      </c>
      <c r="CA42" s="127" t="s">
        <v>644</v>
      </c>
      <c r="CB42" s="130" t="s">
        <v>599</v>
      </c>
      <c r="CC42" s="130" t="s">
        <v>591</v>
      </c>
      <c r="CE42" s="121" t="s">
        <v>600</v>
      </c>
      <c r="CF42" s="167" t="s">
        <v>601</v>
      </c>
      <c r="CG42" s="154" t="s">
        <v>602</v>
      </c>
      <c r="CH42" s="155"/>
      <c r="CI42" s="156"/>
      <c r="CJ42" s="154" t="s">
        <v>603</v>
      </c>
      <c r="CK42" s="155"/>
      <c r="CL42" s="156"/>
      <c r="CM42" s="157" t="s">
        <v>604</v>
      </c>
    </row>
    <row r="43" spans="2:91" s="2" customFormat="1" ht="15" customHeight="1">
      <c r="C43" s="132"/>
      <c r="D43" s="112"/>
      <c r="E43" s="158" t="s">
        <v>605</v>
      </c>
      <c r="F43" s="159"/>
      <c r="G43" s="159"/>
      <c r="H43" s="159"/>
      <c r="I43" s="159"/>
      <c r="J43" s="160" t="s">
        <v>593</v>
      </c>
      <c r="K43" s="158"/>
      <c r="L43" s="158"/>
      <c r="M43" s="158"/>
      <c r="N43" s="158"/>
      <c r="O43" s="158"/>
      <c r="P43" s="160" t="s">
        <v>593</v>
      </c>
      <c r="Q43" s="158" t="s">
        <v>606</v>
      </c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16"/>
      <c r="AL43" s="161" t="s">
        <v>607</v>
      </c>
      <c r="AM43" s="162"/>
      <c r="AN43" s="163"/>
      <c r="AO43" s="126" t="s">
        <v>608</v>
      </c>
      <c r="AP43" s="116" t="s">
        <v>593</v>
      </c>
      <c r="AQ43" s="135"/>
      <c r="AR43" s="117" t="s">
        <v>609</v>
      </c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8" t="s">
        <v>610</v>
      </c>
      <c r="BS43" s="118"/>
      <c r="BT43" s="118"/>
      <c r="BU43" s="118"/>
      <c r="BV43" s="113" t="s">
        <v>611</v>
      </c>
      <c r="BW43" s="113" t="s">
        <v>612</v>
      </c>
      <c r="BX43" s="113" t="s">
        <v>613</v>
      </c>
      <c r="BY43" s="130"/>
      <c r="BZ43" s="130"/>
      <c r="CA43" s="128"/>
      <c r="CB43" s="130"/>
      <c r="CC43" s="130"/>
      <c r="CE43" s="121"/>
      <c r="CF43" s="167"/>
      <c r="CG43" s="145" t="s">
        <v>614</v>
      </c>
      <c r="CH43" s="148" t="s">
        <v>615</v>
      </c>
      <c r="CI43" s="151" t="s">
        <v>616</v>
      </c>
      <c r="CJ43" s="145" t="s">
        <v>614</v>
      </c>
      <c r="CK43" s="148" t="s">
        <v>617</v>
      </c>
      <c r="CL43" s="151" t="s">
        <v>618</v>
      </c>
      <c r="CM43" s="157"/>
    </row>
    <row r="44" spans="2:91" s="2" customFormat="1" ht="15" customHeight="1">
      <c r="C44" s="132"/>
      <c r="D44" s="112"/>
      <c r="E44" s="159"/>
      <c r="F44" s="159"/>
      <c r="G44" s="159"/>
      <c r="H44" s="159"/>
      <c r="I44" s="159"/>
      <c r="J44" s="160"/>
      <c r="K44" s="158"/>
      <c r="L44" s="158"/>
      <c r="M44" s="158"/>
      <c r="N44" s="158"/>
      <c r="O44" s="158"/>
      <c r="P44" s="160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16"/>
      <c r="AL44" s="164"/>
      <c r="AM44" s="165"/>
      <c r="AN44" s="166"/>
      <c r="AO44" s="126"/>
      <c r="AP44" s="116"/>
      <c r="AQ44" s="135"/>
      <c r="AR44" s="118" t="s">
        <v>619</v>
      </c>
      <c r="AS44" s="118"/>
      <c r="AT44" s="118"/>
      <c r="AU44" s="118"/>
      <c r="AV44" s="118"/>
      <c r="AW44" s="118" t="s">
        <v>620</v>
      </c>
      <c r="AX44" s="118"/>
      <c r="AY44" s="118"/>
      <c r="AZ44" s="118"/>
      <c r="BA44" s="118"/>
      <c r="BB44" s="118"/>
      <c r="BC44" s="118"/>
      <c r="BD44" s="118"/>
      <c r="BE44" s="118"/>
      <c r="BF44" s="118"/>
      <c r="BG44" s="118"/>
      <c r="BH44" s="118"/>
      <c r="BI44" s="120" t="s">
        <v>621</v>
      </c>
      <c r="BJ44" s="120"/>
      <c r="BK44" s="120"/>
      <c r="BL44" s="120"/>
      <c r="BM44" s="120"/>
      <c r="BN44" s="120"/>
      <c r="BO44" s="120"/>
      <c r="BP44" s="120"/>
      <c r="BQ44" s="120"/>
      <c r="BR44" s="113" t="s">
        <v>622</v>
      </c>
      <c r="BS44" s="113" t="s">
        <v>623</v>
      </c>
      <c r="BT44" s="113" t="s">
        <v>40</v>
      </c>
      <c r="BU44" s="113" t="s">
        <v>624</v>
      </c>
      <c r="BV44" s="113"/>
      <c r="BW44" s="113"/>
      <c r="BX44" s="113"/>
      <c r="BY44" s="130"/>
      <c r="BZ44" s="130"/>
      <c r="CA44" s="128"/>
      <c r="CB44" s="130"/>
      <c r="CC44" s="130"/>
      <c r="CE44" s="121"/>
      <c r="CF44" s="167"/>
      <c r="CG44" s="146"/>
      <c r="CH44" s="149"/>
      <c r="CI44" s="152"/>
      <c r="CJ44" s="146"/>
      <c r="CK44" s="149"/>
      <c r="CL44" s="152"/>
      <c r="CM44" s="157"/>
    </row>
    <row r="45" spans="2:91" s="2" customFormat="1" ht="65.25" customHeight="1" thickBot="1">
      <c r="C45" s="132"/>
      <c r="D45" s="112"/>
      <c r="E45" s="16" t="s">
        <v>568</v>
      </c>
      <c r="F45" s="16" t="s">
        <v>625</v>
      </c>
      <c r="G45" s="16" t="s">
        <v>626</v>
      </c>
      <c r="H45" s="16" t="s">
        <v>627</v>
      </c>
      <c r="I45" s="17" t="s">
        <v>628</v>
      </c>
      <c r="J45" s="160"/>
      <c r="K45" s="17" t="s">
        <v>569</v>
      </c>
      <c r="L45" s="17" t="s">
        <v>570</v>
      </c>
      <c r="M45" s="17" t="s">
        <v>571</v>
      </c>
      <c r="N45" s="17" t="s">
        <v>572</v>
      </c>
      <c r="O45" s="17" t="s">
        <v>573</v>
      </c>
      <c r="P45" s="160"/>
      <c r="Q45" s="18" t="s">
        <v>574</v>
      </c>
      <c r="R45" s="18" t="s">
        <v>575</v>
      </c>
      <c r="S45" s="18" t="s">
        <v>576</v>
      </c>
      <c r="T45" s="18" t="s">
        <v>12</v>
      </c>
      <c r="U45" s="18" t="s">
        <v>13</v>
      </c>
      <c r="V45" s="18" t="s">
        <v>577</v>
      </c>
      <c r="W45" s="18" t="s">
        <v>17</v>
      </c>
      <c r="X45" s="18" t="s">
        <v>578</v>
      </c>
      <c r="Y45" s="18" t="s">
        <v>19</v>
      </c>
      <c r="Z45" s="18" t="s">
        <v>20</v>
      </c>
      <c r="AA45" s="18" t="s">
        <v>21</v>
      </c>
      <c r="AB45" s="18" t="s">
        <v>22</v>
      </c>
      <c r="AC45" s="19" t="s">
        <v>629</v>
      </c>
      <c r="AD45" s="18"/>
      <c r="AE45" s="18" t="s">
        <v>630</v>
      </c>
      <c r="AF45" s="18" t="s">
        <v>631</v>
      </c>
      <c r="AG45" s="17" t="s">
        <v>632</v>
      </c>
      <c r="AH45" s="17" t="s">
        <v>633</v>
      </c>
      <c r="AI45" s="18"/>
      <c r="AJ45" s="18" t="s">
        <v>634</v>
      </c>
      <c r="AK45" s="116"/>
      <c r="AL45" s="17" t="s">
        <v>625</v>
      </c>
      <c r="AM45" s="17" t="s">
        <v>635</v>
      </c>
      <c r="AN45" s="18" t="s">
        <v>580</v>
      </c>
      <c r="AO45" s="17" t="s">
        <v>636</v>
      </c>
      <c r="AP45" s="116"/>
      <c r="AQ45" s="135"/>
      <c r="AR45" s="17" t="s">
        <v>637</v>
      </c>
      <c r="AS45" s="17" t="s">
        <v>626</v>
      </c>
      <c r="AT45" s="17" t="s">
        <v>638</v>
      </c>
      <c r="AU45" s="17" t="s">
        <v>639</v>
      </c>
      <c r="AV45" s="17" t="s">
        <v>640</v>
      </c>
      <c r="AW45" s="17" t="s">
        <v>641</v>
      </c>
      <c r="AX45" s="17" t="s">
        <v>626</v>
      </c>
      <c r="AY45" s="17" t="s">
        <v>639</v>
      </c>
      <c r="AZ45" s="20">
        <v>1.4999999999999999E-2</v>
      </c>
      <c r="BA45" s="21">
        <v>5.0000000000000001E-3</v>
      </c>
      <c r="BB45" s="21" t="s">
        <v>42</v>
      </c>
      <c r="BC45" s="21" t="s">
        <v>582</v>
      </c>
      <c r="BD45" s="21" t="s">
        <v>44</v>
      </c>
      <c r="BE45" s="21" t="s">
        <v>45</v>
      </c>
      <c r="BF45" s="18" t="s">
        <v>41</v>
      </c>
      <c r="BG45" s="22" t="s">
        <v>581</v>
      </c>
      <c r="BH45" s="22" t="s">
        <v>30</v>
      </c>
      <c r="BI45" s="18" t="s">
        <v>31</v>
      </c>
      <c r="BJ45" s="18" t="s">
        <v>32</v>
      </c>
      <c r="BK45" s="18" t="s">
        <v>33</v>
      </c>
      <c r="BL45" s="18" t="s">
        <v>34</v>
      </c>
      <c r="BM45" s="18" t="s">
        <v>35</v>
      </c>
      <c r="BN45" s="18" t="s">
        <v>36</v>
      </c>
      <c r="BO45" s="18" t="s">
        <v>37</v>
      </c>
      <c r="BP45" s="18" t="s">
        <v>38</v>
      </c>
      <c r="BQ45" s="18" t="s">
        <v>39</v>
      </c>
      <c r="BR45" s="113"/>
      <c r="BS45" s="113"/>
      <c r="BT45" s="113"/>
      <c r="BU45" s="113"/>
      <c r="BV45" s="113"/>
      <c r="BW45" s="113"/>
      <c r="BX45" s="113"/>
      <c r="BY45" s="130"/>
      <c r="BZ45" s="130"/>
      <c r="CA45" s="129"/>
      <c r="CB45" s="130"/>
      <c r="CC45" s="130"/>
      <c r="CE45" s="121"/>
      <c r="CF45" s="168"/>
      <c r="CG45" s="147"/>
      <c r="CH45" s="150"/>
      <c r="CI45" s="153"/>
      <c r="CJ45" s="147"/>
      <c r="CK45" s="150"/>
      <c r="CL45" s="153"/>
      <c r="CM45" s="157"/>
    </row>
    <row r="46" spans="2:91" s="39" customFormat="1" ht="30.95" customHeight="1">
      <c r="C46" s="41" t="s">
        <v>165</v>
      </c>
      <c r="D46" s="25" t="s">
        <v>164</v>
      </c>
      <c r="E46" s="33" t="str">
        <f>IF(COUNTIF(AllNames,$C46)&lt;&gt;0,VLOOKUP($C46,AllData,12,FALSE),"")</f>
        <v/>
      </c>
      <c r="F46" s="33" t="e">
        <f>ROUND(E46*15%,2)</f>
        <v>#VALUE!</v>
      </c>
      <c r="G46" s="33" t="e">
        <f>ROUND(E46*1%,2)</f>
        <v>#VALUE!</v>
      </c>
      <c r="H46" s="33" t="e">
        <f>ROUND(E46*2%,2)</f>
        <v>#VALUE!</v>
      </c>
      <c r="I46" s="33" t="e">
        <f>ROUND(E46*1.5%,2)</f>
        <v>#VALUE!</v>
      </c>
      <c r="J46" s="42" t="e">
        <f>ROUND(SUM(E46:I46),2)</f>
        <v>#VALUE!</v>
      </c>
      <c r="K46" s="33" t="str">
        <f>IF(COUNTIF(AllNames,$C46)&lt;&gt;0,VLOOKUP($C46,AllData,13,FALSE),"")</f>
        <v/>
      </c>
      <c r="L46" s="33" t="str">
        <f>IF(COUNTIF(AllNames,$C46)&lt;&gt;0,VLOOKUP($C46,AllData,14,FALSE),"")</f>
        <v/>
      </c>
      <c r="M46" s="33" t="str">
        <f>IF(COUNTIF(AllNames,$C46)&lt;&gt;0,VLOOKUP($C46,AllData,15,FALSE),"")</f>
        <v/>
      </c>
      <c r="N46" s="33" t="str">
        <f>IF(COUNTIF(AllNames,$C46)&lt;&gt;0,VLOOKUP($C46,AllData,16,FALSE),"")</f>
        <v/>
      </c>
      <c r="O46" s="33" t="str">
        <f>IF(COUNTIF(AllNames,$C46)&lt;&gt;0,VLOOKUP($C46,AllData,17,FALSE),"")</f>
        <v/>
      </c>
      <c r="P46" s="42">
        <f>ROUND(SUM(K46:O46),2)</f>
        <v>0</v>
      </c>
      <c r="Q46" s="43" t="str">
        <f>IF(COUNTIF(AllNames,$C46)&lt;&gt;0,VLOOKUP($C46,AllData,18,FALSE),"")</f>
        <v/>
      </c>
      <c r="R46" s="44" t="str">
        <f>IF(COUNTIF(AllNames,$C46)&lt;&gt;0,VLOOKUP($C46,AllData,19,FALSE),"")</f>
        <v/>
      </c>
      <c r="S46" s="44" t="str">
        <f>IF(COUNTIF(AllNames,$C46)&lt;&gt;0,VLOOKUP($C46,AllData,20,FALSE),"")</f>
        <v/>
      </c>
      <c r="T46" s="43" t="str">
        <f>IF(COUNTIF(AllNames,$C46)&lt;&gt;0,VLOOKUP($C46,AllData,21,FALSE),"")</f>
        <v/>
      </c>
      <c r="U46" s="44" t="str">
        <f>IF(COUNTIF(AllNames,$C46)&lt;&gt;0,VLOOKUP($C46,AllData,22,FALSE),"")</f>
        <v/>
      </c>
      <c r="V46" s="44">
        <v>260</v>
      </c>
      <c r="W46" s="33" t="str">
        <f>IF(COUNTIF(AllNames,$C46)&lt;&gt;0,VLOOKUP($C46,AllData,26,FALSE),"")</f>
        <v/>
      </c>
      <c r="X46" s="44" t="str">
        <f>IF(COUNTIF(AllNames,$C46)&lt;&gt;0,VLOOKUP($C46,AllData,24,FALSE),"")</f>
        <v/>
      </c>
      <c r="Y46" s="33" t="str">
        <f>IF(COUNTIF(AllNames,$C46)&lt;&gt;0,VLOOKUP($C46,AllData,28,FALSE),"")</f>
        <v/>
      </c>
      <c r="Z46" s="33" t="str">
        <f>IF(COUNTIF(AllNames,$C46)&lt;&gt;0,VLOOKUP($C46,AllData,29,FALSE),"")</f>
        <v/>
      </c>
      <c r="AA46" s="33" t="str">
        <f>IF(COUNTIF(AllNames,$C46)&lt;&gt;0,VLOOKUP($C46,AllData,30,FALSE),"")</f>
        <v/>
      </c>
      <c r="AB46" s="45" t="str">
        <f>IF(COUNTIF(AllNames,$C46)&lt;&gt;0,VLOOKUP($C46,AllData,31,FALSE),"")</f>
        <v/>
      </c>
      <c r="AC46" s="29">
        <f>SUM(Q46:AB46)</f>
        <v>260</v>
      </c>
      <c r="AD46" s="26"/>
      <c r="AE46" s="31">
        <v>2.7</v>
      </c>
      <c r="AF46" s="26" t="e">
        <f>ROUND(AE46*E46,2)</f>
        <v>#VALUE!</v>
      </c>
      <c r="AG46" s="31" t="str">
        <f t="shared" ref="AG46:AG61" si="89">IF(COUNTIF(AllNames,$C46)&lt;&gt;0,VLOOKUP($C46,AllData,35,FALSE),"")</f>
        <v/>
      </c>
      <c r="AH46" s="26" t="e">
        <f>ROUND(AG46*E46,2)</f>
        <v>#VALUE!</v>
      </c>
      <c r="AI46" s="31"/>
      <c r="AJ46" s="26" t="e">
        <f>AH46+AF46</f>
        <v>#VALUE!</v>
      </c>
      <c r="AK46" s="27" t="e">
        <f>ROUND(SUM(AJ46+AC46+P46),2)</f>
        <v>#VALUE!</v>
      </c>
      <c r="AL46" s="33" t="e">
        <f>ROUND(AK46*15%,2)</f>
        <v>#VALUE!</v>
      </c>
      <c r="AM46" s="33" t="e">
        <f>ROUND(AK46*1%,2)</f>
        <v>#VALUE!</v>
      </c>
      <c r="AN46" s="33"/>
      <c r="AO46" s="44" t="str">
        <f>IF(COUNTIF(AllNames,$C46)&lt;&gt;0,VLOOKUP($C46,AllData,27,FALSE),"")</f>
        <v/>
      </c>
      <c r="AP46" s="42" t="e">
        <f>ROUND(SUM(AL46:AO46),2)</f>
        <v>#VALUE!</v>
      </c>
      <c r="AQ46" s="46" t="e">
        <f>ROUND(SUM(AP46+AK46+J46),2)</f>
        <v>#VALUE!</v>
      </c>
      <c r="AR46" s="33" t="e">
        <f t="shared" ref="AR46:AT48" si="90">F46</f>
        <v>#VALUE!</v>
      </c>
      <c r="AS46" s="33" t="e">
        <f t="shared" si="90"/>
        <v>#VALUE!</v>
      </c>
      <c r="AT46" s="33" t="e">
        <f t="shared" si="90"/>
        <v>#VALUE!</v>
      </c>
      <c r="AU46" s="33" t="e">
        <f>ROUND(E46*10%,2)</f>
        <v>#VALUE!</v>
      </c>
      <c r="AV46" s="33" t="e">
        <f>ROUND(E46*3%,2)</f>
        <v>#VALUE!</v>
      </c>
      <c r="AW46" s="33" t="e">
        <f t="shared" ref="AW46:AX48" si="91">AL46</f>
        <v>#VALUE!</v>
      </c>
      <c r="AX46" s="33" t="e">
        <f t="shared" si="91"/>
        <v>#VALUE!</v>
      </c>
      <c r="AY46" s="33" t="e">
        <f>ROUND(AK46*10%,2)</f>
        <v>#VALUE!</v>
      </c>
      <c r="AZ46" s="33" t="e">
        <f>ROUND(E46*1.5%,2)</f>
        <v>#VALUE!</v>
      </c>
      <c r="BA46" s="33" t="e">
        <f>ROUND(E46*0.5%,2)</f>
        <v>#VALUE!</v>
      </c>
      <c r="BB46" s="33" t="str">
        <f>IF(COUNTIF(AllNames,$C46)&lt;&gt;0,VLOOKUP($C46,AllData,53,FALSE),"")</f>
        <v/>
      </c>
      <c r="BC46" s="33" t="str">
        <f>IF(COUNTIF(AllNames,$C46)&lt;&gt;0,VLOOKUP($C46,AllData,54,FALSE),"")</f>
        <v/>
      </c>
      <c r="BD46" s="44" t="str">
        <f>IF(COUNTIF(AllNames,$C46)&lt;&gt;0,VLOOKUP($C46,AllData,55,FALSE),"")</f>
        <v/>
      </c>
      <c r="BE46" s="44" t="str">
        <f>IF(COUNTIF(AllNames,$C46)&lt;&gt;0,VLOOKUP($C46,AllData,56,FALSE),"")</f>
        <v/>
      </c>
      <c r="BF46" s="29">
        <v>17</v>
      </c>
      <c r="BG46" s="44" t="str">
        <f>IF(COUNTIF(AllNames,$C46)&lt;&gt;0,VLOOKUP($C46,AllData,40,FALSE),"")</f>
        <v/>
      </c>
      <c r="BH46" s="44" t="str">
        <f>IF(COUNTIF(AllNames,$C46)&lt;&gt;0,VLOOKUP($C46,AllData,41,FALSE),"")</f>
        <v/>
      </c>
      <c r="BI46" s="44" t="str">
        <f>IF(COUNTIF(AllNames,$C46)&lt;&gt;0,VLOOKUP($C46,AllData,42,FALSE),"")</f>
        <v/>
      </c>
      <c r="BJ46" s="44" t="str">
        <f>IF(COUNTIF(AllNames,$C46)&lt;&gt;0,VLOOKUP($C46,AllData,43,FALSE),"")</f>
        <v/>
      </c>
      <c r="BK46" s="44" t="str">
        <f>IF(COUNTIF(AllNames,$C46)&lt;&gt;0,VLOOKUP($C46,AllData,44,FALSE),"")</f>
        <v/>
      </c>
      <c r="BL46" s="44" t="str">
        <f>IF(COUNTIF(AllNames,$C46)&lt;&gt;0,VLOOKUP($C46,AllData,45,FALSE),"")</f>
        <v/>
      </c>
      <c r="BM46" s="44" t="str">
        <f>IF(COUNTIF(AllNames,$C46)&lt;&gt;0,VLOOKUP($C46,AllData,46,FALSE),"")</f>
        <v/>
      </c>
      <c r="BN46" s="44" t="str">
        <f>IF(COUNTIF(AllNames,$C46)&lt;&gt;0,VLOOKUP($C46,AllData,47,FALSE),"")</f>
        <v/>
      </c>
      <c r="BO46" s="44" t="str">
        <f>IF(COUNTIF(AllNames,$C46)&lt;&gt;0,VLOOKUP($C46,AllData,48,FALSE),"")</f>
        <v/>
      </c>
      <c r="BP46" s="44" t="str">
        <f>IF(COUNTIF(AllNames,$C46)&lt;&gt;0,VLOOKUP($C46,AllData,49,FALSE),"")</f>
        <v/>
      </c>
      <c r="BQ46" s="44" t="str">
        <f>IF(COUNTIF(AllNames,$C46)&lt;&gt;0,VLOOKUP($C46,AllData,50,FALSE),"")</f>
        <v/>
      </c>
      <c r="BR46" s="33" t="e">
        <f>IF((CE46-50)&gt;=5000,CEILING(TRUNC((CE46-50)*(8/1000),2),0.05),IF((CE46-50)&gt;=1000,CEILING(TRUNC((CE46-50)*(7.5/1000),2),0.05),IF((CE46-50)&gt;=500,CEILING(TRUNC((CE46-50)*(7/1000),2),0.05),IF((CE46-50)&gt;=250,CEILING(TRUNC((CE46-50)*(6.5/1000),2),0.05),IF(CE46&gt;50,CEILING(TRUNC((CE46-50)*(6/1000),2),0.05),0)))))</f>
        <v>#VALUE!</v>
      </c>
      <c r="BS46" s="35" t="e">
        <f>ROUND(AQ46*1%,2)</f>
        <v>#VALUE!</v>
      </c>
      <c r="BT46" s="33" t="str">
        <f>IF(COUNTIF(AllNames,$C46)&lt;&gt;0,VLOOKUP($C46,AllData,51,FALSE),"")</f>
        <v/>
      </c>
      <c r="BU46" s="33">
        <f>ROUND(SUM(BI46:BP46)*1%,2)</f>
        <v>0</v>
      </c>
      <c r="BV46" s="43"/>
      <c r="BW46" s="35" t="e">
        <f>CI46</f>
        <v>#VALUE!</v>
      </c>
      <c r="BX46" s="35" t="e">
        <f>CL46</f>
        <v>#VALUE!</v>
      </c>
      <c r="BY46" s="36" t="e">
        <f>ROUND(SUM(AR46:BX46),2)</f>
        <v>#VALUE!</v>
      </c>
      <c r="BZ46" s="36" t="e">
        <f>ROUND(SUM(AQ46-BY46),2)</f>
        <v>#VALUE!</v>
      </c>
      <c r="CA46" s="37" t="str">
        <f>C46</f>
        <v>اميره يعقوب محمد حسن</v>
      </c>
      <c r="CB46" s="38"/>
      <c r="CC46" s="36" t="str">
        <f>D46</f>
        <v>29</v>
      </c>
      <c r="CE46" s="40" t="e">
        <f>ROUND(SUM(E46+AK46)-(P46+AU46+AV46+AY46+BA46),2)</f>
        <v>#VALUE!</v>
      </c>
      <c r="CF46" s="39">
        <v>30</v>
      </c>
      <c r="CG46" s="40" t="e">
        <f>ROUND(SUM(AQ46/CF46),2)</f>
        <v>#VALUE!</v>
      </c>
      <c r="CH46" s="39">
        <v>0</v>
      </c>
      <c r="CI46" s="39" t="e">
        <f>ROUND(CH46*CG46,2)</f>
        <v>#VALUE!</v>
      </c>
      <c r="CJ46" s="40" t="e">
        <f>ROUND(SUM(E46+P46+S46)/(CF46),2)</f>
        <v>#VALUE!</v>
      </c>
      <c r="CK46" s="39">
        <v>0</v>
      </c>
      <c r="CL46" s="39" t="e">
        <f>ROUND(CK46*CJ46,2)</f>
        <v>#VALUE!</v>
      </c>
      <c r="CM46" s="39" t="e">
        <f>ROUND(CL46+CI46,2)</f>
        <v>#VALUE!</v>
      </c>
    </row>
    <row r="47" spans="2:91" s="39" customFormat="1" ht="30.95" customHeight="1">
      <c r="C47" s="41" t="s">
        <v>168</v>
      </c>
      <c r="D47" s="25" t="s">
        <v>167</v>
      </c>
      <c r="E47" s="33" t="str">
        <f>IF(COUNTIF(AllNames,$C47)&lt;&gt;0,VLOOKUP($C47,AllData,12,FALSE),"")</f>
        <v/>
      </c>
      <c r="F47" s="33" t="e">
        <f>ROUND(E47*15%,2)</f>
        <v>#VALUE!</v>
      </c>
      <c r="G47" s="33" t="e">
        <f>ROUND(E47*1%,2)</f>
        <v>#VALUE!</v>
      </c>
      <c r="H47" s="33" t="e">
        <f>ROUND(E47*2%,2)</f>
        <v>#VALUE!</v>
      </c>
      <c r="I47" s="33" t="e">
        <f>ROUND(E47*1.5%,2)</f>
        <v>#VALUE!</v>
      </c>
      <c r="J47" s="42" t="e">
        <f>ROUND(SUM(E47:I47),2)</f>
        <v>#VALUE!</v>
      </c>
      <c r="K47" s="33" t="str">
        <f>IF(COUNTIF(AllNames,$C47)&lt;&gt;0,VLOOKUP($C47,AllData,13,FALSE),"")</f>
        <v/>
      </c>
      <c r="L47" s="33" t="str">
        <f>IF(COUNTIF(AllNames,$C47)&lt;&gt;0,VLOOKUP($C47,AllData,14,FALSE),"")</f>
        <v/>
      </c>
      <c r="M47" s="33" t="str">
        <f>IF(COUNTIF(AllNames,$C47)&lt;&gt;0,VLOOKUP($C47,AllData,15,FALSE),"")</f>
        <v/>
      </c>
      <c r="N47" s="33" t="str">
        <f>IF(COUNTIF(AllNames,$C47)&lt;&gt;0,VLOOKUP($C47,AllData,16,FALSE),"")</f>
        <v/>
      </c>
      <c r="O47" s="33" t="str">
        <f>IF(COUNTIF(AllNames,$C47)&lt;&gt;0,VLOOKUP($C47,AllData,17,FALSE),"")</f>
        <v/>
      </c>
      <c r="P47" s="42">
        <f>ROUND(SUM(K47:O47),2)</f>
        <v>0</v>
      </c>
      <c r="Q47" s="43" t="str">
        <f>IF(COUNTIF(AllNames,$C47)&lt;&gt;0,VLOOKUP($C47,AllData,18,FALSE),"")</f>
        <v/>
      </c>
      <c r="R47" s="44" t="str">
        <f>IF(COUNTIF(AllNames,$C47)&lt;&gt;0,VLOOKUP($C47,AllData,19,FALSE),"")</f>
        <v/>
      </c>
      <c r="S47" s="44" t="str">
        <f>IF(COUNTIF(AllNames,$C47)&lt;&gt;0,VLOOKUP($C47,AllData,20,FALSE),"")</f>
        <v/>
      </c>
      <c r="T47" s="43" t="str">
        <f>IF(COUNTIF(AllNames,$C47)&lt;&gt;0,VLOOKUP($C47,AllData,21,FALSE),"")</f>
        <v/>
      </c>
      <c r="U47" s="44" t="str">
        <f>IF(COUNTIF(AllNames,$C47)&lt;&gt;0,VLOOKUP($C47,AllData,22,FALSE),"")</f>
        <v/>
      </c>
      <c r="V47" s="33">
        <v>256.33</v>
      </c>
      <c r="W47" s="33" t="str">
        <f>IF(COUNTIF(AllNames,$C47)&lt;&gt;0,VLOOKUP($C47,AllData,26,FALSE),"")</f>
        <v/>
      </c>
      <c r="X47" s="44" t="str">
        <f>IF(COUNTIF(AllNames,$C47)&lt;&gt;0,VLOOKUP($C47,AllData,24,FALSE),"")</f>
        <v/>
      </c>
      <c r="Y47" s="33" t="str">
        <f>IF(COUNTIF(AllNames,$C47)&lt;&gt;0,VLOOKUP($C47,AllData,28,FALSE),"")</f>
        <v/>
      </c>
      <c r="Z47" s="33" t="str">
        <f>IF(COUNTIF(AllNames,$C47)&lt;&gt;0,VLOOKUP($C47,AllData,29,FALSE),"")</f>
        <v/>
      </c>
      <c r="AA47" s="33" t="str">
        <f>IF(COUNTIF(AllNames,$C47)&lt;&gt;0,VLOOKUP($C47,AllData,30,FALSE),"")</f>
        <v/>
      </c>
      <c r="AB47" s="45" t="str">
        <f>IF(COUNTIF(AllNames,$C47)&lt;&gt;0,VLOOKUP($C47,AllData,31,FALSE),"")</f>
        <v/>
      </c>
      <c r="AC47" s="26">
        <f>SUM(Q47:AB47)</f>
        <v>256.33</v>
      </c>
      <c r="AD47" s="26"/>
      <c r="AE47" s="31">
        <v>2.7</v>
      </c>
      <c r="AF47" s="26" t="e">
        <f>ROUND(AE47*E47,2)</f>
        <v>#VALUE!</v>
      </c>
      <c r="AG47" s="31" t="str">
        <f t="shared" si="89"/>
        <v/>
      </c>
      <c r="AH47" s="26" t="e">
        <f>ROUND(AG47*E47,2)</f>
        <v>#VALUE!</v>
      </c>
      <c r="AI47" s="31"/>
      <c r="AJ47" s="26" t="e">
        <f>AH47+AF47</f>
        <v>#VALUE!</v>
      </c>
      <c r="AK47" s="27" t="e">
        <f>ROUND(SUM(AJ47+AC47+P47),2)</f>
        <v>#VALUE!</v>
      </c>
      <c r="AL47" s="33" t="e">
        <f>ROUND(AK47*15%,2)</f>
        <v>#VALUE!</v>
      </c>
      <c r="AM47" s="33" t="e">
        <f>ROUND(AK47*1%,2)</f>
        <v>#VALUE!</v>
      </c>
      <c r="AN47" s="33"/>
      <c r="AO47" s="44" t="str">
        <f>IF(COUNTIF(AllNames,$C47)&lt;&gt;0,VLOOKUP($C47,AllData,27,FALSE),"")</f>
        <v/>
      </c>
      <c r="AP47" s="42" t="e">
        <f>ROUND(SUM(AL47:AO47),2)</f>
        <v>#VALUE!</v>
      </c>
      <c r="AQ47" s="46" t="e">
        <f>ROUND(SUM(AP47+AK47+J47),2)</f>
        <v>#VALUE!</v>
      </c>
      <c r="AR47" s="33" t="e">
        <f t="shared" si="90"/>
        <v>#VALUE!</v>
      </c>
      <c r="AS47" s="33" t="e">
        <f t="shared" si="90"/>
        <v>#VALUE!</v>
      </c>
      <c r="AT47" s="33" t="e">
        <f t="shared" si="90"/>
        <v>#VALUE!</v>
      </c>
      <c r="AU47" s="33" t="e">
        <f>ROUND(E47*10%,2)</f>
        <v>#VALUE!</v>
      </c>
      <c r="AV47" s="33" t="e">
        <f>ROUND(E47*3%,2)</f>
        <v>#VALUE!</v>
      </c>
      <c r="AW47" s="33" t="e">
        <f t="shared" si="91"/>
        <v>#VALUE!</v>
      </c>
      <c r="AX47" s="33" t="e">
        <f t="shared" si="91"/>
        <v>#VALUE!</v>
      </c>
      <c r="AY47" s="33" t="e">
        <f t="shared" ref="AY47:AY74" si="92">ROUND(AK47*10%,2)</f>
        <v>#VALUE!</v>
      </c>
      <c r="AZ47" s="33" t="e">
        <f>ROUND(E47*1.5%,2)</f>
        <v>#VALUE!</v>
      </c>
      <c r="BA47" s="33" t="e">
        <f>ROUND(E47*0.5%,2)</f>
        <v>#VALUE!</v>
      </c>
      <c r="BB47" s="33" t="str">
        <f>IF(COUNTIF(AllNames,$C47)&lt;&gt;0,VLOOKUP($C47,AllData,53,FALSE),"")</f>
        <v/>
      </c>
      <c r="BC47" s="33" t="str">
        <f>IF(COUNTIF(AllNames,$C47)&lt;&gt;0,VLOOKUP($C47,AllData,54,FALSE),"")</f>
        <v/>
      </c>
      <c r="BD47" s="44" t="str">
        <f>IF(COUNTIF(AllNames,$C47)&lt;&gt;0,VLOOKUP($C47,AllData,55,FALSE),"")</f>
        <v/>
      </c>
      <c r="BE47" s="44" t="str">
        <f>IF(COUNTIF(AllNames,$C47)&lt;&gt;0,VLOOKUP($C47,AllData,56,FALSE),"")</f>
        <v/>
      </c>
      <c r="BF47" s="29">
        <v>17</v>
      </c>
      <c r="BG47" s="44" t="str">
        <f>IF(COUNTIF(AllNames,$C47)&lt;&gt;0,VLOOKUP($C47,AllData,40,FALSE),"")</f>
        <v/>
      </c>
      <c r="BH47" s="44" t="str">
        <f>IF(COUNTIF(AllNames,$C47)&lt;&gt;0,VLOOKUP($C47,AllData,41,FALSE),"")</f>
        <v/>
      </c>
      <c r="BI47" s="44" t="str">
        <f>IF(COUNTIF(AllNames,$C47)&lt;&gt;0,VLOOKUP($C47,AllData,42,FALSE),"")</f>
        <v/>
      </c>
      <c r="BJ47" s="44" t="str">
        <f>IF(COUNTIF(AllNames,$C47)&lt;&gt;0,VLOOKUP($C47,AllData,43,FALSE),"")</f>
        <v/>
      </c>
      <c r="BK47" s="44" t="str">
        <f>IF(COUNTIF(AllNames,$C47)&lt;&gt;0,VLOOKUP($C47,AllData,44,FALSE),"")</f>
        <v/>
      </c>
      <c r="BL47" s="44" t="str">
        <f>IF(COUNTIF(AllNames,$C47)&lt;&gt;0,VLOOKUP($C47,AllData,45,FALSE),"")</f>
        <v/>
      </c>
      <c r="BM47" s="44" t="str">
        <f>IF(COUNTIF(AllNames,$C47)&lt;&gt;0,VLOOKUP($C47,AllData,46,FALSE),"")</f>
        <v/>
      </c>
      <c r="BN47" s="44" t="str">
        <f>IF(COUNTIF(AllNames,$C47)&lt;&gt;0,VLOOKUP($C47,AllData,47,FALSE),"")</f>
        <v/>
      </c>
      <c r="BO47" s="44" t="str">
        <f>IF(COUNTIF(AllNames,$C47)&lt;&gt;0,VLOOKUP($C47,AllData,48,FALSE),"")</f>
        <v/>
      </c>
      <c r="BP47" s="44" t="str">
        <f>IF(COUNTIF(AllNames,$C47)&lt;&gt;0,VLOOKUP($C47,AllData,49,FALSE),"")</f>
        <v/>
      </c>
      <c r="BQ47" s="44" t="str">
        <f>IF(COUNTIF(AllNames,$C47)&lt;&gt;0,VLOOKUP($C47,AllData,50,FALSE),"")</f>
        <v/>
      </c>
      <c r="BR47" s="33" t="e">
        <f>IF((CE47-50)&gt;=5000,CEILING(TRUNC((CE47-50)*(8/1000),2),0.05),IF((CE47-50)&gt;=1000,CEILING(TRUNC((CE47-50)*(7.5/1000),2),0.05),IF((CE47-50)&gt;=500,CEILING(TRUNC((CE47-50)*(7/1000),2),0.05),IF((CE47-50)&gt;=250,CEILING(TRUNC((CE47-50)*(6.5/1000),2),0.05),IF(CE47&gt;50,CEILING(TRUNC((CE47-50)*(6/1000),2),0.05),0)))))</f>
        <v>#VALUE!</v>
      </c>
      <c r="BS47" s="35" t="e">
        <f>ROUND(AQ47*1%,2)</f>
        <v>#VALUE!</v>
      </c>
      <c r="BT47" s="33" t="str">
        <f>IF(COUNTIF(AllNames,$C47)&lt;&gt;0,VLOOKUP($C47,AllData,51,FALSE),"")</f>
        <v/>
      </c>
      <c r="BU47" s="33">
        <f>ROUND(SUM(BI47:BP47)*1%,2)</f>
        <v>0</v>
      </c>
      <c r="BV47" s="43"/>
      <c r="BW47" s="35" t="e">
        <f>CI47</f>
        <v>#VALUE!</v>
      </c>
      <c r="BX47" s="35" t="e">
        <f>CL47</f>
        <v>#VALUE!</v>
      </c>
      <c r="BY47" s="36" t="e">
        <f>ROUND(SUM(AR47:BX47),2)</f>
        <v>#VALUE!</v>
      </c>
      <c r="BZ47" s="36" t="e">
        <f>ROUND(SUM(AQ47-BY47),2)</f>
        <v>#VALUE!</v>
      </c>
      <c r="CA47" s="37" t="str">
        <f>C47</f>
        <v>شيماء ناصر محمد شحاته</v>
      </c>
      <c r="CB47" s="38"/>
      <c r="CC47" s="36" t="str">
        <f t="shared" ref="CC47:CC74" si="93">D47</f>
        <v>30</v>
      </c>
      <c r="CE47" s="40" t="e">
        <f>ROUND(SUM(E47+AK47)-(P47+AU47+AV47+AY47+BA47),2)</f>
        <v>#VALUE!</v>
      </c>
      <c r="CF47" s="39">
        <v>30</v>
      </c>
      <c r="CG47" s="40" t="e">
        <f>ROUND(SUM(AQ47/CF47),2)</f>
        <v>#VALUE!</v>
      </c>
      <c r="CH47" s="39">
        <v>0</v>
      </c>
      <c r="CI47" s="39" t="e">
        <f>ROUND(CH47*CG47,2)</f>
        <v>#VALUE!</v>
      </c>
      <c r="CJ47" s="40" t="e">
        <f>ROUND(SUM(E47+P47+S47)/(CF47),2)</f>
        <v>#VALUE!</v>
      </c>
      <c r="CK47" s="39">
        <v>0</v>
      </c>
      <c r="CL47" s="39" t="e">
        <f>ROUND(CK47*CJ47,2)</f>
        <v>#VALUE!</v>
      </c>
      <c r="CM47" s="39" t="e">
        <f>ROUND(CL47+CI47,2)</f>
        <v>#VALUE!</v>
      </c>
    </row>
    <row r="48" spans="2:91" s="39" customFormat="1" ht="30.95" customHeight="1">
      <c r="C48" s="41" t="s">
        <v>171</v>
      </c>
      <c r="D48" s="25" t="s">
        <v>170</v>
      </c>
      <c r="E48" s="33" t="str">
        <f>IF(COUNTIF(AllNames,$C48)&lt;&gt;0,VLOOKUP($C48,AllData,12,FALSE),"")</f>
        <v/>
      </c>
      <c r="F48" s="33" t="e">
        <f>ROUND(E48*15%,2)</f>
        <v>#VALUE!</v>
      </c>
      <c r="G48" s="33" t="e">
        <f>ROUND(E48*1%,2)</f>
        <v>#VALUE!</v>
      </c>
      <c r="H48" s="33" t="e">
        <f>ROUND(E48*2%,2)</f>
        <v>#VALUE!</v>
      </c>
      <c r="I48" s="33" t="e">
        <f>ROUND(E48*1.5%,2)</f>
        <v>#VALUE!</v>
      </c>
      <c r="J48" s="42" t="e">
        <f>ROUND(SUM(E48:I48),2)</f>
        <v>#VALUE!</v>
      </c>
      <c r="K48" s="33" t="str">
        <f>IF(COUNTIF(AllNames,$C48)&lt;&gt;0,VLOOKUP($C48,AllData,13,FALSE),"")</f>
        <v/>
      </c>
      <c r="L48" s="33" t="str">
        <f>IF(COUNTIF(AllNames,$C48)&lt;&gt;0,VLOOKUP($C48,AllData,14,FALSE),"")</f>
        <v/>
      </c>
      <c r="M48" s="33" t="str">
        <f>IF(COUNTIF(AllNames,$C48)&lt;&gt;0,VLOOKUP($C48,AllData,15,FALSE),"")</f>
        <v/>
      </c>
      <c r="N48" s="33" t="str">
        <f>IF(COUNTIF(AllNames,$C48)&lt;&gt;0,VLOOKUP($C48,AllData,16,FALSE),"")</f>
        <v/>
      </c>
      <c r="O48" s="33" t="str">
        <f>IF(COUNTIF(AllNames,$C48)&lt;&gt;0,VLOOKUP($C48,AllData,17,FALSE),"")</f>
        <v/>
      </c>
      <c r="P48" s="42">
        <f>ROUND(SUM(K48:O48),2)</f>
        <v>0</v>
      </c>
      <c r="Q48" s="43" t="str">
        <f>IF(COUNTIF(AllNames,$C48)&lt;&gt;0,VLOOKUP($C48,AllData,18,FALSE),"")</f>
        <v/>
      </c>
      <c r="R48" s="44" t="str">
        <f>IF(COUNTIF(AllNames,$C48)&lt;&gt;0,VLOOKUP($C48,AllData,19,FALSE),"")</f>
        <v/>
      </c>
      <c r="S48" s="44" t="str">
        <f>IF(COUNTIF(AllNames,$C48)&lt;&gt;0,VLOOKUP($C48,AllData,20,FALSE),"")</f>
        <v/>
      </c>
      <c r="T48" s="43" t="str">
        <f>IF(COUNTIF(AllNames,$C48)&lt;&gt;0,VLOOKUP($C48,AllData,21,FALSE),"")</f>
        <v/>
      </c>
      <c r="U48" s="44" t="str">
        <f>IF(COUNTIF(AllNames,$C48)&lt;&gt;0,VLOOKUP($C48,AllData,22,FALSE),"")</f>
        <v/>
      </c>
      <c r="V48" s="44">
        <v>260</v>
      </c>
      <c r="W48" s="33" t="str">
        <f>IF(COUNTIF(AllNames,$C48)&lt;&gt;0,VLOOKUP($C48,AllData,26,FALSE),"")</f>
        <v/>
      </c>
      <c r="X48" s="44" t="str">
        <f>IF(COUNTIF(AllNames,$C48)&lt;&gt;0,VLOOKUP($C48,AllData,24,FALSE),"")</f>
        <v/>
      </c>
      <c r="Y48" s="33" t="str">
        <f>IF(COUNTIF(AllNames,$C48)&lt;&gt;0,VLOOKUP($C48,AllData,28,FALSE),"")</f>
        <v/>
      </c>
      <c r="Z48" s="33" t="str">
        <f>IF(COUNTIF(AllNames,$C48)&lt;&gt;0,VLOOKUP($C48,AllData,29,FALSE),"")</f>
        <v/>
      </c>
      <c r="AA48" s="33" t="str">
        <f>IF(COUNTIF(AllNames,$C48)&lt;&gt;0,VLOOKUP($C48,AllData,30,FALSE),"")</f>
        <v/>
      </c>
      <c r="AB48" s="45" t="str">
        <f>IF(COUNTIF(AllNames,$C48)&lt;&gt;0,VLOOKUP($C48,AllData,31,FALSE),"")</f>
        <v/>
      </c>
      <c r="AC48" s="29">
        <f>SUM(Q48:AB48)</f>
        <v>260</v>
      </c>
      <c r="AD48" s="26"/>
      <c r="AE48" s="31">
        <v>2.7</v>
      </c>
      <c r="AF48" s="26" t="e">
        <f>ROUND(AE48*E48,2)</f>
        <v>#VALUE!</v>
      </c>
      <c r="AG48" s="31" t="str">
        <f t="shared" si="89"/>
        <v/>
      </c>
      <c r="AH48" s="26" t="e">
        <f>ROUND(AG48*E48,2)</f>
        <v>#VALUE!</v>
      </c>
      <c r="AI48" s="31"/>
      <c r="AJ48" s="26" t="e">
        <f>AH48+AF48</f>
        <v>#VALUE!</v>
      </c>
      <c r="AK48" s="27" t="e">
        <f t="shared" ref="AK48:AK74" si="94">ROUND(SUM(AJ48+AC48+P48),2)</f>
        <v>#VALUE!</v>
      </c>
      <c r="AL48" s="33" t="e">
        <f>ROUND(AK48*15%,2)</f>
        <v>#VALUE!</v>
      </c>
      <c r="AM48" s="33" t="e">
        <f>ROUND(AK48*1%,2)</f>
        <v>#VALUE!</v>
      </c>
      <c r="AN48" s="33"/>
      <c r="AO48" s="44" t="str">
        <f>IF(COUNTIF(AllNames,$C48)&lt;&gt;0,VLOOKUP($C48,AllData,27,FALSE),"")</f>
        <v/>
      </c>
      <c r="AP48" s="42" t="e">
        <f>ROUND(SUM(AL48:AO48),2)</f>
        <v>#VALUE!</v>
      </c>
      <c r="AQ48" s="46" t="e">
        <f>ROUND(SUM(AP48+AK48+J48),2)</f>
        <v>#VALUE!</v>
      </c>
      <c r="AR48" s="33" t="e">
        <f t="shared" si="90"/>
        <v>#VALUE!</v>
      </c>
      <c r="AS48" s="33" t="e">
        <f t="shared" si="90"/>
        <v>#VALUE!</v>
      </c>
      <c r="AT48" s="33" t="e">
        <f t="shared" si="90"/>
        <v>#VALUE!</v>
      </c>
      <c r="AU48" s="33" t="e">
        <f>ROUND(E48*10%,2)</f>
        <v>#VALUE!</v>
      </c>
      <c r="AV48" s="33" t="e">
        <f>ROUND(E48*3%,2)</f>
        <v>#VALUE!</v>
      </c>
      <c r="AW48" s="33" t="e">
        <f t="shared" si="91"/>
        <v>#VALUE!</v>
      </c>
      <c r="AX48" s="33" t="e">
        <f t="shared" si="91"/>
        <v>#VALUE!</v>
      </c>
      <c r="AY48" s="33" t="e">
        <f t="shared" si="92"/>
        <v>#VALUE!</v>
      </c>
      <c r="AZ48" s="33" t="e">
        <f>ROUND(E48*1.5%,2)</f>
        <v>#VALUE!</v>
      </c>
      <c r="BA48" s="33" t="e">
        <f>ROUND(E48*0.5%,2)</f>
        <v>#VALUE!</v>
      </c>
      <c r="BB48" s="33" t="str">
        <f>IF(COUNTIF(AllNames,$C48)&lt;&gt;0,VLOOKUP($C48,AllData,53,FALSE),"")</f>
        <v/>
      </c>
      <c r="BC48" s="33" t="str">
        <f>IF(COUNTIF(AllNames,$C48)&lt;&gt;0,VLOOKUP($C48,AllData,54,FALSE),"")</f>
        <v/>
      </c>
      <c r="BD48" s="44" t="str">
        <f>IF(COUNTIF(AllNames,$C48)&lt;&gt;0,VLOOKUP($C48,AllData,55,FALSE),"")</f>
        <v/>
      </c>
      <c r="BE48" s="44" t="str">
        <f>IF(COUNTIF(AllNames,$C48)&lt;&gt;0,VLOOKUP($C48,AllData,56,FALSE),"")</f>
        <v/>
      </c>
      <c r="BF48" s="29">
        <v>17</v>
      </c>
      <c r="BG48" s="44" t="str">
        <f>IF(COUNTIF(AllNames,$C48)&lt;&gt;0,VLOOKUP($C48,AllData,40,FALSE),"")</f>
        <v/>
      </c>
      <c r="BH48" s="44" t="str">
        <f>IF(COUNTIF(AllNames,$C48)&lt;&gt;0,VLOOKUP($C48,AllData,41,FALSE),"")</f>
        <v/>
      </c>
      <c r="BI48" s="44" t="str">
        <f>IF(COUNTIF(AllNames,$C48)&lt;&gt;0,VLOOKUP($C48,AllData,42,FALSE),"")</f>
        <v/>
      </c>
      <c r="BJ48" s="44" t="str">
        <f>IF(COUNTIF(AllNames,$C48)&lt;&gt;0,VLOOKUP($C48,AllData,43,FALSE),"")</f>
        <v/>
      </c>
      <c r="BK48" s="44" t="str">
        <f>IF(COUNTIF(AllNames,$C48)&lt;&gt;0,VLOOKUP($C48,AllData,44,FALSE),"")</f>
        <v/>
      </c>
      <c r="BL48" s="44" t="str">
        <f>IF(COUNTIF(AllNames,$C48)&lt;&gt;0,VLOOKUP($C48,AllData,45,FALSE),"")</f>
        <v/>
      </c>
      <c r="BM48" s="44" t="str">
        <f>IF(COUNTIF(AllNames,$C48)&lt;&gt;0,VLOOKUP($C48,AllData,46,FALSE),"")</f>
        <v/>
      </c>
      <c r="BN48" s="44" t="str">
        <f>IF(COUNTIF(AllNames,$C48)&lt;&gt;0,VLOOKUP($C48,AllData,47,FALSE),"")</f>
        <v/>
      </c>
      <c r="BO48" s="44" t="str">
        <f>IF(COUNTIF(AllNames,$C48)&lt;&gt;0,VLOOKUP($C48,AllData,48,FALSE),"")</f>
        <v/>
      </c>
      <c r="BP48" s="44" t="str">
        <f>IF(COUNTIF(AllNames,$C48)&lt;&gt;0,VLOOKUP($C48,AllData,49,FALSE),"")</f>
        <v/>
      </c>
      <c r="BQ48" s="44" t="str">
        <f>IF(COUNTIF(AllNames,$C48)&lt;&gt;0,VLOOKUP($C48,AllData,50,FALSE),"")</f>
        <v/>
      </c>
      <c r="BR48" s="33" t="e">
        <f>IF((CE48-50)&gt;=5000,CEILING(TRUNC((CE48-50)*(8/1000),2),0.05),IF((CE48-50)&gt;=1000,CEILING(TRUNC((CE48-50)*(7.5/1000),2),0.05),IF((CE48-50)&gt;=500,CEILING(TRUNC((CE48-50)*(7/1000),2),0.05),IF((CE48-50)&gt;=250,CEILING(TRUNC((CE48-50)*(6.5/1000),2),0.05),IF(CE48&gt;50,CEILING(TRUNC((CE48-50)*(6/1000),2),0.05),0)))))</f>
        <v>#VALUE!</v>
      </c>
      <c r="BS48" s="35" t="e">
        <f>ROUND(AQ48*1%,2)</f>
        <v>#VALUE!</v>
      </c>
      <c r="BT48" s="33" t="str">
        <f>IF(COUNTIF(AllNames,$C48)&lt;&gt;0,VLOOKUP($C48,AllData,51,FALSE),"")</f>
        <v/>
      </c>
      <c r="BU48" s="33">
        <f>ROUND(SUM(BI48:BP48)*1%,2)</f>
        <v>0</v>
      </c>
      <c r="BV48" s="43"/>
      <c r="BW48" s="35">
        <f>CI48</f>
        <v>0</v>
      </c>
      <c r="BX48" s="35">
        <f>CL48</f>
        <v>0</v>
      </c>
      <c r="BY48" s="36" t="e">
        <f>ROUND(SUM(AR48:BX48),2)</f>
        <v>#VALUE!</v>
      </c>
      <c r="BZ48" s="36" t="e">
        <f>ROUND(SUM(AQ48-BY48),2)</f>
        <v>#VALUE!</v>
      </c>
      <c r="CA48" s="37" t="str">
        <f>C48</f>
        <v>اسماء جمال السيد محمد</v>
      </c>
      <c r="CB48" s="38"/>
      <c r="CC48" s="36" t="str">
        <f t="shared" si="93"/>
        <v>31</v>
      </c>
      <c r="CE48" s="40" t="e">
        <f>ROUND(SUM(E48+AK48)-(P48+AU48+AV48+AY48+BA48),2)</f>
        <v>#VALUE!</v>
      </c>
    </row>
    <row r="49" spans="3:91" s="39" customFormat="1" ht="30.95" customHeight="1">
      <c r="C49" s="41"/>
      <c r="D49" s="25"/>
      <c r="E49" s="33"/>
      <c r="F49" s="33"/>
      <c r="G49" s="33"/>
      <c r="H49" s="33"/>
      <c r="I49" s="33"/>
      <c r="J49" s="42"/>
      <c r="K49" s="33"/>
      <c r="L49" s="33"/>
      <c r="M49" s="33"/>
      <c r="N49" s="33"/>
      <c r="O49" s="33"/>
      <c r="P49" s="42"/>
      <c r="Q49" s="43"/>
      <c r="R49" s="44"/>
      <c r="S49" s="44"/>
      <c r="T49" s="43"/>
      <c r="U49" s="44"/>
      <c r="V49" s="44"/>
      <c r="W49" s="33"/>
      <c r="X49" s="44"/>
      <c r="Y49" s="33"/>
      <c r="Z49" s="33"/>
      <c r="AA49" s="33"/>
      <c r="AB49" s="45"/>
      <c r="AC49" s="29"/>
      <c r="AD49" s="26"/>
      <c r="AE49" s="31"/>
      <c r="AF49" s="26"/>
      <c r="AG49" s="31"/>
      <c r="AH49" s="26"/>
      <c r="AI49" s="31"/>
      <c r="AJ49" s="26"/>
      <c r="AK49" s="27"/>
      <c r="AL49" s="33"/>
      <c r="AM49" s="33"/>
      <c r="AN49" s="33"/>
      <c r="AO49" s="44"/>
      <c r="AP49" s="42"/>
      <c r="AQ49" s="46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44"/>
      <c r="BE49" s="44"/>
      <c r="BF49" s="29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33"/>
      <c r="BS49" s="35"/>
      <c r="BT49" s="33"/>
      <c r="BU49" s="33"/>
      <c r="BV49" s="43"/>
      <c r="BW49" s="35"/>
      <c r="BX49" s="35"/>
      <c r="BY49" s="36"/>
      <c r="BZ49" s="36"/>
      <c r="CA49" s="37"/>
      <c r="CB49" s="38"/>
      <c r="CC49" s="36">
        <f t="shared" si="93"/>
        <v>0</v>
      </c>
      <c r="CE49" s="40"/>
    </row>
    <row r="50" spans="3:91" s="39" customFormat="1" ht="30.95" customHeight="1">
      <c r="C50" s="41" t="s">
        <v>176</v>
      </c>
      <c r="D50" s="25" t="s">
        <v>173</v>
      </c>
      <c r="E50" s="33" t="str">
        <f t="shared" ref="E50:E73" si="95">IF(COUNTIF(AllNames,$C50)&lt;&gt;0,VLOOKUP($C50,AllData,12,FALSE),"")</f>
        <v/>
      </c>
      <c r="F50" s="33" t="e">
        <f t="shared" ref="F50:F73" si="96">ROUND(E50*15%,2)</f>
        <v>#VALUE!</v>
      </c>
      <c r="G50" s="33" t="e">
        <f t="shared" ref="G50:G73" si="97">ROUND(E50*1%,2)</f>
        <v>#VALUE!</v>
      </c>
      <c r="H50" s="33" t="e">
        <f t="shared" ref="H50:H73" si="98">ROUND(E50*2%,2)</f>
        <v>#VALUE!</v>
      </c>
      <c r="I50" s="33" t="e">
        <f t="shared" ref="I50:I73" si="99">ROUND(E50*1.5%,2)</f>
        <v>#VALUE!</v>
      </c>
      <c r="J50" s="42" t="e">
        <f t="shared" ref="J50:J73" si="100">ROUND(SUM(E50:I50),2)</f>
        <v>#VALUE!</v>
      </c>
      <c r="K50" s="33" t="str">
        <f t="shared" ref="K50:K73" si="101">IF(COUNTIF(AllNames,$C50)&lt;&gt;0,VLOOKUP($C50,AllData,13,FALSE),"")</f>
        <v/>
      </c>
      <c r="L50" s="33" t="str">
        <f t="shared" ref="L50:L73" si="102">IF(COUNTIF(AllNames,$C50)&lt;&gt;0,VLOOKUP($C50,AllData,14,FALSE),"")</f>
        <v/>
      </c>
      <c r="M50" s="33" t="str">
        <f t="shared" ref="M50:M73" si="103">IF(COUNTIF(AllNames,$C50)&lt;&gt;0,VLOOKUP($C50,AllData,15,FALSE),"")</f>
        <v/>
      </c>
      <c r="N50" s="33" t="str">
        <f t="shared" ref="N50:N73" si="104">IF(COUNTIF(AllNames,$C50)&lt;&gt;0,VLOOKUP($C50,AllData,16,FALSE),"")</f>
        <v/>
      </c>
      <c r="O50" s="33" t="str">
        <f t="shared" ref="O50:O73" si="105">IF(COUNTIF(AllNames,$C50)&lt;&gt;0,VLOOKUP($C50,AllData,17,FALSE),"")</f>
        <v/>
      </c>
      <c r="P50" s="42">
        <f t="shared" ref="P50:P73" si="106">ROUND(SUM(K50:O50),2)</f>
        <v>0</v>
      </c>
      <c r="Q50" s="43" t="str">
        <f t="shared" ref="Q50:Q73" si="107">IF(COUNTIF(AllNames,$C50)&lt;&gt;0,VLOOKUP($C50,AllData,18,FALSE),"")</f>
        <v/>
      </c>
      <c r="R50" s="44" t="str">
        <f t="shared" ref="R50:R73" si="108">IF(COUNTIF(AllNames,$C50)&lt;&gt;0,VLOOKUP($C50,AllData,19,FALSE),"")</f>
        <v/>
      </c>
      <c r="S50" s="44" t="str">
        <f t="shared" ref="S50:S73" si="109">IF(COUNTIF(AllNames,$C50)&lt;&gt;0,VLOOKUP($C50,AllData,20,FALSE),"")</f>
        <v/>
      </c>
      <c r="T50" s="43" t="str">
        <f t="shared" ref="T50:T73" si="110">IF(COUNTIF(AllNames,$C50)&lt;&gt;0,VLOOKUP($C50,AllData,21,FALSE),"")</f>
        <v/>
      </c>
      <c r="U50" s="44" t="str">
        <f t="shared" ref="U50:U73" si="111">IF(COUNTIF(AllNames,$C50)&lt;&gt;0,VLOOKUP($C50,AllData,22,FALSE),"")</f>
        <v/>
      </c>
      <c r="V50" s="44">
        <v>260</v>
      </c>
      <c r="W50" s="33" t="str">
        <f t="shared" ref="W50:W73" si="112">IF(COUNTIF(AllNames,$C50)&lt;&gt;0,VLOOKUP($C50,AllData,26,FALSE),"")</f>
        <v/>
      </c>
      <c r="X50" s="44" t="str">
        <f t="shared" ref="X50:X73" si="113">IF(COUNTIF(AllNames,$C50)&lt;&gt;0,VLOOKUP($C50,AllData,24,FALSE),"")</f>
        <v/>
      </c>
      <c r="Y50" s="33" t="str">
        <f t="shared" ref="Y50:Y73" si="114">IF(COUNTIF(AllNames,$C50)&lt;&gt;0,VLOOKUP($C50,AllData,28,FALSE),"")</f>
        <v/>
      </c>
      <c r="Z50" s="33" t="str">
        <f t="shared" ref="Z50:Z73" si="115">IF(COUNTIF(AllNames,$C50)&lt;&gt;0,VLOOKUP($C50,AllData,29,FALSE),"")</f>
        <v/>
      </c>
      <c r="AA50" s="33" t="str">
        <f t="shared" ref="AA50:AA73" si="116">IF(COUNTIF(AllNames,$C50)&lt;&gt;0,VLOOKUP($C50,AllData,30,FALSE),"")</f>
        <v/>
      </c>
      <c r="AB50" s="45" t="str">
        <f t="shared" ref="AB50:AB73" si="117">IF(COUNTIF(AllNames,$C50)&lt;&gt;0,VLOOKUP($C50,AllData,31,FALSE),"")</f>
        <v/>
      </c>
      <c r="AC50" s="29">
        <f t="shared" ref="AC50:AC74" si="118">SUM(Q50:AB50)</f>
        <v>260</v>
      </c>
      <c r="AD50" s="26"/>
      <c r="AE50" s="31">
        <v>2.7</v>
      </c>
      <c r="AF50" s="26" t="e">
        <f t="shared" ref="AF50:AF74" si="119">ROUND(AE50*E50,2)</f>
        <v>#VALUE!</v>
      </c>
      <c r="AG50" s="31" t="str">
        <f t="shared" si="89"/>
        <v/>
      </c>
      <c r="AH50" s="26" t="e">
        <f t="shared" ref="AH50:AH74" si="120">ROUND(AG50*E50,2)</f>
        <v>#VALUE!</v>
      </c>
      <c r="AI50" s="31"/>
      <c r="AJ50" s="26" t="e">
        <f t="shared" ref="AJ50:AJ74" si="121">AH50+AF50</f>
        <v>#VALUE!</v>
      </c>
      <c r="AK50" s="27" t="e">
        <f t="shared" si="94"/>
        <v>#VALUE!</v>
      </c>
      <c r="AL50" s="33" t="e">
        <f t="shared" ref="AL50:AL73" si="122">ROUND(AK50*15%,2)</f>
        <v>#VALUE!</v>
      </c>
      <c r="AM50" s="33" t="e">
        <f t="shared" ref="AM50:AM73" si="123">ROUND(AK50*1%,2)</f>
        <v>#VALUE!</v>
      </c>
      <c r="AN50" s="33"/>
      <c r="AO50" s="44" t="str">
        <f t="shared" ref="AO50:AO73" si="124">IF(COUNTIF(AllNames,$C50)&lt;&gt;0,VLOOKUP($C50,AllData,27,FALSE),"")</f>
        <v/>
      </c>
      <c r="AP50" s="42" t="e">
        <f t="shared" ref="AP50:AP73" si="125">ROUND(SUM(AL50:AO50),2)</f>
        <v>#VALUE!</v>
      </c>
      <c r="AQ50" s="46" t="e">
        <f t="shared" ref="AQ50:AQ74" si="126">ROUND(SUM(AP50+AK50+J50),2)</f>
        <v>#VALUE!</v>
      </c>
      <c r="AR50" s="33" t="e">
        <f t="shared" ref="AR50:AT73" si="127">F50</f>
        <v>#VALUE!</v>
      </c>
      <c r="AS50" s="33" t="e">
        <f t="shared" si="127"/>
        <v>#VALUE!</v>
      </c>
      <c r="AT50" s="33" t="e">
        <f t="shared" si="127"/>
        <v>#VALUE!</v>
      </c>
      <c r="AU50" s="33" t="e">
        <f t="shared" ref="AU50:AU73" si="128">ROUND(E50*10%,2)</f>
        <v>#VALUE!</v>
      </c>
      <c r="AV50" s="33" t="e">
        <f t="shared" ref="AV50:AV73" si="129">ROUND(E50*3%,2)</f>
        <v>#VALUE!</v>
      </c>
      <c r="AW50" s="33" t="e">
        <f t="shared" ref="AW50:AX73" si="130">AL50</f>
        <v>#VALUE!</v>
      </c>
      <c r="AX50" s="33" t="e">
        <f t="shared" si="130"/>
        <v>#VALUE!</v>
      </c>
      <c r="AY50" s="33" t="e">
        <f t="shared" si="92"/>
        <v>#VALUE!</v>
      </c>
      <c r="AZ50" s="33" t="e">
        <f t="shared" ref="AZ50:AZ73" si="131">ROUND(E50*1.5%,2)</f>
        <v>#VALUE!</v>
      </c>
      <c r="BA50" s="33" t="e">
        <f t="shared" ref="BA50:BA73" si="132">ROUND(E50*0.5%,2)</f>
        <v>#VALUE!</v>
      </c>
      <c r="BB50" s="33" t="str">
        <f t="shared" ref="BB50:BB73" si="133">IF(COUNTIF(AllNames,$C50)&lt;&gt;0,VLOOKUP($C50,AllData,53,FALSE),"")</f>
        <v/>
      </c>
      <c r="BC50" s="33">
        <v>17.079999999999998</v>
      </c>
      <c r="BD50" s="44" t="str">
        <f t="shared" ref="BD50:BD73" si="134">IF(COUNTIF(AllNames,$C50)&lt;&gt;0,VLOOKUP($C50,AllData,55,FALSE),"")</f>
        <v/>
      </c>
      <c r="BE50" s="44" t="str">
        <f t="shared" ref="BE50:BE73" si="135">IF(COUNTIF(AllNames,$C50)&lt;&gt;0,VLOOKUP($C50,AllData,56,FALSE),"")</f>
        <v/>
      </c>
      <c r="BF50" s="29">
        <v>17</v>
      </c>
      <c r="BG50" s="44" t="str">
        <f t="shared" ref="BG50:BG73" si="136">IF(COUNTIF(AllNames,$C50)&lt;&gt;0,VLOOKUP($C50,AllData,40,FALSE),"")</f>
        <v/>
      </c>
      <c r="BH50" s="44" t="str">
        <f t="shared" ref="BH50:BH73" si="137">IF(COUNTIF(AllNames,$C50)&lt;&gt;0,VLOOKUP($C50,AllData,41,FALSE),"")</f>
        <v/>
      </c>
      <c r="BI50" s="44" t="str">
        <f t="shared" ref="BI50:BI73" si="138">IF(COUNTIF(AllNames,$C50)&lt;&gt;0,VLOOKUP($C50,AllData,42,FALSE),"")</f>
        <v/>
      </c>
      <c r="BJ50" s="44" t="str">
        <f t="shared" ref="BJ50:BJ73" si="139">IF(COUNTIF(AllNames,$C50)&lt;&gt;0,VLOOKUP($C50,AllData,43,FALSE),"")</f>
        <v/>
      </c>
      <c r="BK50" s="44" t="str">
        <f t="shared" ref="BK50:BK73" si="140">IF(COUNTIF(AllNames,$C50)&lt;&gt;0,VLOOKUP($C50,AllData,44,FALSE),"")</f>
        <v/>
      </c>
      <c r="BL50" s="44" t="str">
        <f t="shared" ref="BL50:BL73" si="141">IF(COUNTIF(AllNames,$C50)&lt;&gt;0,VLOOKUP($C50,AllData,45,FALSE),"")</f>
        <v/>
      </c>
      <c r="BM50" s="44" t="str">
        <f t="shared" ref="BM50:BM73" si="142">IF(COUNTIF(AllNames,$C50)&lt;&gt;0,VLOOKUP($C50,AllData,46,FALSE),"")</f>
        <v/>
      </c>
      <c r="BN50" s="44" t="str">
        <f t="shared" ref="BN50:BN73" si="143">IF(COUNTIF(AllNames,$C50)&lt;&gt;0,VLOOKUP($C50,AllData,47,FALSE),"")</f>
        <v/>
      </c>
      <c r="BO50" s="44" t="str">
        <f t="shared" ref="BO50:BO73" si="144">IF(COUNTIF(AllNames,$C50)&lt;&gt;0,VLOOKUP($C50,AllData,48,FALSE),"")</f>
        <v/>
      </c>
      <c r="BP50" s="44" t="str">
        <f t="shared" ref="BP50:BP73" si="145">IF(COUNTIF(AllNames,$C50)&lt;&gt;0,VLOOKUP($C50,AllData,49,FALSE),"")</f>
        <v/>
      </c>
      <c r="BQ50" s="44" t="str">
        <f t="shared" ref="BQ50:BQ73" si="146">IF(COUNTIF(AllNames,$C50)&lt;&gt;0,VLOOKUP($C50,AllData,50,FALSE),"")</f>
        <v/>
      </c>
      <c r="BR50" s="33" t="e">
        <f t="shared" ref="BR50:BR73" si="147">IF((CE50-50)&gt;=5000,CEILING(TRUNC((CE50-50)*(8/1000),2),0.05),IF((CE50-50)&gt;=1000,CEILING(TRUNC((CE50-50)*(7.5/1000),2),0.05),IF((CE50-50)&gt;=500,CEILING(TRUNC((CE50-50)*(7/1000),2),0.05),IF((CE50-50)&gt;=250,CEILING(TRUNC((CE50-50)*(6.5/1000),2),0.05),IF(CE50&gt;50,CEILING(TRUNC((CE50-50)*(6/1000),2),0.05),0)))))</f>
        <v>#VALUE!</v>
      </c>
      <c r="BS50" s="35" t="e">
        <f t="shared" ref="BS50:BS73" si="148">ROUND(AQ50*1%,2)</f>
        <v>#VALUE!</v>
      </c>
      <c r="BT50" s="33" t="str">
        <f t="shared" ref="BT50:BT73" si="149">IF(COUNTIF(AllNames,$C50)&lt;&gt;0,VLOOKUP($C50,AllData,51,FALSE),"")</f>
        <v/>
      </c>
      <c r="BU50" s="33">
        <f t="shared" ref="BU50:BU74" si="150">ROUND(SUM(BI50:BP50)*1%,2)</f>
        <v>0</v>
      </c>
      <c r="BV50" s="43"/>
      <c r="BW50" s="35">
        <f t="shared" ref="BW50:BW74" si="151">CI50</f>
        <v>0</v>
      </c>
      <c r="BX50" s="35">
        <f t="shared" ref="BX50:BX74" si="152">CL50</f>
        <v>0</v>
      </c>
      <c r="BY50" s="48" t="e">
        <f t="shared" ref="BY50:BY73" si="153">ROUND(SUM(AR50:BX50),2)</f>
        <v>#VALUE!</v>
      </c>
      <c r="BZ50" s="48" t="e">
        <f t="shared" ref="BZ50:BZ73" si="154">ROUND(SUM(AQ50-BY50),2)</f>
        <v>#VALUE!</v>
      </c>
      <c r="CA50" s="37" t="str">
        <f t="shared" ref="CA50:CA73" si="155">C50</f>
        <v>اميره ثروت عبد العظيم</v>
      </c>
      <c r="CB50" s="38"/>
      <c r="CC50" s="36" t="str">
        <f t="shared" si="93"/>
        <v>32</v>
      </c>
      <c r="CE50" s="40" t="e">
        <f t="shared" ref="CE50:CE74" si="156">ROUND(SUM(E50+AK50)-(P50+AU50+AV50+AY50+BA50),2)</f>
        <v>#VALUE!</v>
      </c>
    </row>
    <row r="51" spans="3:91" s="39" customFormat="1" ht="30.95" customHeight="1">
      <c r="C51" s="41" t="s">
        <v>180</v>
      </c>
      <c r="D51" s="25" t="s">
        <v>175</v>
      </c>
      <c r="E51" s="33" t="str">
        <f t="shared" si="95"/>
        <v/>
      </c>
      <c r="F51" s="33" t="e">
        <f t="shared" si="96"/>
        <v>#VALUE!</v>
      </c>
      <c r="G51" s="33" t="e">
        <f t="shared" si="97"/>
        <v>#VALUE!</v>
      </c>
      <c r="H51" s="33" t="e">
        <f t="shared" si="98"/>
        <v>#VALUE!</v>
      </c>
      <c r="I51" s="33" t="e">
        <f t="shared" si="99"/>
        <v>#VALUE!</v>
      </c>
      <c r="J51" s="42" t="e">
        <f t="shared" si="100"/>
        <v>#VALUE!</v>
      </c>
      <c r="K51" s="33" t="str">
        <f t="shared" si="101"/>
        <v/>
      </c>
      <c r="L51" s="33" t="str">
        <f t="shared" si="102"/>
        <v/>
      </c>
      <c r="M51" s="33" t="str">
        <f t="shared" si="103"/>
        <v/>
      </c>
      <c r="N51" s="33" t="str">
        <f t="shared" si="104"/>
        <v/>
      </c>
      <c r="O51" s="33" t="str">
        <f t="shared" si="105"/>
        <v/>
      </c>
      <c r="P51" s="42">
        <f t="shared" si="106"/>
        <v>0</v>
      </c>
      <c r="Q51" s="43" t="str">
        <f t="shared" si="107"/>
        <v/>
      </c>
      <c r="R51" s="44" t="str">
        <f t="shared" si="108"/>
        <v/>
      </c>
      <c r="S51" s="44" t="str">
        <f t="shared" si="109"/>
        <v/>
      </c>
      <c r="T51" s="43" t="str">
        <f t="shared" si="110"/>
        <v/>
      </c>
      <c r="U51" s="44" t="str">
        <f t="shared" si="111"/>
        <v/>
      </c>
      <c r="V51" s="44">
        <v>260</v>
      </c>
      <c r="W51" s="33" t="str">
        <f t="shared" si="112"/>
        <v/>
      </c>
      <c r="X51" s="44" t="str">
        <f t="shared" si="113"/>
        <v/>
      </c>
      <c r="Y51" s="33" t="str">
        <f t="shared" si="114"/>
        <v/>
      </c>
      <c r="Z51" s="33" t="str">
        <f t="shared" si="115"/>
        <v/>
      </c>
      <c r="AA51" s="33" t="str">
        <f t="shared" si="116"/>
        <v/>
      </c>
      <c r="AB51" s="45" t="str">
        <f t="shared" si="117"/>
        <v/>
      </c>
      <c r="AC51" s="29">
        <f t="shared" si="118"/>
        <v>260</v>
      </c>
      <c r="AD51" s="26"/>
      <c r="AE51" s="31">
        <v>2.7</v>
      </c>
      <c r="AF51" s="26" t="e">
        <f t="shared" si="119"/>
        <v>#VALUE!</v>
      </c>
      <c r="AG51" s="31" t="str">
        <f t="shared" si="89"/>
        <v/>
      </c>
      <c r="AH51" s="26" t="e">
        <f t="shared" si="120"/>
        <v>#VALUE!</v>
      </c>
      <c r="AI51" s="31"/>
      <c r="AJ51" s="26" t="e">
        <f t="shared" si="121"/>
        <v>#VALUE!</v>
      </c>
      <c r="AK51" s="27" t="e">
        <f t="shared" si="94"/>
        <v>#VALUE!</v>
      </c>
      <c r="AL51" s="33" t="e">
        <f t="shared" si="122"/>
        <v>#VALUE!</v>
      </c>
      <c r="AM51" s="33" t="e">
        <f t="shared" si="123"/>
        <v>#VALUE!</v>
      </c>
      <c r="AN51" s="33"/>
      <c r="AO51" s="44" t="str">
        <f t="shared" si="124"/>
        <v/>
      </c>
      <c r="AP51" s="42" t="e">
        <f t="shared" si="125"/>
        <v>#VALUE!</v>
      </c>
      <c r="AQ51" s="46" t="e">
        <f t="shared" si="126"/>
        <v>#VALUE!</v>
      </c>
      <c r="AR51" s="33" t="e">
        <f t="shared" si="127"/>
        <v>#VALUE!</v>
      </c>
      <c r="AS51" s="33" t="e">
        <f t="shared" si="127"/>
        <v>#VALUE!</v>
      </c>
      <c r="AT51" s="33" t="e">
        <f t="shared" si="127"/>
        <v>#VALUE!</v>
      </c>
      <c r="AU51" s="33" t="e">
        <f t="shared" si="128"/>
        <v>#VALUE!</v>
      </c>
      <c r="AV51" s="33" t="e">
        <f t="shared" si="129"/>
        <v>#VALUE!</v>
      </c>
      <c r="AW51" s="33" t="e">
        <f t="shared" si="130"/>
        <v>#VALUE!</v>
      </c>
      <c r="AX51" s="33" t="e">
        <f t="shared" si="130"/>
        <v>#VALUE!</v>
      </c>
      <c r="AY51" s="33" t="e">
        <f t="shared" si="92"/>
        <v>#VALUE!</v>
      </c>
      <c r="AZ51" s="33" t="e">
        <f t="shared" si="131"/>
        <v>#VALUE!</v>
      </c>
      <c r="BA51" s="33" t="e">
        <f t="shared" si="132"/>
        <v>#VALUE!</v>
      </c>
      <c r="BB51" s="33" t="str">
        <f t="shared" si="133"/>
        <v/>
      </c>
      <c r="BC51" s="33">
        <v>17.05</v>
      </c>
      <c r="BD51" s="44" t="str">
        <f t="shared" si="134"/>
        <v/>
      </c>
      <c r="BE51" s="44" t="str">
        <f t="shared" si="135"/>
        <v/>
      </c>
      <c r="BF51" s="29">
        <v>17</v>
      </c>
      <c r="BG51" s="44" t="str">
        <f t="shared" si="136"/>
        <v/>
      </c>
      <c r="BH51" s="44" t="str">
        <f t="shared" si="137"/>
        <v/>
      </c>
      <c r="BI51" s="44" t="str">
        <f t="shared" si="138"/>
        <v/>
      </c>
      <c r="BJ51" s="44" t="str">
        <f t="shared" si="139"/>
        <v/>
      </c>
      <c r="BK51" s="44" t="str">
        <f t="shared" si="140"/>
        <v/>
      </c>
      <c r="BL51" s="44" t="str">
        <f t="shared" si="141"/>
        <v/>
      </c>
      <c r="BM51" s="44" t="str">
        <f t="shared" si="142"/>
        <v/>
      </c>
      <c r="BN51" s="44" t="str">
        <f t="shared" si="143"/>
        <v/>
      </c>
      <c r="BO51" s="44" t="str">
        <f t="shared" si="144"/>
        <v/>
      </c>
      <c r="BP51" s="44" t="str">
        <f t="shared" si="145"/>
        <v/>
      </c>
      <c r="BQ51" s="44" t="str">
        <f t="shared" si="146"/>
        <v/>
      </c>
      <c r="BR51" s="33" t="e">
        <f t="shared" si="147"/>
        <v>#VALUE!</v>
      </c>
      <c r="BS51" s="35" t="e">
        <f t="shared" si="148"/>
        <v>#VALUE!</v>
      </c>
      <c r="BT51" s="33" t="str">
        <f t="shared" si="149"/>
        <v/>
      </c>
      <c r="BU51" s="33">
        <f t="shared" si="150"/>
        <v>0</v>
      </c>
      <c r="BV51" s="43"/>
      <c r="BW51" s="35">
        <f t="shared" si="151"/>
        <v>0</v>
      </c>
      <c r="BX51" s="35">
        <f t="shared" si="152"/>
        <v>0</v>
      </c>
      <c r="BY51" s="48" t="e">
        <f t="shared" si="153"/>
        <v>#VALUE!</v>
      </c>
      <c r="BZ51" s="48" t="e">
        <f t="shared" si="154"/>
        <v>#VALUE!</v>
      </c>
      <c r="CA51" s="37" t="str">
        <f t="shared" si="155"/>
        <v>شرين الهادى امين محمد</v>
      </c>
      <c r="CB51" s="38"/>
      <c r="CC51" s="36" t="str">
        <f t="shared" si="93"/>
        <v>33</v>
      </c>
      <c r="CE51" s="40" t="e">
        <f t="shared" si="156"/>
        <v>#VALUE!</v>
      </c>
    </row>
    <row r="52" spans="3:91" s="39" customFormat="1" ht="30.95" customHeight="1">
      <c r="C52" s="41" t="s">
        <v>183</v>
      </c>
      <c r="D52" s="25" t="s">
        <v>179</v>
      </c>
      <c r="E52" s="33" t="str">
        <f t="shared" si="95"/>
        <v/>
      </c>
      <c r="F52" s="33" t="e">
        <f t="shared" si="96"/>
        <v>#VALUE!</v>
      </c>
      <c r="G52" s="33" t="e">
        <f t="shared" si="97"/>
        <v>#VALUE!</v>
      </c>
      <c r="H52" s="33" t="e">
        <f t="shared" si="98"/>
        <v>#VALUE!</v>
      </c>
      <c r="I52" s="33" t="e">
        <f t="shared" si="99"/>
        <v>#VALUE!</v>
      </c>
      <c r="J52" s="42" t="e">
        <f t="shared" si="100"/>
        <v>#VALUE!</v>
      </c>
      <c r="K52" s="33" t="str">
        <f t="shared" si="101"/>
        <v/>
      </c>
      <c r="L52" s="33" t="str">
        <f t="shared" si="102"/>
        <v/>
      </c>
      <c r="M52" s="33" t="str">
        <f t="shared" si="103"/>
        <v/>
      </c>
      <c r="N52" s="33" t="str">
        <f t="shared" si="104"/>
        <v/>
      </c>
      <c r="O52" s="33" t="str">
        <f t="shared" si="105"/>
        <v/>
      </c>
      <c r="P52" s="42">
        <f t="shared" si="106"/>
        <v>0</v>
      </c>
      <c r="Q52" s="43" t="str">
        <f t="shared" si="107"/>
        <v/>
      </c>
      <c r="R52" s="44" t="str">
        <f t="shared" si="108"/>
        <v/>
      </c>
      <c r="S52" s="44" t="str">
        <f t="shared" si="109"/>
        <v/>
      </c>
      <c r="T52" s="43" t="str">
        <f t="shared" si="110"/>
        <v/>
      </c>
      <c r="U52" s="44" t="str">
        <f t="shared" si="111"/>
        <v/>
      </c>
      <c r="V52" s="44">
        <v>260</v>
      </c>
      <c r="W52" s="33" t="str">
        <f t="shared" si="112"/>
        <v/>
      </c>
      <c r="X52" s="44" t="str">
        <f t="shared" si="113"/>
        <v/>
      </c>
      <c r="Y52" s="33" t="str">
        <f t="shared" si="114"/>
        <v/>
      </c>
      <c r="Z52" s="33" t="str">
        <f t="shared" si="115"/>
        <v/>
      </c>
      <c r="AA52" s="33" t="str">
        <f t="shared" si="116"/>
        <v/>
      </c>
      <c r="AB52" s="45" t="str">
        <f t="shared" si="117"/>
        <v/>
      </c>
      <c r="AC52" s="29">
        <f t="shared" si="118"/>
        <v>260</v>
      </c>
      <c r="AD52" s="26"/>
      <c r="AE52" s="31">
        <v>2.8</v>
      </c>
      <c r="AF52" s="26" t="e">
        <f t="shared" si="119"/>
        <v>#VALUE!</v>
      </c>
      <c r="AG52" s="31" t="str">
        <f t="shared" si="89"/>
        <v/>
      </c>
      <c r="AH52" s="26" t="e">
        <f t="shared" si="120"/>
        <v>#VALUE!</v>
      </c>
      <c r="AI52" s="31"/>
      <c r="AJ52" s="26" t="e">
        <f t="shared" si="121"/>
        <v>#VALUE!</v>
      </c>
      <c r="AK52" s="27" t="e">
        <f t="shared" si="94"/>
        <v>#VALUE!</v>
      </c>
      <c r="AL52" s="33" t="e">
        <f t="shared" si="122"/>
        <v>#VALUE!</v>
      </c>
      <c r="AM52" s="33" t="e">
        <f t="shared" si="123"/>
        <v>#VALUE!</v>
      </c>
      <c r="AN52" s="33"/>
      <c r="AO52" s="44" t="str">
        <f t="shared" si="124"/>
        <v/>
      </c>
      <c r="AP52" s="42" t="e">
        <f t="shared" si="125"/>
        <v>#VALUE!</v>
      </c>
      <c r="AQ52" s="46" t="e">
        <f t="shared" si="126"/>
        <v>#VALUE!</v>
      </c>
      <c r="AR52" s="33" t="e">
        <f t="shared" si="127"/>
        <v>#VALUE!</v>
      </c>
      <c r="AS52" s="33" t="e">
        <f t="shared" si="127"/>
        <v>#VALUE!</v>
      </c>
      <c r="AT52" s="33" t="e">
        <f t="shared" si="127"/>
        <v>#VALUE!</v>
      </c>
      <c r="AU52" s="33" t="e">
        <f t="shared" si="128"/>
        <v>#VALUE!</v>
      </c>
      <c r="AV52" s="33" t="e">
        <f t="shared" si="129"/>
        <v>#VALUE!</v>
      </c>
      <c r="AW52" s="33" t="e">
        <f t="shared" si="130"/>
        <v>#VALUE!</v>
      </c>
      <c r="AX52" s="33" t="e">
        <f t="shared" si="130"/>
        <v>#VALUE!</v>
      </c>
      <c r="AY52" s="33" t="e">
        <f t="shared" si="92"/>
        <v>#VALUE!</v>
      </c>
      <c r="AZ52" s="33" t="e">
        <f t="shared" si="131"/>
        <v>#VALUE!</v>
      </c>
      <c r="BA52" s="33" t="e">
        <f t="shared" si="132"/>
        <v>#VALUE!</v>
      </c>
      <c r="BB52" s="33" t="str">
        <f t="shared" si="133"/>
        <v/>
      </c>
      <c r="BC52" s="33">
        <v>16.63</v>
      </c>
      <c r="BD52" s="44" t="str">
        <f t="shared" si="134"/>
        <v/>
      </c>
      <c r="BE52" s="44" t="str">
        <f t="shared" si="135"/>
        <v/>
      </c>
      <c r="BF52" s="29">
        <v>17</v>
      </c>
      <c r="BG52" s="44" t="str">
        <f t="shared" si="136"/>
        <v/>
      </c>
      <c r="BH52" s="44" t="str">
        <f t="shared" si="137"/>
        <v/>
      </c>
      <c r="BI52" s="44" t="str">
        <f t="shared" si="138"/>
        <v/>
      </c>
      <c r="BJ52" s="44" t="str">
        <f t="shared" si="139"/>
        <v/>
      </c>
      <c r="BK52" s="44" t="str">
        <f t="shared" si="140"/>
        <v/>
      </c>
      <c r="BL52" s="44" t="str">
        <f t="shared" si="141"/>
        <v/>
      </c>
      <c r="BM52" s="44" t="str">
        <f t="shared" si="142"/>
        <v/>
      </c>
      <c r="BN52" s="44" t="str">
        <f t="shared" si="143"/>
        <v/>
      </c>
      <c r="BO52" s="44" t="str">
        <f t="shared" si="144"/>
        <v/>
      </c>
      <c r="BP52" s="44" t="str">
        <f t="shared" si="145"/>
        <v/>
      </c>
      <c r="BQ52" s="44" t="str">
        <f t="shared" si="146"/>
        <v/>
      </c>
      <c r="BR52" s="33" t="e">
        <f t="shared" si="147"/>
        <v>#VALUE!</v>
      </c>
      <c r="BS52" s="35" t="e">
        <f t="shared" si="148"/>
        <v>#VALUE!</v>
      </c>
      <c r="BT52" s="33" t="str">
        <f t="shared" si="149"/>
        <v/>
      </c>
      <c r="BU52" s="33">
        <f t="shared" si="150"/>
        <v>0</v>
      </c>
      <c r="BV52" s="43"/>
      <c r="BW52" s="35">
        <f t="shared" si="151"/>
        <v>0</v>
      </c>
      <c r="BX52" s="35">
        <f t="shared" si="152"/>
        <v>0</v>
      </c>
      <c r="BY52" s="48" t="e">
        <f t="shared" si="153"/>
        <v>#VALUE!</v>
      </c>
      <c r="BZ52" s="48" t="e">
        <f t="shared" si="154"/>
        <v>#VALUE!</v>
      </c>
      <c r="CA52" s="37" t="str">
        <f t="shared" si="155"/>
        <v>ولاء عبد الباسط عبدالله</v>
      </c>
      <c r="CB52" s="38"/>
      <c r="CC52" s="36" t="str">
        <f t="shared" si="93"/>
        <v>34</v>
      </c>
      <c r="CE52" s="40" t="e">
        <f t="shared" si="156"/>
        <v>#VALUE!</v>
      </c>
    </row>
    <row r="53" spans="3:91" s="39" customFormat="1" ht="30.95" customHeight="1">
      <c r="C53" s="41" t="s">
        <v>186</v>
      </c>
      <c r="D53" s="25" t="s">
        <v>182</v>
      </c>
      <c r="E53" s="33" t="str">
        <f t="shared" si="95"/>
        <v/>
      </c>
      <c r="F53" s="33" t="e">
        <f t="shared" si="96"/>
        <v>#VALUE!</v>
      </c>
      <c r="G53" s="33" t="e">
        <f t="shared" si="97"/>
        <v>#VALUE!</v>
      </c>
      <c r="H53" s="33" t="e">
        <f t="shared" si="98"/>
        <v>#VALUE!</v>
      </c>
      <c r="I53" s="33" t="e">
        <f t="shared" si="99"/>
        <v>#VALUE!</v>
      </c>
      <c r="J53" s="42" t="e">
        <f t="shared" si="100"/>
        <v>#VALUE!</v>
      </c>
      <c r="K53" s="33" t="str">
        <f t="shared" si="101"/>
        <v/>
      </c>
      <c r="L53" s="33" t="str">
        <f t="shared" si="102"/>
        <v/>
      </c>
      <c r="M53" s="33" t="str">
        <f t="shared" si="103"/>
        <v/>
      </c>
      <c r="N53" s="33" t="str">
        <f t="shared" si="104"/>
        <v/>
      </c>
      <c r="O53" s="33" t="str">
        <f t="shared" si="105"/>
        <v/>
      </c>
      <c r="P53" s="42">
        <f t="shared" si="106"/>
        <v>0</v>
      </c>
      <c r="Q53" s="43" t="str">
        <f t="shared" si="107"/>
        <v/>
      </c>
      <c r="R53" s="44" t="str">
        <f t="shared" si="108"/>
        <v/>
      </c>
      <c r="S53" s="44" t="str">
        <f t="shared" si="109"/>
        <v/>
      </c>
      <c r="T53" s="43" t="str">
        <f t="shared" si="110"/>
        <v/>
      </c>
      <c r="U53" s="44" t="str">
        <f t="shared" si="111"/>
        <v/>
      </c>
      <c r="V53" s="44">
        <v>260</v>
      </c>
      <c r="W53" s="33" t="str">
        <f t="shared" si="112"/>
        <v/>
      </c>
      <c r="X53" s="44" t="str">
        <f t="shared" si="113"/>
        <v/>
      </c>
      <c r="Y53" s="33" t="str">
        <f t="shared" si="114"/>
        <v/>
      </c>
      <c r="Z53" s="33" t="str">
        <f t="shared" si="115"/>
        <v/>
      </c>
      <c r="AA53" s="33" t="str">
        <f t="shared" si="116"/>
        <v/>
      </c>
      <c r="AB53" s="45" t="str">
        <f t="shared" si="117"/>
        <v/>
      </c>
      <c r="AC53" s="29">
        <f t="shared" si="118"/>
        <v>260</v>
      </c>
      <c r="AD53" s="26"/>
      <c r="AE53" s="31">
        <v>2.7</v>
      </c>
      <c r="AF53" s="26" t="e">
        <f t="shared" si="119"/>
        <v>#VALUE!</v>
      </c>
      <c r="AG53" s="31" t="str">
        <f t="shared" si="89"/>
        <v/>
      </c>
      <c r="AH53" s="26" t="e">
        <f t="shared" si="120"/>
        <v>#VALUE!</v>
      </c>
      <c r="AI53" s="31"/>
      <c r="AJ53" s="26" t="e">
        <f t="shared" si="121"/>
        <v>#VALUE!</v>
      </c>
      <c r="AK53" s="27" t="e">
        <f t="shared" si="94"/>
        <v>#VALUE!</v>
      </c>
      <c r="AL53" s="33" t="e">
        <f t="shared" si="122"/>
        <v>#VALUE!</v>
      </c>
      <c r="AM53" s="33" t="e">
        <f t="shared" si="123"/>
        <v>#VALUE!</v>
      </c>
      <c r="AN53" s="33"/>
      <c r="AO53" s="44" t="str">
        <f t="shared" si="124"/>
        <v/>
      </c>
      <c r="AP53" s="42" t="e">
        <f t="shared" si="125"/>
        <v>#VALUE!</v>
      </c>
      <c r="AQ53" s="46" t="e">
        <f t="shared" si="126"/>
        <v>#VALUE!</v>
      </c>
      <c r="AR53" s="33" t="e">
        <f t="shared" si="127"/>
        <v>#VALUE!</v>
      </c>
      <c r="AS53" s="33" t="e">
        <f t="shared" si="127"/>
        <v>#VALUE!</v>
      </c>
      <c r="AT53" s="33" t="e">
        <f t="shared" si="127"/>
        <v>#VALUE!</v>
      </c>
      <c r="AU53" s="33" t="e">
        <f t="shared" si="128"/>
        <v>#VALUE!</v>
      </c>
      <c r="AV53" s="33" t="e">
        <f t="shared" si="129"/>
        <v>#VALUE!</v>
      </c>
      <c r="AW53" s="33" t="e">
        <f t="shared" si="130"/>
        <v>#VALUE!</v>
      </c>
      <c r="AX53" s="33" t="e">
        <f t="shared" si="130"/>
        <v>#VALUE!</v>
      </c>
      <c r="AY53" s="33" t="e">
        <f t="shared" si="92"/>
        <v>#VALUE!</v>
      </c>
      <c r="AZ53" s="33" t="e">
        <f t="shared" si="131"/>
        <v>#VALUE!</v>
      </c>
      <c r="BA53" s="33" t="e">
        <f t="shared" si="132"/>
        <v>#VALUE!</v>
      </c>
      <c r="BB53" s="33" t="str">
        <f t="shared" si="133"/>
        <v/>
      </c>
      <c r="BC53" s="33">
        <v>16.63</v>
      </c>
      <c r="BD53" s="44" t="str">
        <f t="shared" si="134"/>
        <v/>
      </c>
      <c r="BE53" s="44" t="str">
        <f t="shared" si="135"/>
        <v/>
      </c>
      <c r="BF53" s="29">
        <v>17</v>
      </c>
      <c r="BG53" s="44" t="str">
        <f t="shared" si="136"/>
        <v/>
      </c>
      <c r="BH53" s="44" t="str">
        <f t="shared" si="137"/>
        <v/>
      </c>
      <c r="BI53" s="44" t="str">
        <f t="shared" si="138"/>
        <v/>
      </c>
      <c r="BJ53" s="44" t="str">
        <f t="shared" si="139"/>
        <v/>
      </c>
      <c r="BK53" s="44" t="str">
        <f t="shared" si="140"/>
        <v/>
      </c>
      <c r="BL53" s="44" t="str">
        <f t="shared" si="141"/>
        <v/>
      </c>
      <c r="BM53" s="44" t="str">
        <f t="shared" si="142"/>
        <v/>
      </c>
      <c r="BN53" s="44" t="str">
        <f t="shared" si="143"/>
        <v/>
      </c>
      <c r="BO53" s="44" t="str">
        <f t="shared" si="144"/>
        <v/>
      </c>
      <c r="BP53" s="44" t="str">
        <f t="shared" si="145"/>
        <v/>
      </c>
      <c r="BQ53" s="44" t="str">
        <f t="shared" si="146"/>
        <v/>
      </c>
      <c r="BR53" s="33" t="e">
        <f t="shared" si="147"/>
        <v>#VALUE!</v>
      </c>
      <c r="BS53" s="35" t="e">
        <f t="shared" si="148"/>
        <v>#VALUE!</v>
      </c>
      <c r="BT53" s="33" t="str">
        <f t="shared" si="149"/>
        <v/>
      </c>
      <c r="BU53" s="33">
        <f t="shared" si="150"/>
        <v>0</v>
      </c>
      <c r="BV53" s="43"/>
      <c r="BW53" s="35">
        <f t="shared" si="151"/>
        <v>0</v>
      </c>
      <c r="BX53" s="35">
        <f t="shared" si="152"/>
        <v>0</v>
      </c>
      <c r="BY53" s="48" t="e">
        <f t="shared" si="153"/>
        <v>#VALUE!</v>
      </c>
      <c r="BZ53" s="48" t="e">
        <f t="shared" si="154"/>
        <v>#VALUE!</v>
      </c>
      <c r="CA53" s="37" t="str">
        <f t="shared" si="155"/>
        <v>امانى رمضان محمود محمد</v>
      </c>
      <c r="CB53" s="38"/>
      <c r="CC53" s="36" t="str">
        <f t="shared" si="93"/>
        <v>35</v>
      </c>
      <c r="CE53" s="40" t="e">
        <f t="shared" si="156"/>
        <v>#VALUE!</v>
      </c>
    </row>
    <row r="54" spans="3:91" s="39" customFormat="1" ht="30.95" customHeight="1">
      <c r="C54" s="41" t="s">
        <v>189</v>
      </c>
      <c r="D54" s="25" t="s">
        <v>185</v>
      </c>
      <c r="E54" s="33" t="str">
        <f t="shared" si="95"/>
        <v/>
      </c>
      <c r="F54" s="33" t="e">
        <f t="shared" si="96"/>
        <v>#VALUE!</v>
      </c>
      <c r="G54" s="33" t="e">
        <f t="shared" si="97"/>
        <v>#VALUE!</v>
      </c>
      <c r="H54" s="33" t="e">
        <f t="shared" si="98"/>
        <v>#VALUE!</v>
      </c>
      <c r="I54" s="33" t="e">
        <f t="shared" si="99"/>
        <v>#VALUE!</v>
      </c>
      <c r="J54" s="42" t="e">
        <f t="shared" si="100"/>
        <v>#VALUE!</v>
      </c>
      <c r="K54" s="33" t="str">
        <f t="shared" si="101"/>
        <v/>
      </c>
      <c r="L54" s="33" t="str">
        <f t="shared" si="102"/>
        <v/>
      </c>
      <c r="M54" s="33" t="str">
        <f t="shared" si="103"/>
        <v/>
      </c>
      <c r="N54" s="33" t="str">
        <f t="shared" si="104"/>
        <v/>
      </c>
      <c r="O54" s="33" t="str">
        <f t="shared" si="105"/>
        <v/>
      </c>
      <c r="P54" s="42">
        <f t="shared" si="106"/>
        <v>0</v>
      </c>
      <c r="Q54" s="43" t="str">
        <f t="shared" si="107"/>
        <v/>
      </c>
      <c r="R54" s="44" t="str">
        <f t="shared" si="108"/>
        <v/>
      </c>
      <c r="S54" s="44" t="str">
        <f t="shared" si="109"/>
        <v/>
      </c>
      <c r="T54" s="43" t="str">
        <f t="shared" si="110"/>
        <v/>
      </c>
      <c r="U54" s="44" t="str">
        <f t="shared" si="111"/>
        <v/>
      </c>
      <c r="V54" s="44">
        <v>260</v>
      </c>
      <c r="W54" s="33" t="str">
        <f t="shared" si="112"/>
        <v/>
      </c>
      <c r="X54" s="44" t="str">
        <f t="shared" si="113"/>
        <v/>
      </c>
      <c r="Y54" s="33" t="str">
        <f t="shared" si="114"/>
        <v/>
      </c>
      <c r="Z54" s="33" t="str">
        <f t="shared" si="115"/>
        <v/>
      </c>
      <c r="AA54" s="33" t="str">
        <f t="shared" si="116"/>
        <v/>
      </c>
      <c r="AB54" s="45" t="str">
        <f t="shared" si="117"/>
        <v/>
      </c>
      <c r="AC54" s="29">
        <f t="shared" si="118"/>
        <v>260</v>
      </c>
      <c r="AD54" s="26"/>
      <c r="AE54" s="31">
        <v>2.8</v>
      </c>
      <c r="AF54" s="26" t="e">
        <f t="shared" si="119"/>
        <v>#VALUE!</v>
      </c>
      <c r="AG54" s="31" t="str">
        <f t="shared" si="89"/>
        <v/>
      </c>
      <c r="AH54" s="26" t="e">
        <f t="shared" si="120"/>
        <v>#VALUE!</v>
      </c>
      <c r="AI54" s="31"/>
      <c r="AJ54" s="26" t="e">
        <f t="shared" si="121"/>
        <v>#VALUE!</v>
      </c>
      <c r="AK54" s="27" t="e">
        <f t="shared" si="94"/>
        <v>#VALUE!</v>
      </c>
      <c r="AL54" s="33" t="e">
        <f t="shared" si="122"/>
        <v>#VALUE!</v>
      </c>
      <c r="AM54" s="33" t="e">
        <f t="shared" si="123"/>
        <v>#VALUE!</v>
      </c>
      <c r="AN54" s="33"/>
      <c r="AO54" s="44" t="str">
        <f t="shared" si="124"/>
        <v/>
      </c>
      <c r="AP54" s="42" t="e">
        <f t="shared" si="125"/>
        <v>#VALUE!</v>
      </c>
      <c r="AQ54" s="46" t="e">
        <f t="shared" si="126"/>
        <v>#VALUE!</v>
      </c>
      <c r="AR54" s="33" t="e">
        <f t="shared" si="127"/>
        <v>#VALUE!</v>
      </c>
      <c r="AS54" s="33" t="e">
        <f t="shared" si="127"/>
        <v>#VALUE!</v>
      </c>
      <c r="AT54" s="33" t="e">
        <f t="shared" si="127"/>
        <v>#VALUE!</v>
      </c>
      <c r="AU54" s="33" t="e">
        <f t="shared" si="128"/>
        <v>#VALUE!</v>
      </c>
      <c r="AV54" s="33" t="e">
        <f t="shared" si="129"/>
        <v>#VALUE!</v>
      </c>
      <c r="AW54" s="33" t="e">
        <f t="shared" si="130"/>
        <v>#VALUE!</v>
      </c>
      <c r="AX54" s="33" t="e">
        <f t="shared" si="130"/>
        <v>#VALUE!</v>
      </c>
      <c r="AY54" s="33" t="e">
        <f t="shared" si="92"/>
        <v>#VALUE!</v>
      </c>
      <c r="AZ54" s="33" t="e">
        <f t="shared" si="131"/>
        <v>#VALUE!</v>
      </c>
      <c r="BA54" s="33" t="e">
        <f t="shared" si="132"/>
        <v>#VALUE!</v>
      </c>
      <c r="BB54" s="33" t="str">
        <f t="shared" si="133"/>
        <v/>
      </c>
      <c r="BC54" s="33">
        <v>16.7</v>
      </c>
      <c r="BD54" s="44" t="str">
        <f t="shared" si="134"/>
        <v/>
      </c>
      <c r="BE54" s="44" t="str">
        <f t="shared" si="135"/>
        <v/>
      </c>
      <c r="BF54" s="29">
        <v>17</v>
      </c>
      <c r="BG54" s="44" t="str">
        <f t="shared" si="136"/>
        <v/>
      </c>
      <c r="BH54" s="44" t="str">
        <f t="shared" si="137"/>
        <v/>
      </c>
      <c r="BI54" s="44" t="str">
        <f t="shared" si="138"/>
        <v/>
      </c>
      <c r="BJ54" s="44" t="str">
        <f t="shared" si="139"/>
        <v/>
      </c>
      <c r="BK54" s="44" t="str">
        <f t="shared" si="140"/>
        <v/>
      </c>
      <c r="BL54" s="44" t="str">
        <f t="shared" si="141"/>
        <v/>
      </c>
      <c r="BM54" s="44" t="str">
        <f t="shared" si="142"/>
        <v/>
      </c>
      <c r="BN54" s="44" t="str">
        <f t="shared" si="143"/>
        <v/>
      </c>
      <c r="BO54" s="44" t="str">
        <f t="shared" si="144"/>
        <v/>
      </c>
      <c r="BP54" s="44" t="str">
        <f t="shared" si="145"/>
        <v/>
      </c>
      <c r="BQ54" s="44" t="str">
        <f t="shared" si="146"/>
        <v/>
      </c>
      <c r="BR54" s="33" t="e">
        <f t="shared" si="147"/>
        <v>#VALUE!</v>
      </c>
      <c r="BS54" s="35" t="e">
        <f t="shared" si="148"/>
        <v>#VALUE!</v>
      </c>
      <c r="BT54" s="33" t="str">
        <f t="shared" si="149"/>
        <v/>
      </c>
      <c r="BU54" s="33">
        <f t="shared" si="150"/>
        <v>0</v>
      </c>
      <c r="BV54" s="43"/>
      <c r="BW54" s="35">
        <f t="shared" si="151"/>
        <v>0</v>
      </c>
      <c r="BX54" s="35">
        <f t="shared" si="152"/>
        <v>0</v>
      </c>
      <c r="BY54" s="48" t="e">
        <f t="shared" si="153"/>
        <v>#VALUE!</v>
      </c>
      <c r="BZ54" s="48" t="e">
        <f t="shared" si="154"/>
        <v>#VALUE!</v>
      </c>
      <c r="CA54" s="37" t="str">
        <f t="shared" si="155"/>
        <v>سمر احمد محمد ابراهيم</v>
      </c>
      <c r="CB54" s="38"/>
      <c r="CC54" s="36" t="str">
        <f t="shared" si="93"/>
        <v>36</v>
      </c>
      <c r="CE54" s="40" t="e">
        <f t="shared" si="156"/>
        <v>#VALUE!</v>
      </c>
    </row>
    <row r="55" spans="3:91" s="39" customFormat="1" ht="30.95" customHeight="1">
      <c r="C55" s="41" t="s">
        <v>192</v>
      </c>
      <c r="D55" s="25" t="s">
        <v>188</v>
      </c>
      <c r="E55" s="33" t="str">
        <f t="shared" si="95"/>
        <v/>
      </c>
      <c r="F55" s="33" t="e">
        <f t="shared" si="96"/>
        <v>#VALUE!</v>
      </c>
      <c r="G55" s="33" t="e">
        <f t="shared" si="97"/>
        <v>#VALUE!</v>
      </c>
      <c r="H55" s="33" t="e">
        <f t="shared" si="98"/>
        <v>#VALUE!</v>
      </c>
      <c r="I55" s="33" t="e">
        <f t="shared" si="99"/>
        <v>#VALUE!</v>
      </c>
      <c r="J55" s="42" t="e">
        <f t="shared" si="100"/>
        <v>#VALUE!</v>
      </c>
      <c r="K55" s="33" t="str">
        <f t="shared" si="101"/>
        <v/>
      </c>
      <c r="L55" s="33" t="str">
        <f t="shared" si="102"/>
        <v/>
      </c>
      <c r="M55" s="33" t="str">
        <f t="shared" si="103"/>
        <v/>
      </c>
      <c r="N55" s="33" t="str">
        <f t="shared" si="104"/>
        <v/>
      </c>
      <c r="O55" s="33" t="str">
        <f t="shared" si="105"/>
        <v/>
      </c>
      <c r="P55" s="42">
        <f t="shared" si="106"/>
        <v>0</v>
      </c>
      <c r="Q55" s="43" t="str">
        <f t="shared" si="107"/>
        <v/>
      </c>
      <c r="R55" s="44" t="str">
        <f t="shared" si="108"/>
        <v/>
      </c>
      <c r="S55" s="44" t="str">
        <f t="shared" si="109"/>
        <v/>
      </c>
      <c r="T55" s="43" t="str">
        <f t="shared" si="110"/>
        <v/>
      </c>
      <c r="U55" s="44" t="str">
        <f t="shared" si="111"/>
        <v/>
      </c>
      <c r="V55" s="44">
        <v>260</v>
      </c>
      <c r="W55" s="33" t="str">
        <f t="shared" si="112"/>
        <v/>
      </c>
      <c r="X55" s="44" t="str">
        <f t="shared" si="113"/>
        <v/>
      </c>
      <c r="Y55" s="33" t="str">
        <f t="shared" si="114"/>
        <v/>
      </c>
      <c r="Z55" s="33" t="str">
        <f t="shared" si="115"/>
        <v/>
      </c>
      <c r="AA55" s="33" t="str">
        <f t="shared" si="116"/>
        <v/>
      </c>
      <c r="AB55" s="45" t="str">
        <f t="shared" si="117"/>
        <v/>
      </c>
      <c r="AC55" s="29">
        <f t="shared" si="118"/>
        <v>260</v>
      </c>
      <c r="AD55" s="26"/>
      <c r="AE55" s="31">
        <v>2.7</v>
      </c>
      <c r="AF55" s="26" t="e">
        <f t="shared" si="119"/>
        <v>#VALUE!</v>
      </c>
      <c r="AG55" s="31" t="str">
        <f t="shared" si="89"/>
        <v/>
      </c>
      <c r="AH55" s="26" t="e">
        <f t="shared" si="120"/>
        <v>#VALUE!</v>
      </c>
      <c r="AI55" s="31"/>
      <c r="AJ55" s="26" t="e">
        <f t="shared" si="121"/>
        <v>#VALUE!</v>
      </c>
      <c r="AK55" s="27" t="e">
        <f t="shared" si="94"/>
        <v>#VALUE!</v>
      </c>
      <c r="AL55" s="33" t="e">
        <f t="shared" si="122"/>
        <v>#VALUE!</v>
      </c>
      <c r="AM55" s="33" t="e">
        <f t="shared" si="123"/>
        <v>#VALUE!</v>
      </c>
      <c r="AN55" s="33"/>
      <c r="AO55" s="44" t="str">
        <f t="shared" si="124"/>
        <v/>
      </c>
      <c r="AP55" s="42" t="e">
        <f t="shared" si="125"/>
        <v>#VALUE!</v>
      </c>
      <c r="AQ55" s="46" t="e">
        <f t="shared" si="126"/>
        <v>#VALUE!</v>
      </c>
      <c r="AR55" s="33" t="e">
        <f t="shared" si="127"/>
        <v>#VALUE!</v>
      </c>
      <c r="AS55" s="33" t="e">
        <f t="shared" si="127"/>
        <v>#VALUE!</v>
      </c>
      <c r="AT55" s="33" t="e">
        <f t="shared" si="127"/>
        <v>#VALUE!</v>
      </c>
      <c r="AU55" s="33" t="e">
        <f t="shared" si="128"/>
        <v>#VALUE!</v>
      </c>
      <c r="AV55" s="33" t="e">
        <f t="shared" si="129"/>
        <v>#VALUE!</v>
      </c>
      <c r="AW55" s="33" t="e">
        <f t="shared" si="130"/>
        <v>#VALUE!</v>
      </c>
      <c r="AX55" s="33" t="e">
        <f t="shared" si="130"/>
        <v>#VALUE!</v>
      </c>
      <c r="AY55" s="33" t="e">
        <f t="shared" si="92"/>
        <v>#VALUE!</v>
      </c>
      <c r="AZ55" s="33" t="e">
        <f t="shared" si="131"/>
        <v>#VALUE!</v>
      </c>
      <c r="BA55" s="33" t="e">
        <f t="shared" si="132"/>
        <v>#VALUE!</v>
      </c>
      <c r="BB55" s="33" t="str">
        <f t="shared" si="133"/>
        <v/>
      </c>
      <c r="BC55" s="33">
        <v>16.75</v>
      </c>
      <c r="BD55" s="44" t="str">
        <f t="shared" si="134"/>
        <v/>
      </c>
      <c r="BE55" s="44" t="str">
        <f t="shared" si="135"/>
        <v/>
      </c>
      <c r="BF55" s="29">
        <v>17</v>
      </c>
      <c r="BG55" s="44" t="str">
        <f t="shared" si="136"/>
        <v/>
      </c>
      <c r="BH55" s="44" t="str">
        <f t="shared" si="137"/>
        <v/>
      </c>
      <c r="BI55" s="44" t="str">
        <f t="shared" si="138"/>
        <v/>
      </c>
      <c r="BJ55" s="44" t="str">
        <f t="shared" si="139"/>
        <v/>
      </c>
      <c r="BK55" s="44" t="str">
        <f t="shared" si="140"/>
        <v/>
      </c>
      <c r="BL55" s="44" t="str">
        <f t="shared" si="141"/>
        <v/>
      </c>
      <c r="BM55" s="44" t="str">
        <f t="shared" si="142"/>
        <v/>
      </c>
      <c r="BN55" s="44" t="str">
        <f t="shared" si="143"/>
        <v/>
      </c>
      <c r="BO55" s="44" t="str">
        <f t="shared" si="144"/>
        <v/>
      </c>
      <c r="BP55" s="44" t="str">
        <f t="shared" si="145"/>
        <v/>
      </c>
      <c r="BQ55" s="44" t="str">
        <f t="shared" si="146"/>
        <v/>
      </c>
      <c r="BR55" s="33" t="e">
        <f t="shared" si="147"/>
        <v>#VALUE!</v>
      </c>
      <c r="BS55" s="35" t="e">
        <f t="shared" si="148"/>
        <v>#VALUE!</v>
      </c>
      <c r="BT55" s="33" t="str">
        <f t="shared" si="149"/>
        <v/>
      </c>
      <c r="BU55" s="33">
        <f t="shared" si="150"/>
        <v>0</v>
      </c>
      <c r="BV55" s="43"/>
      <c r="BW55" s="35">
        <f t="shared" si="151"/>
        <v>0</v>
      </c>
      <c r="BX55" s="35">
        <f t="shared" si="152"/>
        <v>0</v>
      </c>
      <c r="BY55" s="48" t="e">
        <f t="shared" si="153"/>
        <v>#VALUE!</v>
      </c>
      <c r="BZ55" s="48" t="e">
        <f t="shared" si="154"/>
        <v>#VALUE!</v>
      </c>
      <c r="CA55" s="37" t="str">
        <f t="shared" si="155"/>
        <v>عبدالله احمد على احمد</v>
      </c>
      <c r="CB55" s="38"/>
      <c r="CC55" s="36" t="str">
        <f t="shared" si="93"/>
        <v>37</v>
      </c>
      <c r="CE55" s="40" t="e">
        <f t="shared" si="156"/>
        <v>#VALUE!</v>
      </c>
    </row>
    <row r="56" spans="3:91" s="39" customFormat="1" ht="30.95" customHeight="1">
      <c r="C56" s="41" t="s">
        <v>195</v>
      </c>
      <c r="D56" s="25" t="s">
        <v>191</v>
      </c>
      <c r="E56" s="33" t="str">
        <f t="shared" si="95"/>
        <v/>
      </c>
      <c r="F56" s="33" t="e">
        <f t="shared" si="96"/>
        <v>#VALUE!</v>
      </c>
      <c r="G56" s="33" t="e">
        <f t="shared" si="97"/>
        <v>#VALUE!</v>
      </c>
      <c r="H56" s="33" t="e">
        <f t="shared" si="98"/>
        <v>#VALUE!</v>
      </c>
      <c r="I56" s="33" t="e">
        <f t="shared" si="99"/>
        <v>#VALUE!</v>
      </c>
      <c r="J56" s="42" t="e">
        <f t="shared" si="100"/>
        <v>#VALUE!</v>
      </c>
      <c r="K56" s="33" t="str">
        <f t="shared" si="101"/>
        <v/>
      </c>
      <c r="L56" s="33" t="str">
        <f t="shared" si="102"/>
        <v/>
      </c>
      <c r="M56" s="33" t="str">
        <f t="shared" si="103"/>
        <v/>
      </c>
      <c r="N56" s="33" t="str">
        <f t="shared" si="104"/>
        <v/>
      </c>
      <c r="O56" s="33" t="str">
        <f t="shared" si="105"/>
        <v/>
      </c>
      <c r="P56" s="42">
        <f t="shared" si="106"/>
        <v>0</v>
      </c>
      <c r="Q56" s="43" t="str">
        <f t="shared" si="107"/>
        <v/>
      </c>
      <c r="R56" s="44" t="str">
        <f t="shared" si="108"/>
        <v/>
      </c>
      <c r="S56" s="44" t="str">
        <f t="shared" si="109"/>
        <v/>
      </c>
      <c r="T56" s="43" t="str">
        <f t="shared" si="110"/>
        <v/>
      </c>
      <c r="U56" s="44" t="str">
        <f t="shared" si="111"/>
        <v/>
      </c>
      <c r="V56" s="44">
        <v>260</v>
      </c>
      <c r="W56" s="33" t="str">
        <f t="shared" si="112"/>
        <v/>
      </c>
      <c r="X56" s="44" t="str">
        <f t="shared" si="113"/>
        <v/>
      </c>
      <c r="Y56" s="33" t="str">
        <f t="shared" si="114"/>
        <v/>
      </c>
      <c r="Z56" s="33" t="str">
        <f t="shared" si="115"/>
        <v/>
      </c>
      <c r="AA56" s="33" t="str">
        <f t="shared" si="116"/>
        <v/>
      </c>
      <c r="AB56" s="45" t="str">
        <f t="shared" si="117"/>
        <v/>
      </c>
      <c r="AC56" s="29">
        <f t="shared" si="118"/>
        <v>260</v>
      </c>
      <c r="AD56" s="26"/>
      <c r="AE56" s="31">
        <v>2.7</v>
      </c>
      <c r="AF56" s="26" t="e">
        <f t="shared" si="119"/>
        <v>#VALUE!</v>
      </c>
      <c r="AG56" s="31" t="str">
        <f t="shared" si="89"/>
        <v/>
      </c>
      <c r="AH56" s="26" t="e">
        <f t="shared" si="120"/>
        <v>#VALUE!</v>
      </c>
      <c r="AI56" s="31"/>
      <c r="AJ56" s="26" t="e">
        <f t="shared" si="121"/>
        <v>#VALUE!</v>
      </c>
      <c r="AK56" s="27" t="e">
        <f t="shared" si="94"/>
        <v>#VALUE!</v>
      </c>
      <c r="AL56" s="33" t="e">
        <f t="shared" si="122"/>
        <v>#VALUE!</v>
      </c>
      <c r="AM56" s="33" t="e">
        <f t="shared" si="123"/>
        <v>#VALUE!</v>
      </c>
      <c r="AN56" s="33"/>
      <c r="AO56" s="44" t="str">
        <f t="shared" si="124"/>
        <v/>
      </c>
      <c r="AP56" s="42" t="e">
        <f t="shared" si="125"/>
        <v>#VALUE!</v>
      </c>
      <c r="AQ56" s="46" t="e">
        <f t="shared" si="126"/>
        <v>#VALUE!</v>
      </c>
      <c r="AR56" s="33" t="e">
        <f t="shared" si="127"/>
        <v>#VALUE!</v>
      </c>
      <c r="AS56" s="33" t="e">
        <f t="shared" si="127"/>
        <v>#VALUE!</v>
      </c>
      <c r="AT56" s="33" t="e">
        <f t="shared" si="127"/>
        <v>#VALUE!</v>
      </c>
      <c r="AU56" s="33" t="e">
        <f t="shared" si="128"/>
        <v>#VALUE!</v>
      </c>
      <c r="AV56" s="33" t="e">
        <f t="shared" si="129"/>
        <v>#VALUE!</v>
      </c>
      <c r="AW56" s="33" t="e">
        <f t="shared" si="130"/>
        <v>#VALUE!</v>
      </c>
      <c r="AX56" s="33" t="e">
        <f t="shared" si="130"/>
        <v>#VALUE!</v>
      </c>
      <c r="AY56" s="33" t="e">
        <f t="shared" si="92"/>
        <v>#VALUE!</v>
      </c>
      <c r="AZ56" s="33" t="e">
        <f t="shared" si="131"/>
        <v>#VALUE!</v>
      </c>
      <c r="BA56" s="33" t="e">
        <f t="shared" si="132"/>
        <v>#VALUE!</v>
      </c>
      <c r="BB56" s="33" t="str">
        <f t="shared" si="133"/>
        <v/>
      </c>
      <c r="BC56" s="33" t="str">
        <f t="shared" ref="BC56:BC73" si="157">IF(COUNTIF(AllNames,$C56)&lt;&gt;0,VLOOKUP($C56,AllData,54,FALSE),"")</f>
        <v/>
      </c>
      <c r="BD56" s="44" t="str">
        <f t="shared" si="134"/>
        <v/>
      </c>
      <c r="BE56" s="44" t="str">
        <f t="shared" si="135"/>
        <v/>
      </c>
      <c r="BF56" s="29">
        <v>17</v>
      </c>
      <c r="BG56" s="44" t="str">
        <f t="shared" si="136"/>
        <v/>
      </c>
      <c r="BH56" s="44" t="str">
        <f t="shared" si="137"/>
        <v/>
      </c>
      <c r="BI56" s="44" t="str">
        <f t="shared" si="138"/>
        <v/>
      </c>
      <c r="BJ56" s="44" t="str">
        <f t="shared" si="139"/>
        <v/>
      </c>
      <c r="BK56" s="44" t="str">
        <f t="shared" si="140"/>
        <v/>
      </c>
      <c r="BL56" s="44" t="str">
        <f t="shared" si="141"/>
        <v/>
      </c>
      <c r="BM56" s="44" t="str">
        <f t="shared" si="142"/>
        <v/>
      </c>
      <c r="BN56" s="44" t="str">
        <f t="shared" si="143"/>
        <v/>
      </c>
      <c r="BO56" s="44" t="str">
        <f t="shared" si="144"/>
        <v/>
      </c>
      <c r="BP56" s="44" t="str">
        <f t="shared" si="145"/>
        <v/>
      </c>
      <c r="BQ56" s="44" t="str">
        <f t="shared" si="146"/>
        <v/>
      </c>
      <c r="BR56" s="33" t="e">
        <f t="shared" si="147"/>
        <v>#VALUE!</v>
      </c>
      <c r="BS56" s="35" t="e">
        <f t="shared" si="148"/>
        <v>#VALUE!</v>
      </c>
      <c r="BT56" s="33" t="str">
        <f t="shared" si="149"/>
        <v/>
      </c>
      <c r="BU56" s="33">
        <f t="shared" si="150"/>
        <v>0</v>
      </c>
      <c r="BV56" s="43"/>
      <c r="BW56" s="35">
        <f t="shared" si="151"/>
        <v>0</v>
      </c>
      <c r="BX56" s="35">
        <f t="shared" si="152"/>
        <v>0</v>
      </c>
      <c r="BY56" s="48" t="e">
        <f t="shared" si="153"/>
        <v>#VALUE!</v>
      </c>
      <c r="BZ56" s="48" t="e">
        <f t="shared" si="154"/>
        <v>#VALUE!</v>
      </c>
      <c r="CA56" s="37" t="str">
        <f t="shared" si="155"/>
        <v>سلوى احمد محمد على</v>
      </c>
      <c r="CB56" s="38"/>
      <c r="CC56" s="36" t="str">
        <f t="shared" si="93"/>
        <v>38</v>
      </c>
      <c r="CE56" s="40" t="e">
        <f t="shared" si="156"/>
        <v>#VALUE!</v>
      </c>
    </row>
    <row r="57" spans="3:91" s="39" customFormat="1" ht="30.95" customHeight="1">
      <c r="C57" s="41" t="s">
        <v>198</v>
      </c>
      <c r="D57" s="25" t="s">
        <v>194</v>
      </c>
      <c r="E57" s="33" t="str">
        <f>$E$58</f>
        <v/>
      </c>
      <c r="F57" s="33" t="e">
        <f t="shared" si="96"/>
        <v>#VALUE!</v>
      </c>
      <c r="G57" s="33" t="e">
        <f t="shared" si="97"/>
        <v>#VALUE!</v>
      </c>
      <c r="H57" s="33" t="e">
        <f t="shared" si="98"/>
        <v>#VALUE!</v>
      </c>
      <c r="I57" s="33" t="e">
        <f t="shared" si="99"/>
        <v>#VALUE!</v>
      </c>
      <c r="J57" s="42" t="e">
        <f t="shared" si="100"/>
        <v>#VALUE!</v>
      </c>
      <c r="K57" s="33" t="str">
        <f t="shared" ref="K57:P57" si="158">K58</f>
        <v/>
      </c>
      <c r="L57" s="33" t="str">
        <f t="shared" si="158"/>
        <v/>
      </c>
      <c r="M57" s="33" t="str">
        <f t="shared" si="158"/>
        <v/>
      </c>
      <c r="N57" s="33" t="str">
        <f t="shared" si="158"/>
        <v/>
      </c>
      <c r="O57" s="33" t="str">
        <f t="shared" si="158"/>
        <v/>
      </c>
      <c r="P57" s="42">
        <f t="shared" si="158"/>
        <v>0</v>
      </c>
      <c r="Q57" s="43" t="str">
        <f t="shared" si="107"/>
        <v/>
      </c>
      <c r="R57" s="44" t="str">
        <f t="shared" si="108"/>
        <v/>
      </c>
      <c r="S57" s="44" t="str">
        <f t="shared" si="109"/>
        <v/>
      </c>
      <c r="T57" s="43" t="str">
        <f t="shared" si="110"/>
        <v/>
      </c>
      <c r="U57" s="44" t="str">
        <f t="shared" si="111"/>
        <v/>
      </c>
      <c r="V57" s="44">
        <v>260</v>
      </c>
      <c r="W57" s="33" t="str">
        <f t="shared" si="112"/>
        <v/>
      </c>
      <c r="X57" s="44" t="str">
        <f t="shared" si="113"/>
        <v/>
      </c>
      <c r="Y57" s="33" t="str">
        <f t="shared" si="114"/>
        <v/>
      </c>
      <c r="Z57" s="33" t="str">
        <f t="shared" si="115"/>
        <v/>
      </c>
      <c r="AA57" s="33" t="str">
        <f t="shared" si="116"/>
        <v/>
      </c>
      <c r="AB57" s="45" t="str">
        <f t="shared" si="117"/>
        <v/>
      </c>
      <c r="AC57" s="29">
        <f t="shared" si="118"/>
        <v>260</v>
      </c>
      <c r="AD57" s="26"/>
      <c r="AE57" s="31">
        <v>2.7</v>
      </c>
      <c r="AF57" s="26" t="e">
        <f t="shared" si="119"/>
        <v>#VALUE!</v>
      </c>
      <c r="AG57" s="31" t="str">
        <f t="shared" si="89"/>
        <v/>
      </c>
      <c r="AH57" s="26" t="e">
        <f t="shared" si="120"/>
        <v>#VALUE!</v>
      </c>
      <c r="AI57" s="31"/>
      <c r="AJ57" s="26" t="e">
        <f t="shared" si="121"/>
        <v>#VALUE!</v>
      </c>
      <c r="AK57" s="27" t="e">
        <f t="shared" si="94"/>
        <v>#VALUE!</v>
      </c>
      <c r="AL57" s="33" t="e">
        <f t="shared" si="122"/>
        <v>#VALUE!</v>
      </c>
      <c r="AM57" s="33" t="e">
        <f t="shared" si="123"/>
        <v>#VALUE!</v>
      </c>
      <c r="AN57" s="33"/>
      <c r="AO57" s="44" t="str">
        <f t="shared" si="124"/>
        <v/>
      </c>
      <c r="AP57" s="42" t="e">
        <f t="shared" si="125"/>
        <v>#VALUE!</v>
      </c>
      <c r="AQ57" s="46" t="e">
        <f t="shared" si="126"/>
        <v>#VALUE!</v>
      </c>
      <c r="AR57" s="33" t="e">
        <f t="shared" si="127"/>
        <v>#VALUE!</v>
      </c>
      <c r="AS57" s="33" t="e">
        <f t="shared" si="127"/>
        <v>#VALUE!</v>
      </c>
      <c r="AT57" s="33" t="e">
        <f t="shared" si="127"/>
        <v>#VALUE!</v>
      </c>
      <c r="AU57" s="33" t="e">
        <f t="shared" si="128"/>
        <v>#VALUE!</v>
      </c>
      <c r="AV57" s="33" t="e">
        <f t="shared" si="129"/>
        <v>#VALUE!</v>
      </c>
      <c r="AW57" s="33" t="e">
        <f t="shared" si="130"/>
        <v>#VALUE!</v>
      </c>
      <c r="AX57" s="33" t="e">
        <f t="shared" si="130"/>
        <v>#VALUE!</v>
      </c>
      <c r="AY57" s="33" t="e">
        <f t="shared" si="92"/>
        <v>#VALUE!</v>
      </c>
      <c r="AZ57" s="33" t="e">
        <f t="shared" si="131"/>
        <v>#VALUE!</v>
      </c>
      <c r="BA57" s="33" t="e">
        <f t="shared" si="132"/>
        <v>#VALUE!</v>
      </c>
      <c r="BB57" s="33" t="str">
        <f t="shared" si="133"/>
        <v/>
      </c>
      <c r="BC57" s="33" t="str">
        <f t="shared" si="157"/>
        <v/>
      </c>
      <c r="BD57" s="44" t="str">
        <f t="shared" si="134"/>
        <v/>
      </c>
      <c r="BE57" s="44" t="str">
        <f t="shared" si="135"/>
        <v/>
      </c>
      <c r="BF57" s="29">
        <v>17</v>
      </c>
      <c r="BG57" s="44" t="str">
        <f t="shared" si="136"/>
        <v/>
      </c>
      <c r="BH57" s="44" t="str">
        <f t="shared" si="137"/>
        <v/>
      </c>
      <c r="BI57" s="44" t="str">
        <f t="shared" si="138"/>
        <v/>
      </c>
      <c r="BJ57" s="44" t="str">
        <f t="shared" si="139"/>
        <v/>
      </c>
      <c r="BK57" s="44" t="str">
        <f t="shared" si="140"/>
        <v/>
      </c>
      <c r="BL57" s="44" t="str">
        <f t="shared" si="141"/>
        <v/>
      </c>
      <c r="BM57" s="44" t="str">
        <f t="shared" si="142"/>
        <v/>
      </c>
      <c r="BN57" s="44" t="str">
        <f t="shared" si="143"/>
        <v/>
      </c>
      <c r="BO57" s="44" t="str">
        <f t="shared" si="144"/>
        <v/>
      </c>
      <c r="BP57" s="44" t="str">
        <f t="shared" si="145"/>
        <v/>
      </c>
      <c r="BQ57" s="44" t="str">
        <f t="shared" si="146"/>
        <v/>
      </c>
      <c r="BR57" s="33" t="e">
        <f t="shared" si="147"/>
        <v>#VALUE!</v>
      </c>
      <c r="BS57" s="35" t="e">
        <f t="shared" si="148"/>
        <v>#VALUE!</v>
      </c>
      <c r="BT57" s="33" t="str">
        <f t="shared" si="149"/>
        <v/>
      </c>
      <c r="BU57" s="33">
        <f t="shared" si="150"/>
        <v>0</v>
      </c>
      <c r="BV57" s="43"/>
      <c r="BW57" s="35">
        <f t="shared" si="151"/>
        <v>0</v>
      </c>
      <c r="BX57" s="35">
        <f t="shared" si="152"/>
        <v>0</v>
      </c>
      <c r="BY57" s="48" t="e">
        <f t="shared" si="153"/>
        <v>#VALUE!</v>
      </c>
      <c r="BZ57" s="48" t="e">
        <f t="shared" si="154"/>
        <v>#VALUE!</v>
      </c>
      <c r="CA57" s="37" t="str">
        <f t="shared" si="155"/>
        <v>فاطمه عماد احمد احمد</v>
      </c>
      <c r="CB57" s="38"/>
      <c r="CC57" s="36" t="str">
        <f t="shared" si="93"/>
        <v>39</v>
      </c>
      <c r="CE57" s="40" t="e">
        <f t="shared" si="156"/>
        <v>#VALUE!</v>
      </c>
    </row>
    <row r="58" spans="3:91" s="39" customFormat="1" ht="30.95" customHeight="1">
      <c r="C58" s="41" t="s">
        <v>201</v>
      </c>
      <c r="D58" s="25" t="s">
        <v>197</v>
      </c>
      <c r="E58" s="33" t="str">
        <f t="shared" si="95"/>
        <v/>
      </c>
      <c r="F58" s="33" t="e">
        <f t="shared" si="96"/>
        <v>#VALUE!</v>
      </c>
      <c r="G58" s="33" t="e">
        <f t="shared" si="97"/>
        <v>#VALUE!</v>
      </c>
      <c r="H58" s="33" t="e">
        <f t="shared" si="98"/>
        <v>#VALUE!</v>
      </c>
      <c r="I58" s="33" t="e">
        <f t="shared" si="99"/>
        <v>#VALUE!</v>
      </c>
      <c r="J58" s="42" t="e">
        <f t="shared" si="100"/>
        <v>#VALUE!</v>
      </c>
      <c r="K58" s="33" t="str">
        <f t="shared" si="101"/>
        <v/>
      </c>
      <c r="L58" s="33" t="str">
        <f t="shared" si="102"/>
        <v/>
      </c>
      <c r="M58" s="33" t="str">
        <f t="shared" si="103"/>
        <v/>
      </c>
      <c r="N58" s="33" t="str">
        <f t="shared" si="104"/>
        <v/>
      </c>
      <c r="O58" s="33" t="str">
        <f t="shared" si="105"/>
        <v/>
      </c>
      <c r="P58" s="42">
        <f t="shared" si="106"/>
        <v>0</v>
      </c>
      <c r="Q58" s="43" t="str">
        <f t="shared" si="107"/>
        <v/>
      </c>
      <c r="R58" s="44" t="str">
        <f t="shared" si="108"/>
        <v/>
      </c>
      <c r="S58" s="44" t="str">
        <f t="shared" si="109"/>
        <v/>
      </c>
      <c r="T58" s="43" t="str">
        <f t="shared" si="110"/>
        <v/>
      </c>
      <c r="U58" s="44" t="str">
        <f t="shared" si="111"/>
        <v/>
      </c>
      <c r="V58" s="44">
        <v>260</v>
      </c>
      <c r="W58" s="33" t="str">
        <f t="shared" si="112"/>
        <v/>
      </c>
      <c r="X58" s="44" t="str">
        <f t="shared" si="113"/>
        <v/>
      </c>
      <c r="Y58" s="33" t="str">
        <f t="shared" si="114"/>
        <v/>
      </c>
      <c r="Z58" s="33" t="str">
        <f t="shared" si="115"/>
        <v/>
      </c>
      <c r="AA58" s="33" t="str">
        <f t="shared" si="116"/>
        <v/>
      </c>
      <c r="AB58" s="45" t="str">
        <f t="shared" si="117"/>
        <v/>
      </c>
      <c r="AC58" s="29">
        <f t="shared" si="118"/>
        <v>260</v>
      </c>
      <c r="AD58" s="26"/>
      <c r="AE58" s="31">
        <v>2.7</v>
      </c>
      <c r="AF58" s="26" t="e">
        <f t="shared" si="119"/>
        <v>#VALUE!</v>
      </c>
      <c r="AG58" s="31" t="str">
        <f t="shared" si="89"/>
        <v/>
      </c>
      <c r="AH58" s="26" t="e">
        <f t="shared" si="120"/>
        <v>#VALUE!</v>
      </c>
      <c r="AI58" s="31"/>
      <c r="AJ58" s="26" t="e">
        <f t="shared" si="121"/>
        <v>#VALUE!</v>
      </c>
      <c r="AK58" s="27" t="e">
        <f t="shared" si="94"/>
        <v>#VALUE!</v>
      </c>
      <c r="AL58" s="33" t="e">
        <f t="shared" si="122"/>
        <v>#VALUE!</v>
      </c>
      <c r="AM58" s="33" t="e">
        <f t="shared" si="123"/>
        <v>#VALUE!</v>
      </c>
      <c r="AN58" s="33"/>
      <c r="AO58" s="44" t="str">
        <f t="shared" si="124"/>
        <v/>
      </c>
      <c r="AP58" s="42" t="e">
        <f t="shared" si="125"/>
        <v>#VALUE!</v>
      </c>
      <c r="AQ58" s="46" t="e">
        <f t="shared" si="126"/>
        <v>#VALUE!</v>
      </c>
      <c r="AR58" s="33" t="e">
        <f t="shared" si="127"/>
        <v>#VALUE!</v>
      </c>
      <c r="AS58" s="33" t="e">
        <f t="shared" si="127"/>
        <v>#VALUE!</v>
      </c>
      <c r="AT58" s="33" t="e">
        <f t="shared" si="127"/>
        <v>#VALUE!</v>
      </c>
      <c r="AU58" s="33" t="e">
        <f t="shared" si="128"/>
        <v>#VALUE!</v>
      </c>
      <c r="AV58" s="33" t="e">
        <f t="shared" si="129"/>
        <v>#VALUE!</v>
      </c>
      <c r="AW58" s="33" t="e">
        <f t="shared" si="130"/>
        <v>#VALUE!</v>
      </c>
      <c r="AX58" s="33" t="e">
        <f t="shared" si="130"/>
        <v>#VALUE!</v>
      </c>
      <c r="AY58" s="33" t="e">
        <f t="shared" si="92"/>
        <v>#VALUE!</v>
      </c>
      <c r="AZ58" s="33" t="e">
        <f t="shared" si="131"/>
        <v>#VALUE!</v>
      </c>
      <c r="BA58" s="33" t="e">
        <f t="shared" si="132"/>
        <v>#VALUE!</v>
      </c>
      <c r="BB58" s="33" t="str">
        <f t="shared" si="133"/>
        <v/>
      </c>
      <c r="BC58" s="33" t="str">
        <f t="shared" si="157"/>
        <v/>
      </c>
      <c r="BD58" s="44" t="str">
        <f t="shared" si="134"/>
        <v/>
      </c>
      <c r="BE58" s="44" t="str">
        <f t="shared" si="135"/>
        <v/>
      </c>
      <c r="BF58" s="29">
        <v>17</v>
      </c>
      <c r="BG58" s="44" t="str">
        <f t="shared" si="136"/>
        <v/>
      </c>
      <c r="BH58" s="44" t="str">
        <f t="shared" si="137"/>
        <v/>
      </c>
      <c r="BI58" s="44" t="str">
        <f t="shared" si="138"/>
        <v/>
      </c>
      <c r="BJ58" s="44" t="str">
        <f t="shared" si="139"/>
        <v/>
      </c>
      <c r="BK58" s="44" t="str">
        <f t="shared" si="140"/>
        <v/>
      </c>
      <c r="BL58" s="44" t="str">
        <f t="shared" si="141"/>
        <v/>
      </c>
      <c r="BM58" s="44" t="str">
        <f t="shared" si="142"/>
        <v/>
      </c>
      <c r="BN58" s="44" t="str">
        <f t="shared" si="143"/>
        <v/>
      </c>
      <c r="BO58" s="44" t="str">
        <f t="shared" si="144"/>
        <v/>
      </c>
      <c r="BP58" s="44" t="str">
        <f t="shared" si="145"/>
        <v/>
      </c>
      <c r="BQ58" s="44" t="str">
        <f t="shared" si="146"/>
        <v/>
      </c>
      <c r="BR58" s="33" t="e">
        <f t="shared" si="147"/>
        <v>#VALUE!</v>
      </c>
      <c r="BS58" s="35" t="e">
        <f t="shared" si="148"/>
        <v>#VALUE!</v>
      </c>
      <c r="BT58" s="33" t="str">
        <f t="shared" si="149"/>
        <v/>
      </c>
      <c r="BU58" s="33">
        <f t="shared" si="150"/>
        <v>0</v>
      </c>
      <c r="BV58" s="43"/>
      <c r="BW58" s="35">
        <f t="shared" si="151"/>
        <v>0</v>
      </c>
      <c r="BX58" s="35">
        <f t="shared" si="152"/>
        <v>0</v>
      </c>
      <c r="BY58" s="48" t="e">
        <f t="shared" si="153"/>
        <v>#VALUE!</v>
      </c>
      <c r="BZ58" s="48" t="e">
        <f t="shared" si="154"/>
        <v>#VALUE!</v>
      </c>
      <c r="CA58" s="37" t="str">
        <f t="shared" si="155"/>
        <v>ابتسام سعيد عبدالله على</v>
      </c>
      <c r="CB58" s="38"/>
      <c r="CC58" s="36" t="str">
        <f t="shared" si="93"/>
        <v>40</v>
      </c>
      <c r="CE58" s="40" t="e">
        <f t="shared" si="156"/>
        <v>#VALUE!</v>
      </c>
    </row>
    <row r="59" spans="3:91" s="39" customFormat="1" ht="30.95" customHeight="1">
      <c r="C59" s="41" t="s">
        <v>204</v>
      </c>
      <c r="D59" s="25" t="s">
        <v>200</v>
      </c>
      <c r="E59" s="33" t="str">
        <f t="shared" si="95"/>
        <v/>
      </c>
      <c r="F59" s="33" t="e">
        <f t="shared" si="96"/>
        <v>#VALUE!</v>
      </c>
      <c r="G59" s="33" t="e">
        <f t="shared" si="97"/>
        <v>#VALUE!</v>
      </c>
      <c r="H59" s="33" t="e">
        <f t="shared" si="98"/>
        <v>#VALUE!</v>
      </c>
      <c r="I59" s="33" t="e">
        <f t="shared" si="99"/>
        <v>#VALUE!</v>
      </c>
      <c r="J59" s="42" t="e">
        <f t="shared" si="100"/>
        <v>#VALUE!</v>
      </c>
      <c r="K59" s="33" t="str">
        <f t="shared" si="101"/>
        <v/>
      </c>
      <c r="L59" s="33" t="str">
        <f t="shared" si="102"/>
        <v/>
      </c>
      <c r="M59" s="33" t="str">
        <f t="shared" si="103"/>
        <v/>
      </c>
      <c r="N59" s="33" t="str">
        <f t="shared" si="104"/>
        <v/>
      </c>
      <c r="O59" s="33" t="str">
        <f t="shared" si="105"/>
        <v/>
      </c>
      <c r="P59" s="42">
        <f t="shared" si="106"/>
        <v>0</v>
      </c>
      <c r="Q59" s="43" t="str">
        <f t="shared" si="107"/>
        <v/>
      </c>
      <c r="R59" s="44" t="str">
        <f t="shared" si="108"/>
        <v/>
      </c>
      <c r="S59" s="44" t="str">
        <f t="shared" si="109"/>
        <v/>
      </c>
      <c r="T59" s="43" t="str">
        <f t="shared" si="110"/>
        <v/>
      </c>
      <c r="U59" s="44" t="str">
        <f t="shared" si="111"/>
        <v/>
      </c>
      <c r="V59" s="44">
        <v>260</v>
      </c>
      <c r="W59" s="33" t="str">
        <f t="shared" si="112"/>
        <v/>
      </c>
      <c r="X59" s="44" t="str">
        <f t="shared" si="113"/>
        <v/>
      </c>
      <c r="Y59" s="33" t="str">
        <f t="shared" si="114"/>
        <v/>
      </c>
      <c r="Z59" s="33" t="str">
        <f t="shared" si="115"/>
        <v/>
      </c>
      <c r="AA59" s="33" t="str">
        <f t="shared" si="116"/>
        <v/>
      </c>
      <c r="AB59" s="45" t="str">
        <f t="shared" si="117"/>
        <v/>
      </c>
      <c r="AC59" s="29">
        <f t="shared" si="118"/>
        <v>260</v>
      </c>
      <c r="AD59" s="26"/>
      <c r="AE59" s="31">
        <v>2.7</v>
      </c>
      <c r="AF59" s="26" t="e">
        <f>ROUND(AE59*E59*0.75,2)</f>
        <v>#VALUE!</v>
      </c>
      <c r="AG59" s="31" t="str">
        <f t="shared" si="89"/>
        <v/>
      </c>
      <c r="AH59" s="26" t="e">
        <f>ROUND(AG59*E59*0.75,2)</f>
        <v>#VALUE!</v>
      </c>
      <c r="AI59" s="31"/>
      <c r="AJ59" s="26" t="e">
        <f t="shared" si="121"/>
        <v>#VALUE!</v>
      </c>
      <c r="AK59" s="27" t="e">
        <f t="shared" si="94"/>
        <v>#VALUE!</v>
      </c>
      <c r="AL59" s="33" t="e">
        <f t="shared" si="122"/>
        <v>#VALUE!</v>
      </c>
      <c r="AM59" s="33" t="e">
        <f t="shared" si="123"/>
        <v>#VALUE!</v>
      </c>
      <c r="AN59" s="33"/>
      <c r="AO59" s="44" t="str">
        <f t="shared" si="124"/>
        <v/>
      </c>
      <c r="AP59" s="42" t="e">
        <f t="shared" si="125"/>
        <v>#VALUE!</v>
      </c>
      <c r="AQ59" s="46" t="e">
        <f t="shared" si="126"/>
        <v>#VALUE!</v>
      </c>
      <c r="AR59" s="33" t="e">
        <f t="shared" si="127"/>
        <v>#VALUE!</v>
      </c>
      <c r="AS59" s="33" t="e">
        <f t="shared" si="127"/>
        <v>#VALUE!</v>
      </c>
      <c r="AT59" s="33" t="e">
        <f t="shared" si="127"/>
        <v>#VALUE!</v>
      </c>
      <c r="AU59" s="33" t="e">
        <f t="shared" si="128"/>
        <v>#VALUE!</v>
      </c>
      <c r="AV59" s="33" t="e">
        <f t="shared" si="129"/>
        <v>#VALUE!</v>
      </c>
      <c r="AW59" s="33" t="e">
        <f t="shared" si="130"/>
        <v>#VALUE!</v>
      </c>
      <c r="AX59" s="33" t="e">
        <f t="shared" si="130"/>
        <v>#VALUE!</v>
      </c>
      <c r="AY59" s="33" t="e">
        <f t="shared" si="92"/>
        <v>#VALUE!</v>
      </c>
      <c r="AZ59" s="33" t="e">
        <f t="shared" si="131"/>
        <v>#VALUE!</v>
      </c>
      <c r="BA59" s="33" t="e">
        <f t="shared" si="132"/>
        <v>#VALUE!</v>
      </c>
      <c r="BB59" s="33" t="str">
        <f t="shared" si="133"/>
        <v/>
      </c>
      <c r="BC59" s="33" t="str">
        <f t="shared" si="157"/>
        <v/>
      </c>
      <c r="BD59" s="44" t="str">
        <f t="shared" si="134"/>
        <v/>
      </c>
      <c r="BE59" s="44" t="str">
        <f t="shared" si="135"/>
        <v/>
      </c>
      <c r="BF59" s="29">
        <v>17</v>
      </c>
      <c r="BG59" s="44" t="str">
        <f t="shared" si="136"/>
        <v/>
      </c>
      <c r="BH59" s="44" t="str">
        <f t="shared" si="137"/>
        <v/>
      </c>
      <c r="BI59" s="44" t="str">
        <f t="shared" si="138"/>
        <v/>
      </c>
      <c r="BJ59" s="44" t="str">
        <f t="shared" si="139"/>
        <v/>
      </c>
      <c r="BK59" s="44" t="str">
        <f t="shared" si="140"/>
        <v/>
      </c>
      <c r="BL59" s="44" t="str">
        <f t="shared" si="141"/>
        <v/>
      </c>
      <c r="BM59" s="44" t="str">
        <f t="shared" si="142"/>
        <v/>
      </c>
      <c r="BN59" s="44" t="str">
        <f t="shared" si="143"/>
        <v/>
      </c>
      <c r="BO59" s="44" t="str">
        <f t="shared" si="144"/>
        <v/>
      </c>
      <c r="BP59" s="44" t="str">
        <f t="shared" si="145"/>
        <v/>
      </c>
      <c r="BQ59" s="44" t="str">
        <f t="shared" si="146"/>
        <v/>
      </c>
      <c r="BR59" s="33" t="e">
        <f t="shared" si="147"/>
        <v>#VALUE!</v>
      </c>
      <c r="BS59" s="35" t="e">
        <f t="shared" si="148"/>
        <v>#VALUE!</v>
      </c>
      <c r="BT59" s="33" t="str">
        <f t="shared" si="149"/>
        <v/>
      </c>
      <c r="BU59" s="33">
        <f t="shared" si="150"/>
        <v>0</v>
      </c>
      <c r="BV59" s="43"/>
      <c r="BW59" s="35">
        <f t="shared" si="151"/>
        <v>0</v>
      </c>
      <c r="BX59" s="35">
        <f t="shared" si="152"/>
        <v>0</v>
      </c>
      <c r="BY59" s="48" t="e">
        <f t="shared" si="153"/>
        <v>#VALUE!</v>
      </c>
      <c r="BZ59" s="48" t="e">
        <f t="shared" si="154"/>
        <v>#VALUE!</v>
      </c>
      <c r="CA59" s="37" t="str">
        <f t="shared" si="155"/>
        <v>امينه محمود عبد الجليل</v>
      </c>
      <c r="CB59" s="38"/>
      <c r="CC59" s="36" t="str">
        <f t="shared" si="93"/>
        <v>41</v>
      </c>
      <c r="CE59" s="40" t="e">
        <f t="shared" si="156"/>
        <v>#VALUE!</v>
      </c>
    </row>
    <row r="60" spans="3:91" s="39" customFormat="1" ht="30.95" customHeight="1">
      <c r="C60" s="41" t="s">
        <v>207</v>
      </c>
      <c r="D60" s="25" t="s">
        <v>203</v>
      </c>
      <c r="E60" s="33" t="str">
        <f t="shared" si="95"/>
        <v/>
      </c>
      <c r="F60" s="33" t="e">
        <f t="shared" si="96"/>
        <v>#VALUE!</v>
      </c>
      <c r="G60" s="33" t="e">
        <f t="shared" si="97"/>
        <v>#VALUE!</v>
      </c>
      <c r="H60" s="33" t="e">
        <f t="shared" si="98"/>
        <v>#VALUE!</v>
      </c>
      <c r="I60" s="33" t="e">
        <f t="shared" si="99"/>
        <v>#VALUE!</v>
      </c>
      <c r="J60" s="42" t="e">
        <f t="shared" si="100"/>
        <v>#VALUE!</v>
      </c>
      <c r="K60" s="33" t="str">
        <f t="shared" si="101"/>
        <v/>
      </c>
      <c r="L60" s="33" t="str">
        <f t="shared" si="102"/>
        <v/>
      </c>
      <c r="M60" s="33" t="str">
        <f t="shared" si="103"/>
        <v/>
      </c>
      <c r="N60" s="33" t="str">
        <f t="shared" si="104"/>
        <v/>
      </c>
      <c r="O60" s="33" t="str">
        <f t="shared" si="105"/>
        <v/>
      </c>
      <c r="P60" s="42">
        <f t="shared" si="106"/>
        <v>0</v>
      </c>
      <c r="Q60" s="43" t="str">
        <f t="shared" si="107"/>
        <v/>
      </c>
      <c r="R60" s="44" t="str">
        <f t="shared" si="108"/>
        <v/>
      </c>
      <c r="S60" s="44" t="str">
        <f t="shared" si="109"/>
        <v/>
      </c>
      <c r="T60" s="43" t="str">
        <f t="shared" si="110"/>
        <v/>
      </c>
      <c r="U60" s="44" t="str">
        <f t="shared" si="111"/>
        <v/>
      </c>
      <c r="V60" s="44">
        <v>260</v>
      </c>
      <c r="W60" s="33" t="str">
        <f t="shared" si="112"/>
        <v/>
      </c>
      <c r="X60" s="44" t="str">
        <f t="shared" si="113"/>
        <v/>
      </c>
      <c r="Y60" s="33" t="str">
        <f t="shared" si="114"/>
        <v/>
      </c>
      <c r="Z60" s="33" t="str">
        <f t="shared" si="115"/>
        <v/>
      </c>
      <c r="AA60" s="33" t="str">
        <f t="shared" si="116"/>
        <v/>
      </c>
      <c r="AB60" s="45" t="str">
        <f t="shared" si="117"/>
        <v/>
      </c>
      <c r="AC60" s="29">
        <f t="shared" si="118"/>
        <v>260</v>
      </c>
      <c r="AD60" s="26"/>
      <c r="AE60" s="31">
        <v>2.7</v>
      </c>
      <c r="AF60" s="26" t="e">
        <f t="shared" si="119"/>
        <v>#VALUE!</v>
      </c>
      <c r="AG60" s="31" t="str">
        <f t="shared" si="89"/>
        <v/>
      </c>
      <c r="AH60" s="26" t="e">
        <f t="shared" si="120"/>
        <v>#VALUE!</v>
      </c>
      <c r="AI60" s="31"/>
      <c r="AJ60" s="26" t="e">
        <f t="shared" si="121"/>
        <v>#VALUE!</v>
      </c>
      <c r="AK60" s="27" t="e">
        <f t="shared" si="94"/>
        <v>#VALUE!</v>
      </c>
      <c r="AL60" s="33" t="e">
        <f t="shared" si="122"/>
        <v>#VALUE!</v>
      </c>
      <c r="AM60" s="33" t="e">
        <f t="shared" si="123"/>
        <v>#VALUE!</v>
      </c>
      <c r="AN60" s="33"/>
      <c r="AO60" s="44" t="str">
        <f t="shared" si="124"/>
        <v/>
      </c>
      <c r="AP60" s="42" t="e">
        <f t="shared" si="125"/>
        <v>#VALUE!</v>
      </c>
      <c r="AQ60" s="46" t="e">
        <f t="shared" si="126"/>
        <v>#VALUE!</v>
      </c>
      <c r="AR60" s="33" t="e">
        <f t="shared" si="127"/>
        <v>#VALUE!</v>
      </c>
      <c r="AS60" s="33" t="e">
        <f t="shared" si="127"/>
        <v>#VALUE!</v>
      </c>
      <c r="AT60" s="33" t="e">
        <f t="shared" si="127"/>
        <v>#VALUE!</v>
      </c>
      <c r="AU60" s="33" t="e">
        <f t="shared" si="128"/>
        <v>#VALUE!</v>
      </c>
      <c r="AV60" s="33" t="e">
        <f t="shared" si="129"/>
        <v>#VALUE!</v>
      </c>
      <c r="AW60" s="33" t="e">
        <f t="shared" si="130"/>
        <v>#VALUE!</v>
      </c>
      <c r="AX60" s="33" t="e">
        <f t="shared" si="130"/>
        <v>#VALUE!</v>
      </c>
      <c r="AY60" s="33" t="e">
        <f t="shared" si="92"/>
        <v>#VALUE!</v>
      </c>
      <c r="AZ60" s="33" t="e">
        <f t="shared" si="131"/>
        <v>#VALUE!</v>
      </c>
      <c r="BA60" s="33" t="e">
        <f t="shared" si="132"/>
        <v>#VALUE!</v>
      </c>
      <c r="BB60" s="33" t="str">
        <f t="shared" si="133"/>
        <v/>
      </c>
      <c r="BC60" s="33" t="str">
        <f t="shared" si="157"/>
        <v/>
      </c>
      <c r="BD60" s="44" t="str">
        <f t="shared" si="134"/>
        <v/>
      </c>
      <c r="BE60" s="44" t="str">
        <f t="shared" si="135"/>
        <v/>
      </c>
      <c r="BF60" s="29">
        <v>17</v>
      </c>
      <c r="BG60" s="44" t="str">
        <f t="shared" si="136"/>
        <v/>
      </c>
      <c r="BH60" s="44" t="str">
        <f t="shared" si="137"/>
        <v/>
      </c>
      <c r="BI60" s="44" t="str">
        <f t="shared" si="138"/>
        <v/>
      </c>
      <c r="BJ60" s="44" t="str">
        <f t="shared" si="139"/>
        <v/>
      </c>
      <c r="BK60" s="44" t="str">
        <f t="shared" si="140"/>
        <v/>
      </c>
      <c r="BL60" s="44" t="str">
        <f t="shared" si="141"/>
        <v/>
      </c>
      <c r="BM60" s="44" t="str">
        <f t="shared" si="142"/>
        <v/>
      </c>
      <c r="BN60" s="44" t="str">
        <f t="shared" si="143"/>
        <v/>
      </c>
      <c r="BO60" s="44" t="str">
        <f t="shared" si="144"/>
        <v/>
      </c>
      <c r="BP60" s="44" t="str">
        <f t="shared" si="145"/>
        <v/>
      </c>
      <c r="BQ60" s="44" t="str">
        <f t="shared" si="146"/>
        <v/>
      </c>
      <c r="BR60" s="33" t="e">
        <f t="shared" si="147"/>
        <v>#VALUE!</v>
      </c>
      <c r="BS60" s="35" t="e">
        <f t="shared" si="148"/>
        <v>#VALUE!</v>
      </c>
      <c r="BT60" s="33" t="str">
        <f t="shared" si="149"/>
        <v/>
      </c>
      <c r="BU60" s="33">
        <f t="shared" si="150"/>
        <v>0</v>
      </c>
      <c r="BV60" s="43"/>
      <c r="BW60" s="35">
        <f t="shared" si="151"/>
        <v>0</v>
      </c>
      <c r="BX60" s="35">
        <f t="shared" si="152"/>
        <v>0</v>
      </c>
      <c r="BY60" s="48" t="e">
        <f t="shared" si="153"/>
        <v>#VALUE!</v>
      </c>
      <c r="BZ60" s="48" t="e">
        <f t="shared" si="154"/>
        <v>#VALUE!</v>
      </c>
      <c r="CA60" s="37" t="str">
        <f t="shared" si="155"/>
        <v>سماح احمد غريب محمد</v>
      </c>
      <c r="CB60" s="38"/>
      <c r="CC60" s="36" t="str">
        <f t="shared" si="93"/>
        <v>42</v>
      </c>
      <c r="CE60" s="40" t="e">
        <f t="shared" si="156"/>
        <v>#VALUE!</v>
      </c>
    </row>
    <row r="61" spans="3:91" s="39" customFormat="1" ht="30.95" customHeight="1">
      <c r="C61" s="41" t="s">
        <v>210</v>
      </c>
      <c r="D61" s="25" t="s">
        <v>206</v>
      </c>
      <c r="E61" s="33" t="str">
        <f t="shared" si="95"/>
        <v/>
      </c>
      <c r="F61" s="33" t="e">
        <f t="shared" si="96"/>
        <v>#VALUE!</v>
      </c>
      <c r="G61" s="33" t="e">
        <f t="shared" si="97"/>
        <v>#VALUE!</v>
      </c>
      <c r="H61" s="33" t="e">
        <f t="shared" si="98"/>
        <v>#VALUE!</v>
      </c>
      <c r="I61" s="33" t="e">
        <f t="shared" si="99"/>
        <v>#VALUE!</v>
      </c>
      <c r="J61" s="42" t="e">
        <f t="shared" si="100"/>
        <v>#VALUE!</v>
      </c>
      <c r="K61" s="33" t="str">
        <f t="shared" si="101"/>
        <v/>
      </c>
      <c r="L61" s="33" t="str">
        <f t="shared" si="102"/>
        <v/>
      </c>
      <c r="M61" s="33" t="str">
        <f t="shared" si="103"/>
        <v/>
      </c>
      <c r="N61" s="33" t="str">
        <f t="shared" si="104"/>
        <v/>
      </c>
      <c r="O61" s="33" t="str">
        <f t="shared" si="105"/>
        <v/>
      </c>
      <c r="P61" s="42">
        <f t="shared" si="106"/>
        <v>0</v>
      </c>
      <c r="Q61" s="43" t="str">
        <f t="shared" si="107"/>
        <v/>
      </c>
      <c r="R61" s="44" t="str">
        <f t="shared" si="108"/>
        <v/>
      </c>
      <c r="S61" s="44" t="str">
        <f t="shared" si="109"/>
        <v/>
      </c>
      <c r="T61" s="43" t="str">
        <f t="shared" si="110"/>
        <v/>
      </c>
      <c r="U61" s="44" t="str">
        <f t="shared" si="111"/>
        <v/>
      </c>
      <c r="V61" s="44">
        <v>260</v>
      </c>
      <c r="W61" s="33" t="str">
        <f t="shared" si="112"/>
        <v/>
      </c>
      <c r="X61" s="44" t="str">
        <f t="shared" si="113"/>
        <v/>
      </c>
      <c r="Y61" s="33" t="str">
        <f t="shared" si="114"/>
        <v/>
      </c>
      <c r="Z61" s="33" t="str">
        <f t="shared" si="115"/>
        <v/>
      </c>
      <c r="AA61" s="33" t="str">
        <f t="shared" si="116"/>
        <v/>
      </c>
      <c r="AB61" s="45" t="str">
        <f t="shared" si="117"/>
        <v/>
      </c>
      <c r="AC61" s="29">
        <f t="shared" si="118"/>
        <v>260</v>
      </c>
      <c r="AD61" s="26"/>
      <c r="AE61" s="31">
        <v>2.7</v>
      </c>
      <c r="AF61" s="26" t="e">
        <f t="shared" si="119"/>
        <v>#VALUE!</v>
      </c>
      <c r="AG61" s="31" t="str">
        <f t="shared" si="89"/>
        <v/>
      </c>
      <c r="AH61" s="26" t="e">
        <f t="shared" si="120"/>
        <v>#VALUE!</v>
      </c>
      <c r="AI61" s="31"/>
      <c r="AJ61" s="26" t="e">
        <f t="shared" si="121"/>
        <v>#VALUE!</v>
      </c>
      <c r="AK61" s="27" t="e">
        <f t="shared" si="94"/>
        <v>#VALUE!</v>
      </c>
      <c r="AL61" s="33" t="e">
        <f t="shared" si="122"/>
        <v>#VALUE!</v>
      </c>
      <c r="AM61" s="33" t="e">
        <f t="shared" si="123"/>
        <v>#VALUE!</v>
      </c>
      <c r="AN61" s="33"/>
      <c r="AO61" s="44" t="str">
        <f t="shared" si="124"/>
        <v/>
      </c>
      <c r="AP61" s="42" t="e">
        <f t="shared" si="125"/>
        <v>#VALUE!</v>
      </c>
      <c r="AQ61" s="46" t="e">
        <f t="shared" si="126"/>
        <v>#VALUE!</v>
      </c>
      <c r="AR61" s="33" t="e">
        <f t="shared" si="127"/>
        <v>#VALUE!</v>
      </c>
      <c r="AS61" s="33" t="e">
        <f t="shared" si="127"/>
        <v>#VALUE!</v>
      </c>
      <c r="AT61" s="33" t="e">
        <f t="shared" si="127"/>
        <v>#VALUE!</v>
      </c>
      <c r="AU61" s="33" t="e">
        <f t="shared" si="128"/>
        <v>#VALUE!</v>
      </c>
      <c r="AV61" s="33" t="e">
        <f t="shared" si="129"/>
        <v>#VALUE!</v>
      </c>
      <c r="AW61" s="33" t="e">
        <f t="shared" si="130"/>
        <v>#VALUE!</v>
      </c>
      <c r="AX61" s="33" t="e">
        <f t="shared" si="130"/>
        <v>#VALUE!</v>
      </c>
      <c r="AY61" s="33" t="e">
        <f t="shared" si="92"/>
        <v>#VALUE!</v>
      </c>
      <c r="AZ61" s="33" t="e">
        <f t="shared" si="131"/>
        <v>#VALUE!</v>
      </c>
      <c r="BA61" s="33" t="e">
        <f t="shared" si="132"/>
        <v>#VALUE!</v>
      </c>
      <c r="BB61" s="33" t="str">
        <f t="shared" si="133"/>
        <v/>
      </c>
      <c r="BC61" s="33" t="str">
        <f t="shared" si="157"/>
        <v/>
      </c>
      <c r="BD61" s="44" t="str">
        <f t="shared" si="134"/>
        <v/>
      </c>
      <c r="BE61" s="44" t="str">
        <f t="shared" si="135"/>
        <v/>
      </c>
      <c r="BF61" s="29">
        <v>17</v>
      </c>
      <c r="BG61" s="44" t="str">
        <f t="shared" si="136"/>
        <v/>
      </c>
      <c r="BH61" s="44" t="str">
        <f t="shared" si="137"/>
        <v/>
      </c>
      <c r="BI61" s="44" t="str">
        <f t="shared" si="138"/>
        <v/>
      </c>
      <c r="BJ61" s="44" t="str">
        <f t="shared" si="139"/>
        <v/>
      </c>
      <c r="BK61" s="44" t="str">
        <f t="shared" si="140"/>
        <v/>
      </c>
      <c r="BL61" s="44" t="str">
        <f t="shared" si="141"/>
        <v/>
      </c>
      <c r="BM61" s="44" t="str">
        <f t="shared" si="142"/>
        <v/>
      </c>
      <c r="BN61" s="44" t="str">
        <f t="shared" si="143"/>
        <v/>
      </c>
      <c r="BO61" s="44" t="str">
        <f t="shared" si="144"/>
        <v/>
      </c>
      <c r="BP61" s="44" t="str">
        <f t="shared" si="145"/>
        <v/>
      </c>
      <c r="BQ61" s="44" t="str">
        <f t="shared" si="146"/>
        <v/>
      </c>
      <c r="BR61" s="33" t="e">
        <f t="shared" si="147"/>
        <v>#VALUE!</v>
      </c>
      <c r="BS61" s="35" t="e">
        <f t="shared" si="148"/>
        <v>#VALUE!</v>
      </c>
      <c r="BT61" s="33" t="str">
        <f t="shared" si="149"/>
        <v/>
      </c>
      <c r="BU61" s="33">
        <f t="shared" si="150"/>
        <v>0</v>
      </c>
      <c r="BV61" s="43"/>
      <c r="BW61" s="35">
        <f t="shared" si="151"/>
        <v>0</v>
      </c>
      <c r="BX61" s="35">
        <f t="shared" si="152"/>
        <v>0</v>
      </c>
      <c r="BY61" s="48" t="e">
        <f t="shared" si="153"/>
        <v>#VALUE!</v>
      </c>
      <c r="BZ61" s="48" t="e">
        <f t="shared" si="154"/>
        <v>#VALUE!</v>
      </c>
      <c r="CA61" s="37" t="str">
        <f t="shared" si="155"/>
        <v>سهام صبرى حسنى عدوى</v>
      </c>
      <c r="CB61" s="38"/>
      <c r="CC61" s="36" t="str">
        <f t="shared" si="93"/>
        <v>43</v>
      </c>
      <c r="CE61" s="40" t="e">
        <f t="shared" si="156"/>
        <v>#VALUE!</v>
      </c>
    </row>
    <row r="62" spans="3:91" s="39" customFormat="1" ht="30.95" customHeight="1">
      <c r="C62" s="41" t="s">
        <v>213</v>
      </c>
      <c r="D62" s="25" t="s">
        <v>209</v>
      </c>
      <c r="E62" s="33" t="str">
        <f t="shared" si="95"/>
        <v/>
      </c>
      <c r="F62" s="33" t="e">
        <f t="shared" si="96"/>
        <v>#VALUE!</v>
      </c>
      <c r="G62" s="33" t="e">
        <f t="shared" si="97"/>
        <v>#VALUE!</v>
      </c>
      <c r="H62" s="33" t="e">
        <f t="shared" si="98"/>
        <v>#VALUE!</v>
      </c>
      <c r="I62" s="33" t="e">
        <f t="shared" si="99"/>
        <v>#VALUE!</v>
      </c>
      <c r="J62" s="42" t="e">
        <f t="shared" si="100"/>
        <v>#VALUE!</v>
      </c>
      <c r="K62" s="33" t="str">
        <f t="shared" si="101"/>
        <v/>
      </c>
      <c r="L62" s="33" t="str">
        <f t="shared" si="102"/>
        <v/>
      </c>
      <c r="M62" s="33" t="str">
        <f t="shared" si="103"/>
        <v/>
      </c>
      <c r="N62" s="33" t="str">
        <f t="shared" si="104"/>
        <v/>
      </c>
      <c r="O62" s="33" t="str">
        <f t="shared" si="105"/>
        <v/>
      </c>
      <c r="P62" s="42">
        <f t="shared" si="106"/>
        <v>0</v>
      </c>
      <c r="Q62" s="43" t="str">
        <f t="shared" si="107"/>
        <v/>
      </c>
      <c r="R62" s="44" t="str">
        <f t="shared" si="108"/>
        <v/>
      </c>
      <c r="S62" s="44" t="str">
        <f t="shared" si="109"/>
        <v/>
      </c>
      <c r="T62" s="43" t="str">
        <f t="shared" si="110"/>
        <v/>
      </c>
      <c r="U62" s="44" t="str">
        <f t="shared" si="111"/>
        <v/>
      </c>
      <c r="V62" s="44">
        <v>260</v>
      </c>
      <c r="W62" s="33" t="str">
        <f t="shared" si="112"/>
        <v/>
      </c>
      <c r="X62" s="44" t="str">
        <f t="shared" si="113"/>
        <v/>
      </c>
      <c r="Y62" s="33" t="str">
        <f t="shared" si="114"/>
        <v/>
      </c>
      <c r="Z62" s="33" t="str">
        <f t="shared" si="115"/>
        <v/>
      </c>
      <c r="AA62" s="33" t="str">
        <f t="shared" si="116"/>
        <v/>
      </c>
      <c r="AB62" s="45" t="str">
        <f t="shared" si="117"/>
        <v/>
      </c>
      <c r="AC62" s="29">
        <f t="shared" si="118"/>
        <v>260</v>
      </c>
      <c r="AD62" s="26"/>
      <c r="AE62" s="31">
        <v>2.7</v>
      </c>
      <c r="AF62" s="26" t="e">
        <f t="shared" si="119"/>
        <v>#VALUE!</v>
      </c>
      <c r="AG62" s="31" t="str">
        <f t="shared" ref="AG62:AG74" si="159">IF(COUNTIF(AllNames,$C62)&lt;&gt;0,VLOOKUP($C62,AllData,35,FALSE),"")</f>
        <v/>
      </c>
      <c r="AH62" s="26" t="e">
        <f t="shared" si="120"/>
        <v>#VALUE!</v>
      </c>
      <c r="AI62" s="31"/>
      <c r="AJ62" s="26" t="e">
        <f t="shared" si="121"/>
        <v>#VALUE!</v>
      </c>
      <c r="AK62" s="27" t="e">
        <f t="shared" si="94"/>
        <v>#VALUE!</v>
      </c>
      <c r="AL62" s="33" t="e">
        <f t="shared" si="122"/>
        <v>#VALUE!</v>
      </c>
      <c r="AM62" s="33" t="e">
        <f t="shared" si="123"/>
        <v>#VALUE!</v>
      </c>
      <c r="AN62" s="33"/>
      <c r="AO62" s="44" t="str">
        <f t="shared" si="124"/>
        <v/>
      </c>
      <c r="AP62" s="42" t="e">
        <f t="shared" si="125"/>
        <v>#VALUE!</v>
      </c>
      <c r="AQ62" s="46" t="e">
        <f t="shared" si="126"/>
        <v>#VALUE!</v>
      </c>
      <c r="AR62" s="33" t="e">
        <f t="shared" si="127"/>
        <v>#VALUE!</v>
      </c>
      <c r="AS62" s="33" t="e">
        <f t="shared" si="127"/>
        <v>#VALUE!</v>
      </c>
      <c r="AT62" s="33" t="e">
        <f t="shared" si="127"/>
        <v>#VALUE!</v>
      </c>
      <c r="AU62" s="33" t="e">
        <f t="shared" si="128"/>
        <v>#VALUE!</v>
      </c>
      <c r="AV62" s="33" t="e">
        <f t="shared" si="129"/>
        <v>#VALUE!</v>
      </c>
      <c r="AW62" s="33" t="e">
        <f t="shared" si="130"/>
        <v>#VALUE!</v>
      </c>
      <c r="AX62" s="33" t="e">
        <f t="shared" si="130"/>
        <v>#VALUE!</v>
      </c>
      <c r="AY62" s="33" t="e">
        <f t="shared" si="92"/>
        <v>#VALUE!</v>
      </c>
      <c r="AZ62" s="33" t="e">
        <f t="shared" si="131"/>
        <v>#VALUE!</v>
      </c>
      <c r="BA62" s="33" t="e">
        <f t="shared" si="132"/>
        <v>#VALUE!</v>
      </c>
      <c r="BB62" s="33" t="str">
        <f t="shared" si="133"/>
        <v/>
      </c>
      <c r="BC62" s="33">
        <v>20.46</v>
      </c>
      <c r="BD62" s="44" t="str">
        <f t="shared" si="134"/>
        <v/>
      </c>
      <c r="BE62" s="44" t="str">
        <f t="shared" si="135"/>
        <v/>
      </c>
      <c r="BF62" s="29">
        <v>17</v>
      </c>
      <c r="BG62" s="44" t="str">
        <f t="shared" si="136"/>
        <v/>
      </c>
      <c r="BH62" s="44" t="str">
        <f t="shared" si="137"/>
        <v/>
      </c>
      <c r="BI62" s="44" t="str">
        <f t="shared" si="138"/>
        <v/>
      </c>
      <c r="BJ62" s="44" t="str">
        <f t="shared" si="139"/>
        <v/>
      </c>
      <c r="BK62" s="44" t="str">
        <f t="shared" si="140"/>
        <v/>
      </c>
      <c r="BL62" s="44" t="str">
        <f t="shared" si="141"/>
        <v/>
      </c>
      <c r="BM62" s="44" t="str">
        <f t="shared" si="142"/>
        <v/>
      </c>
      <c r="BN62" s="44" t="str">
        <f t="shared" si="143"/>
        <v/>
      </c>
      <c r="BO62" s="44" t="str">
        <f t="shared" si="144"/>
        <v/>
      </c>
      <c r="BP62" s="44" t="str">
        <f t="shared" si="145"/>
        <v/>
      </c>
      <c r="BQ62" s="44" t="str">
        <f t="shared" si="146"/>
        <v/>
      </c>
      <c r="BR62" s="33" t="e">
        <f t="shared" si="147"/>
        <v>#VALUE!</v>
      </c>
      <c r="BS62" s="35" t="e">
        <f t="shared" si="148"/>
        <v>#VALUE!</v>
      </c>
      <c r="BT62" s="33" t="str">
        <f t="shared" si="149"/>
        <v/>
      </c>
      <c r="BU62" s="33">
        <f t="shared" si="150"/>
        <v>0</v>
      </c>
      <c r="BV62" s="43"/>
      <c r="BW62" s="35" t="e">
        <f t="shared" si="151"/>
        <v>#VALUE!</v>
      </c>
      <c r="BX62" s="35" t="e">
        <f t="shared" si="152"/>
        <v>#VALUE!</v>
      </c>
      <c r="BY62" s="48" t="e">
        <f t="shared" si="153"/>
        <v>#VALUE!</v>
      </c>
      <c r="BZ62" s="48" t="e">
        <f t="shared" si="154"/>
        <v>#VALUE!</v>
      </c>
      <c r="CA62" s="37" t="str">
        <f t="shared" si="155"/>
        <v>سوزان دسوقى حسين دسوقى</v>
      </c>
      <c r="CB62" s="38"/>
      <c r="CC62" s="36" t="str">
        <f t="shared" si="93"/>
        <v>44</v>
      </c>
      <c r="CE62" s="40" t="e">
        <f>ROUND(SUM(E62+AK62)-(P62+AU62+AV62+AY62+BA62),2)</f>
        <v>#VALUE!</v>
      </c>
      <c r="CF62" s="39">
        <f>'[2]وجة الاستمارة'!N14</f>
        <v>31</v>
      </c>
      <c r="CG62" s="40" t="e">
        <f>ROUND(SUM(AQ62/CF62),2)</f>
        <v>#VALUE!</v>
      </c>
      <c r="CH62" s="39">
        <v>0</v>
      </c>
      <c r="CI62" s="39" t="e">
        <f>ROUND(CH62*CG62,2)</f>
        <v>#VALUE!</v>
      </c>
      <c r="CJ62" s="40" t="e">
        <f>ROUND(SUM(E62+P62+S62)/(CF62),2)</f>
        <v>#VALUE!</v>
      </c>
      <c r="CL62" s="39" t="e">
        <f>ROUND(CK62*CJ62,2)</f>
        <v>#VALUE!</v>
      </c>
      <c r="CM62" s="39" t="e">
        <f>ROUND(CL62+CI62,2)</f>
        <v>#VALUE!</v>
      </c>
    </row>
    <row r="63" spans="3:91" s="39" customFormat="1" ht="30.95" customHeight="1">
      <c r="C63" s="41"/>
      <c r="D63" s="25"/>
      <c r="E63" s="33"/>
      <c r="F63" s="33"/>
      <c r="G63" s="33"/>
      <c r="H63" s="33"/>
      <c r="I63" s="33"/>
      <c r="J63" s="42"/>
      <c r="K63" s="33"/>
      <c r="L63" s="33"/>
      <c r="M63" s="33"/>
      <c r="N63" s="33"/>
      <c r="O63" s="33"/>
      <c r="P63" s="42"/>
      <c r="Q63" s="43"/>
      <c r="R63" s="44"/>
      <c r="S63" s="44"/>
      <c r="T63" s="43"/>
      <c r="U63" s="44"/>
      <c r="V63" s="44"/>
      <c r="W63" s="33"/>
      <c r="X63" s="44"/>
      <c r="Y63" s="33"/>
      <c r="Z63" s="33"/>
      <c r="AA63" s="33"/>
      <c r="AB63" s="45"/>
      <c r="AC63" s="29"/>
      <c r="AD63" s="26"/>
      <c r="AE63" s="31"/>
      <c r="AF63" s="26"/>
      <c r="AG63" s="31"/>
      <c r="AH63" s="26"/>
      <c r="AI63" s="31"/>
      <c r="AJ63" s="26"/>
      <c r="AK63" s="27"/>
      <c r="AL63" s="33"/>
      <c r="AM63" s="33"/>
      <c r="AN63" s="33"/>
      <c r="AO63" s="44"/>
      <c r="AP63" s="42"/>
      <c r="AQ63" s="46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44"/>
      <c r="BE63" s="44"/>
      <c r="BF63" s="29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33"/>
      <c r="BS63" s="35"/>
      <c r="BT63" s="33"/>
      <c r="BU63" s="33"/>
      <c r="BV63" s="43"/>
      <c r="BW63" s="35"/>
      <c r="BX63" s="35"/>
      <c r="BY63" s="48"/>
      <c r="BZ63" s="48"/>
      <c r="CA63" s="37"/>
      <c r="CB63" s="38"/>
      <c r="CC63" s="36"/>
      <c r="CE63" s="40"/>
    </row>
    <row r="64" spans="3:91" s="39" customFormat="1" ht="30.95" customHeight="1">
      <c r="C64" s="41" t="s">
        <v>219</v>
      </c>
      <c r="D64" s="25" t="s">
        <v>212</v>
      </c>
      <c r="E64" s="33" t="str">
        <f t="shared" si="95"/>
        <v/>
      </c>
      <c r="F64" s="33" t="e">
        <f t="shared" si="96"/>
        <v>#VALUE!</v>
      </c>
      <c r="G64" s="33" t="e">
        <f t="shared" si="97"/>
        <v>#VALUE!</v>
      </c>
      <c r="H64" s="33" t="e">
        <f t="shared" si="98"/>
        <v>#VALUE!</v>
      </c>
      <c r="I64" s="33" t="e">
        <f t="shared" si="99"/>
        <v>#VALUE!</v>
      </c>
      <c r="J64" s="42" t="e">
        <f t="shared" si="100"/>
        <v>#VALUE!</v>
      </c>
      <c r="K64" s="33" t="str">
        <f t="shared" si="101"/>
        <v/>
      </c>
      <c r="L64" s="33" t="str">
        <f t="shared" si="102"/>
        <v/>
      </c>
      <c r="M64" s="33" t="str">
        <f t="shared" si="103"/>
        <v/>
      </c>
      <c r="N64" s="33" t="str">
        <f t="shared" si="104"/>
        <v/>
      </c>
      <c r="O64" s="33" t="str">
        <f t="shared" si="105"/>
        <v/>
      </c>
      <c r="P64" s="42">
        <f t="shared" si="106"/>
        <v>0</v>
      </c>
      <c r="Q64" s="43" t="str">
        <f t="shared" si="107"/>
        <v/>
      </c>
      <c r="R64" s="44" t="str">
        <f t="shared" si="108"/>
        <v/>
      </c>
      <c r="S64" s="44" t="str">
        <f t="shared" si="109"/>
        <v/>
      </c>
      <c r="T64" s="43" t="str">
        <f t="shared" si="110"/>
        <v/>
      </c>
      <c r="U64" s="44" t="str">
        <f t="shared" si="111"/>
        <v/>
      </c>
      <c r="V64" s="44">
        <v>260</v>
      </c>
      <c r="W64" s="33" t="str">
        <f t="shared" si="112"/>
        <v/>
      </c>
      <c r="X64" s="44" t="str">
        <f t="shared" si="113"/>
        <v/>
      </c>
      <c r="Y64" s="33" t="str">
        <f t="shared" si="114"/>
        <v/>
      </c>
      <c r="Z64" s="33" t="str">
        <f t="shared" si="115"/>
        <v/>
      </c>
      <c r="AA64" s="33" t="str">
        <f t="shared" si="116"/>
        <v/>
      </c>
      <c r="AB64" s="45" t="str">
        <f t="shared" si="117"/>
        <v/>
      </c>
      <c r="AC64" s="29">
        <f t="shared" si="118"/>
        <v>260</v>
      </c>
      <c r="AD64" s="26"/>
      <c r="AE64" s="31">
        <v>2.7</v>
      </c>
      <c r="AF64" s="26" t="e">
        <f t="shared" si="119"/>
        <v>#VALUE!</v>
      </c>
      <c r="AG64" s="31" t="str">
        <f t="shared" si="159"/>
        <v/>
      </c>
      <c r="AH64" s="26" t="e">
        <f t="shared" si="120"/>
        <v>#VALUE!</v>
      </c>
      <c r="AI64" s="31"/>
      <c r="AJ64" s="26" t="e">
        <f t="shared" si="121"/>
        <v>#VALUE!</v>
      </c>
      <c r="AK64" s="27" t="e">
        <f t="shared" si="94"/>
        <v>#VALUE!</v>
      </c>
      <c r="AL64" s="33" t="e">
        <f t="shared" si="122"/>
        <v>#VALUE!</v>
      </c>
      <c r="AM64" s="33" t="e">
        <f t="shared" si="123"/>
        <v>#VALUE!</v>
      </c>
      <c r="AN64" s="33"/>
      <c r="AO64" s="44" t="str">
        <f t="shared" si="124"/>
        <v/>
      </c>
      <c r="AP64" s="42" t="e">
        <f t="shared" si="125"/>
        <v>#VALUE!</v>
      </c>
      <c r="AQ64" s="46" t="e">
        <f t="shared" si="126"/>
        <v>#VALUE!</v>
      </c>
      <c r="AR64" s="33" t="e">
        <f t="shared" si="127"/>
        <v>#VALUE!</v>
      </c>
      <c r="AS64" s="33" t="e">
        <f t="shared" si="127"/>
        <v>#VALUE!</v>
      </c>
      <c r="AT64" s="33" t="e">
        <f t="shared" si="127"/>
        <v>#VALUE!</v>
      </c>
      <c r="AU64" s="33" t="e">
        <f t="shared" si="128"/>
        <v>#VALUE!</v>
      </c>
      <c r="AV64" s="33" t="e">
        <f t="shared" si="129"/>
        <v>#VALUE!</v>
      </c>
      <c r="AW64" s="33" t="e">
        <f t="shared" si="130"/>
        <v>#VALUE!</v>
      </c>
      <c r="AX64" s="33" t="e">
        <f t="shared" si="130"/>
        <v>#VALUE!</v>
      </c>
      <c r="AY64" s="33" t="e">
        <f t="shared" si="92"/>
        <v>#VALUE!</v>
      </c>
      <c r="AZ64" s="33" t="e">
        <f t="shared" si="131"/>
        <v>#VALUE!</v>
      </c>
      <c r="BA64" s="33" t="e">
        <f t="shared" si="132"/>
        <v>#VALUE!</v>
      </c>
      <c r="BB64" s="33" t="str">
        <f t="shared" si="133"/>
        <v/>
      </c>
      <c r="BC64" s="33" t="str">
        <f t="shared" si="157"/>
        <v/>
      </c>
      <c r="BD64" s="44" t="str">
        <f t="shared" si="134"/>
        <v/>
      </c>
      <c r="BE64" s="44" t="str">
        <f t="shared" si="135"/>
        <v/>
      </c>
      <c r="BF64" s="29">
        <v>17</v>
      </c>
      <c r="BG64" s="44" t="str">
        <f t="shared" si="136"/>
        <v/>
      </c>
      <c r="BH64" s="44" t="str">
        <f t="shared" si="137"/>
        <v/>
      </c>
      <c r="BI64" s="44" t="str">
        <f t="shared" si="138"/>
        <v/>
      </c>
      <c r="BJ64" s="44" t="str">
        <f t="shared" si="139"/>
        <v/>
      </c>
      <c r="BK64" s="44" t="str">
        <f t="shared" si="140"/>
        <v/>
      </c>
      <c r="BL64" s="44" t="str">
        <f t="shared" si="141"/>
        <v/>
      </c>
      <c r="BM64" s="44" t="str">
        <f t="shared" si="142"/>
        <v/>
      </c>
      <c r="BN64" s="44" t="str">
        <f t="shared" si="143"/>
        <v/>
      </c>
      <c r="BO64" s="44" t="str">
        <f t="shared" si="144"/>
        <v/>
      </c>
      <c r="BP64" s="44" t="str">
        <f t="shared" si="145"/>
        <v/>
      </c>
      <c r="BQ64" s="44" t="str">
        <f t="shared" si="146"/>
        <v/>
      </c>
      <c r="BR64" s="33" t="e">
        <f t="shared" si="147"/>
        <v>#VALUE!</v>
      </c>
      <c r="BS64" s="35" t="e">
        <f t="shared" si="148"/>
        <v>#VALUE!</v>
      </c>
      <c r="BT64" s="33" t="str">
        <f t="shared" si="149"/>
        <v/>
      </c>
      <c r="BU64" s="33">
        <f t="shared" si="150"/>
        <v>0</v>
      </c>
      <c r="BV64" s="43"/>
      <c r="BW64" s="35">
        <f t="shared" si="151"/>
        <v>0</v>
      </c>
      <c r="BX64" s="35">
        <f t="shared" si="152"/>
        <v>0</v>
      </c>
      <c r="BY64" s="48" t="e">
        <f t="shared" si="153"/>
        <v>#VALUE!</v>
      </c>
      <c r="BZ64" s="48" t="e">
        <f t="shared" si="154"/>
        <v>#VALUE!</v>
      </c>
      <c r="CA64" s="37" t="str">
        <f t="shared" si="155"/>
        <v>ايناس نبيل محمد عطوة</v>
      </c>
      <c r="CB64" s="38"/>
      <c r="CC64" s="36" t="str">
        <f t="shared" si="93"/>
        <v>45</v>
      </c>
      <c r="CE64" s="40" t="e">
        <f t="shared" si="156"/>
        <v>#VALUE!</v>
      </c>
    </row>
    <row r="65" spans="3:91" s="39" customFormat="1" ht="30.95" customHeight="1">
      <c r="C65" s="41" t="s">
        <v>222</v>
      </c>
      <c r="D65" s="25" t="s">
        <v>215</v>
      </c>
      <c r="E65" s="33" t="str">
        <f t="shared" si="95"/>
        <v/>
      </c>
      <c r="F65" s="33" t="e">
        <f t="shared" si="96"/>
        <v>#VALUE!</v>
      </c>
      <c r="G65" s="33" t="e">
        <f t="shared" si="97"/>
        <v>#VALUE!</v>
      </c>
      <c r="H65" s="33" t="e">
        <f t="shared" si="98"/>
        <v>#VALUE!</v>
      </c>
      <c r="I65" s="33" t="e">
        <f t="shared" si="99"/>
        <v>#VALUE!</v>
      </c>
      <c r="J65" s="42" t="e">
        <f t="shared" si="100"/>
        <v>#VALUE!</v>
      </c>
      <c r="K65" s="33" t="str">
        <f t="shared" si="101"/>
        <v/>
      </c>
      <c r="L65" s="33" t="str">
        <f t="shared" si="102"/>
        <v/>
      </c>
      <c r="M65" s="33" t="str">
        <f t="shared" si="103"/>
        <v/>
      </c>
      <c r="N65" s="33" t="str">
        <f t="shared" si="104"/>
        <v/>
      </c>
      <c r="O65" s="33" t="str">
        <f t="shared" si="105"/>
        <v/>
      </c>
      <c r="P65" s="42">
        <f t="shared" si="106"/>
        <v>0</v>
      </c>
      <c r="Q65" s="43" t="str">
        <f t="shared" si="107"/>
        <v/>
      </c>
      <c r="R65" s="44" t="str">
        <f>IF(COUNTIF(AllNames,$C65)&lt;&gt;0,VLOOKUP($C65,AllData,19,FALSE),"")</f>
        <v/>
      </c>
      <c r="S65" s="44" t="str">
        <f t="shared" si="109"/>
        <v/>
      </c>
      <c r="T65" s="43" t="str">
        <f t="shared" si="110"/>
        <v/>
      </c>
      <c r="U65" s="44" t="str">
        <f t="shared" si="111"/>
        <v/>
      </c>
      <c r="V65" s="44">
        <v>260</v>
      </c>
      <c r="W65" s="33" t="str">
        <f t="shared" si="112"/>
        <v/>
      </c>
      <c r="X65" s="44" t="str">
        <f t="shared" si="113"/>
        <v/>
      </c>
      <c r="Y65" s="33" t="str">
        <f t="shared" si="114"/>
        <v/>
      </c>
      <c r="Z65" s="33" t="str">
        <f t="shared" si="115"/>
        <v/>
      </c>
      <c r="AA65" s="33" t="str">
        <f t="shared" si="116"/>
        <v/>
      </c>
      <c r="AB65" s="45" t="str">
        <f t="shared" si="117"/>
        <v/>
      </c>
      <c r="AC65" s="29">
        <f t="shared" si="118"/>
        <v>260</v>
      </c>
      <c r="AD65" s="26"/>
      <c r="AE65" s="31">
        <v>2.7</v>
      </c>
      <c r="AF65" s="26" t="e">
        <f t="shared" si="119"/>
        <v>#VALUE!</v>
      </c>
      <c r="AG65" s="31" t="str">
        <f t="shared" si="159"/>
        <v/>
      </c>
      <c r="AH65" s="26" t="e">
        <f t="shared" si="120"/>
        <v>#VALUE!</v>
      </c>
      <c r="AI65" s="31"/>
      <c r="AJ65" s="26" t="e">
        <f t="shared" si="121"/>
        <v>#VALUE!</v>
      </c>
      <c r="AK65" s="27" t="e">
        <f t="shared" si="94"/>
        <v>#VALUE!</v>
      </c>
      <c r="AL65" s="33" t="e">
        <f t="shared" si="122"/>
        <v>#VALUE!</v>
      </c>
      <c r="AM65" s="33" t="e">
        <f t="shared" si="123"/>
        <v>#VALUE!</v>
      </c>
      <c r="AN65" s="33"/>
      <c r="AO65" s="44" t="str">
        <f t="shared" si="124"/>
        <v/>
      </c>
      <c r="AP65" s="42" t="e">
        <f t="shared" si="125"/>
        <v>#VALUE!</v>
      </c>
      <c r="AQ65" s="46" t="e">
        <f t="shared" si="126"/>
        <v>#VALUE!</v>
      </c>
      <c r="AR65" s="33" t="e">
        <f t="shared" si="127"/>
        <v>#VALUE!</v>
      </c>
      <c r="AS65" s="33" t="e">
        <f t="shared" si="127"/>
        <v>#VALUE!</v>
      </c>
      <c r="AT65" s="33" t="e">
        <f t="shared" si="127"/>
        <v>#VALUE!</v>
      </c>
      <c r="AU65" s="33" t="e">
        <f t="shared" si="128"/>
        <v>#VALUE!</v>
      </c>
      <c r="AV65" s="33" t="e">
        <f t="shared" si="129"/>
        <v>#VALUE!</v>
      </c>
      <c r="AW65" s="33" t="e">
        <f t="shared" si="130"/>
        <v>#VALUE!</v>
      </c>
      <c r="AX65" s="33" t="e">
        <f t="shared" si="130"/>
        <v>#VALUE!</v>
      </c>
      <c r="AY65" s="33" t="e">
        <f t="shared" si="92"/>
        <v>#VALUE!</v>
      </c>
      <c r="AZ65" s="33" t="e">
        <f t="shared" si="131"/>
        <v>#VALUE!</v>
      </c>
      <c r="BA65" s="33" t="e">
        <f t="shared" si="132"/>
        <v>#VALUE!</v>
      </c>
      <c r="BB65" s="33" t="str">
        <f t="shared" si="133"/>
        <v/>
      </c>
      <c r="BC65" s="33" t="str">
        <f t="shared" si="157"/>
        <v/>
      </c>
      <c r="BD65" s="44" t="str">
        <f t="shared" si="134"/>
        <v/>
      </c>
      <c r="BE65" s="44" t="str">
        <f t="shared" si="135"/>
        <v/>
      </c>
      <c r="BF65" s="29">
        <v>17</v>
      </c>
      <c r="BG65" s="44" t="str">
        <f t="shared" si="136"/>
        <v/>
      </c>
      <c r="BH65" s="44" t="str">
        <f t="shared" si="137"/>
        <v/>
      </c>
      <c r="BI65" s="44" t="str">
        <f t="shared" si="138"/>
        <v/>
      </c>
      <c r="BJ65" s="44" t="str">
        <f t="shared" si="139"/>
        <v/>
      </c>
      <c r="BK65" s="44" t="str">
        <f t="shared" si="140"/>
        <v/>
      </c>
      <c r="BL65" s="44" t="str">
        <f t="shared" si="141"/>
        <v/>
      </c>
      <c r="BM65" s="44" t="str">
        <f t="shared" si="142"/>
        <v/>
      </c>
      <c r="BN65" s="44" t="str">
        <f t="shared" si="143"/>
        <v/>
      </c>
      <c r="BO65" s="44" t="str">
        <f t="shared" si="144"/>
        <v/>
      </c>
      <c r="BP65" s="44" t="str">
        <f t="shared" si="145"/>
        <v/>
      </c>
      <c r="BQ65" s="44" t="str">
        <f t="shared" si="146"/>
        <v/>
      </c>
      <c r="BR65" s="33" t="e">
        <f t="shared" si="147"/>
        <v>#VALUE!</v>
      </c>
      <c r="BS65" s="35" t="e">
        <f t="shared" si="148"/>
        <v>#VALUE!</v>
      </c>
      <c r="BT65" s="33" t="str">
        <f t="shared" si="149"/>
        <v/>
      </c>
      <c r="BU65" s="33">
        <f t="shared" si="150"/>
        <v>0</v>
      </c>
      <c r="BV65" s="43"/>
      <c r="BW65" s="35">
        <f t="shared" si="151"/>
        <v>0</v>
      </c>
      <c r="BX65" s="35">
        <f t="shared" si="152"/>
        <v>0</v>
      </c>
      <c r="BY65" s="48" t="e">
        <f t="shared" si="153"/>
        <v>#VALUE!</v>
      </c>
      <c r="BZ65" s="48" t="e">
        <f t="shared" si="154"/>
        <v>#VALUE!</v>
      </c>
      <c r="CA65" s="37" t="str">
        <f t="shared" si="155"/>
        <v>هيام عبد العاطى هلال</v>
      </c>
      <c r="CB65" s="38"/>
      <c r="CC65" s="36" t="str">
        <f t="shared" si="93"/>
        <v>46</v>
      </c>
      <c r="CE65" s="40" t="e">
        <f t="shared" si="156"/>
        <v>#VALUE!</v>
      </c>
    </row>
    <row r="66" spans="3:91" s="39" customFormat="1" ht="30.95" customHeight="1">
      <c r="C66" s="41" t="s">
        <v>225</v>
      </c>
      <c r="D66" s="25" t="s">
        <v>218</v>
      </c>
      <c r="E66" s="33" t="str">
        <f t="shared" si="95"/>
        <v/>
      </c>
      <c r="F66" s="33" t="e">
        <f t="shared" si="96"/>
        <v>#VALUE!</v>
      </c>
      <c r="G66" s="33" t="e">
        <f t="shared" si="97"/>
        <v>#VALUE!</v>
      </c>
      <c r="H66" s="33" t="e">
        <f t="shared" si="98"/>
        <v>#VALUE!</v>
      </c>
      <c r="I66" s="33" t="e">
        <f t="shared" si="99"/>
        <v>#VALUE!</v>
      </c>
      <c r="J66" s="42" t="e">
        <f t="shared" si="100"/>
        <v>#VALUE!</v>
      </c>
      <c r="K66" s="33" t="str">
        <f t="shared" si="101"/>
        <v/>
      </c>
      <c r="L66" s="33" t="str">
        <f t="shared" si="102"/>
        <v/>
      </c>
      <c r="M66" s="33" t="str">
        <f t="shared" si="103"/>
        <v/>
      </c>
      <c r="N66" s="33" t="str">
        <f t="shared" si="104"/>
        <v/>
      </c>
      <c r="O66" s="33" t="str">
        <f t="shared" si="105"/>
        <v/>
      </c>
      <c r="P66" s="42">
        <f t="shared" si="106"/>
        <v>0</v>
      </c>
      <c r="Q66" s="43" t="str">
        <f t="shared" si="107"/>
        <v/>
      </c>
      <c r="R66" s="44" t="str">
        <f t="shared" si="108"/>
        <v/>
      </c>
      <c r="S66" s="44" t="str">
        <f t="shared" si="109"/>
        <v/>
      </c>
      <c r="T66" s="43" t="str">
        <f t="shared" si="110"/>
        <v/>
      </c>
      <c r="U66" s="44" t="str">
        <f t="shared" si="111"/>
        <v/>
      </c>
      <c r="V66" s="44">
        <v>260</v>
      </c>
      <c r="W66" s="33" t="str">
        <f t="shared" si="112"/>
        <v/>
      </c>
      <c r="X66" s="44" t="str">
        <f t="shared" si="113"/>
        <v/>
      </c>
      <c r="Y66" s="33" t="str">
        <f t="shared" si="114"/>
        <v/>
      </c>
      <c r="Z66" s="33" t="str">
        <f t="shared" si="115"/>
        <v/>
      </c>
      <c r="AA66" s="33" t="str">
        <f t="shared" si="116"/>
        <v/>
      </c>
      <c r="AB66" s="45" t="str">
        <f t="shared" si="117"/>
        <v/>
      </c>
      <c r="AC66" s="29">
        <f t="shared" si="118"/>
        <v>260</v>
      </c>
      <c r="AD66" s="26"/>
      <c r="AE66" s="31">
        <v>2.7</v>
      </c>
      <c r="AF66" s="26" t="e">
        <f t="shared" si="119"/>
        <v>#VALUE!</v>
      </c>
      <c r="AG66" s="31" t="str">
        <f t="shared" si="159"/>
        <v/>
      </c>
      <c r="AH66" s="26" t="e">
        <f t="shared" si="120"/>
        <v>#VALUE!</v>
      </c>
      <c r="AI66" s="31"/>
      <c r="AJ66" s="26" t="e">
        <f t="shared" si="121"/>
        <v>#VALUE!</v>
      </c>
      <c r="AK66" s="27" t="e">
        <f t="shared" si="94"/>
        <v>#VALUE!</v>
      </c>
      <c r="AL66" s="33" t="e">
        <f t="shared" si="122"/>
        <v>#VALUE!</v>
      </c>
      <c r="AM66" s="33" t="e">
        <f t="shared" si="123"/>
        <v>#VALUE!</v>
      </c>
      <c r="AN66" s="33"/>
      <c r="AO66" s="44" t="str">
        <f t="shared" si="124"/>
        <v/>
      </c>
      <c r="AP66" s="42" t="e">
        <f t="shared" si="125"/>
        <v>#VALUE!</v>
      </c>
      <c r="AQ66" s="46" t="e">
        <f t="shared" si="126"/>
        <v>#VALUE!</v>
      </c>
      <c r="AR66" s="33" t="e">
        <f t="shared" si="127"/>
        <v>#VALUE!</v>
      </c>
      <c r="AS66" s="33" t="e">
        <f t="shared" si="127"/>
        <v>#VALUE!</v>
      </c>
      <c r="AT66" s="33" t="e">
        <f t="shared" si="127"/>
        <v>#VALUE!</v>
      </c>
      <c r="AU66" s="33" t="e">
        <f t="shared" si="128"/>
        <v>#VALUE!</v>
      </c>
      <c r="AV66" s="33" t="e">
        <f t="shared" si="129"/>
        <v>#VALUE!</v>
      </c>
      <c r="AW66" s="33" t="e">
        <f t="shared" si="130"/>
        <v>#VALUE!</v>
      </c>
      <c r="AX66" s="33" t="e">
        <f t="shared" si="130"/>
        <v>#VALUE!</v>
      </c>
      <c r="AY66" s="33" t="e">
        <f t="shared" si="92"/>
        <v>#VALUE!</v>
      </c>
      <c r="AZ66" s="33" t="e">
        <f t="shared" si="131"/>
        <v>#VALUE!</v>
      </c>
      <c r="BA66" s="33" t="e">
        <f t="shared" si="132"/>
        <v>#VALUE!</v>
      </c>
      <c r="BB66" s="33" t="str">
        <f t="shared" si="133"/>
        <v/>
      </c>
      <c r="BC66" s="33" t="str">
        <f t="shared" si="157"/>
        <v/>
      </c>
      <c r="BD66" s="44" t="str">
        <f t="shared" si="134"/>
        <v/>
      </c>
      <c r="BE66" s="44" t="str">
        <f t="shared" si="135"/>
        <v/>
      </c>
      <c r="BF66" s="29">
        <v>17</v>
      </c>
      <c r="BG66" s="44" t="str">
        <f t="shared" si="136"/>
        <v/>
      </c>
      <c r="BH66" s="44" t="str">
        <f t="shared" si="137"/>
        <v/>
      </c>
      <c r="BI66" s="44" t="str">
        <f t="shared" si="138"/>
        <v/>
      </c>
      <c r="BJ66" s="44" t="str">
        <f t="shared" si="139"/>
        <v/>
      </c>
      <c r="BK66" s="44" t="str">
        <f t="shared" si="140"/>
        <v/>
      </c>
      <c r="BL66" s="44" t="str">
        <f t="shared" si="141"/>
        <v/>
      </c>
      <c r="BM66" s="44" t="str">
        <f t="shared" si="142"/>
        <v/>
      </c>
      <c r="BN66" s="44" t="str">
        <f t="shared" si="143"/>
        <v/>
      </c>
      <c r="BO66" s="44" t="str">
        <f t="shared" si="144"/>
        <v/>
      </c>
      <c r="BP66" s="44" t="str">
        <f t="shared" si="145"/>
        <v/>
      </c>
      <c r="BQ66" s="44" t="str">
        <f t="shared" si="146"/>
        <v/>
      </c>
      <c r="BR66" s="33" t="e">
        <f t="shared" si="147"/>
        <v>#VALUE!</v>
      </c>
      <c r="BS66" s="35" t="e">
        <f t="shared" si="148"/>
        <v>#VALUE!</v>
      </c>
      <c r="BT66" s="33" t="str">
        <f t="shared" si="149"/>
        <v/>
      </c>
      <c r="BU66" s="33">
        <f t="shared" si="150"/>
        <v>0</v>
      </c>
      <c r="BV66" s="43"/>
      <c r="BW66" s="35">
        <f t="shared" si="151"/>
        <v>0</v>
      </c>
      <c r="BX66" s="35">
        <f t="shared" si="152"/>
        <v>0</v>
      </c>
      <c r="BY66" s="48" t="e">
        <f t="shared" si="153"/>
        <v>#VALUE!</v>
      </c>
      <c r="BZ66" s="48" t="e">
        <f t="shared" si="154"/>
        <v>#VALUE!</v>
      </c>
      <c r="CA66" s="37" t="str">
        <f t="shared" si="155"/>
        <v>ايمان محمد موسى</v>
      </c>
      <c r="CB66" s="38"/>
      <c r="CC66" s="36" t="str">
        <f t="shared" si="93"/>
        <v>47</v>
      </c>
      <c r="CE66" s="40" t="e">
        <f t="shared" si="156"/>
        <v>#VALUE!</v>
      </c>
    </row>
    <row r="67" spans="3:91" s="39" customFormat="1" ht="30.95" customHeight="1">
      <c r="C67" s="41" t="s">
        <v>228</v>
      </c>
      <c r="D67" s="25" t="s">
        <v>221</v>
      </c>
      <c r="E67" s="33" t="str">
        <f t="shared" si="95"/>
        <v/>
      </c>
      <c r="F67" s="33" t="e">
        <f t="shared" si="96"/>
        <v>#VALUE!</v>
      </c>
      <c r="G67" s="33" t="e">
        <f t="shared" si="97"/>
        <v>#VALUE!</v>
      </c>
      <c r="H67" s="33" t="e">
        <f t="shared" si="98"/>
        <v>#VALUE!</v>
      </c>
      <c r="I67" s="33" t="e">
        <f t="shared" si="99"/>
        <v>#VALUE!</v>
      </c>
      <c r="J67" s="42" t="e">
        <f t="shared" si="100"/>
        <v>#VALUE!</v>
      </c>
      <c r="K67" s="33" t="str">
        <f t="shared" si="101"/>
        <v/>
      </c>
      <c r="L67" s="33" t="str">
        <f t="shared" si="102"/>
        <v/>
      </c>
      <c r="M67" s="33" t="str">
        <f t="shared" si="103"/>
        <v/>
      </c>
      <c r="N67" s="33" t="str">
        <f t="shared" si="104"/>
        <v/>
      </c>
      <c r="O67" s="33" t="str">
        <f t="shared" si="105"/>
        <v/>
      </c>
      <c r="P67" s="42">
        <f t="shared" si="106"/>
        <v>0</v>
      </c>
      <c r="Q67" s="43" t="str">
        <f t="shared" si="107"/>
        <v/>
      </c>
      <c r="R67" s="44" t="str">
        <f t="shared" si="108"/>
        <v/>
      </c>
      <c r="S67" s="44" t="str">
        <f t="shared" si="109"/>
        <v/>
      </c>
      <c r="T67" s="43" t="str">
        <f t="shared" si="110"/>
        <v/>
      </c>
      <c r="U67" s="44" t="str">
        <f t="shared" si="111"/>
        <v/>
      </c>
      <c r="V67" s="44">
        <v>260</v>
      </c>
      <c r="W67" s="33" t="str">
        <f t="shared" si="112"/>
        <v/>
      </c>
      <c r="X67" s="44" t="str">
        <f t="shared" si="113"/>
        <v/>
      </c>
      <c r="Y67" s="33" t="str">
        <f t="shared" si="114"/>
        <v/>
      </c>
      <c r="Z67" s="33" t="str">
        <f t="shared" si="115"/>
        <v/>
      </c>
      <c r="AA67" s="33" t="str">
        <f t="shared" si="116"/>
        <v/>
      </c>
      <c r="AB67" s="45" t="str">
        <f t="shared" si="117"/>
        <v/>
      </c>
      <c r="AC67" s="29">
        <f t="shared" si="118"/>
        <v>260</v>
      </c>
      <c r="AD67" s="26"/>
      <c r="AE67" s="31">
        <v>2.7</v>
      </c>
      <c r="AF67" s="26"/>
      <c r="AG67" s="31" t="str">
        <f t="shared" si="159"/>
        <v/>
      </c>
      <c r="AH67" s="26"/>
      <c r="AI67" s="31"/>
      <c r="AJ67" s="26">
        <f t="shared" si="121"/>
        <v>0</v>
      </c>
      <c r="AK67" s="27">
        <f t="shared" si="94"/>
        <v>260</v>
      </c>
      <c r="AL67" s="33">
        <f t="shared" si="122"/>
        <v>39</v>
      </c>
      <c r="AM67" s="33">
        <f t="shared" si="123"/>
        <v>2.6</v>
      </c>
      <c r="AN67" s="33"/>
      <c r="AO67" s="44" t="str">
        <f t="shared" si="124"/>
        <v/>
      </c>
      <c r="AP67" s="42">
        <f t="shared" si="125"/>
        <v>41.6</v>
      </c>
      <c r="AQ67" s="46" t="e">
        <f t="shared" si="126"/>
        <v>#VALUE!</v>
      </c>
      <c r="AR67" s="33" t="e">
        <f t="shared" si="127"/>
        <v>#VALUE!</v>
      </c>
      <c r="AS67" s="33" t="e">
        <f t="shared" si="127"/>
        <v>#VALUE!</v>
      </c>
      <c r="AT67" s="33" t="e">
        <f t="shared" si="127"/>
        <v>#VALUE!</v>
      </c>
      <c r="AU67" s="33" t="e">
        <f t="shared" si="128"/>
        <v>#VALUE!</v>
      </c>
      <c r="AV67" s="33" t="e">
        <f t="shared" si="129"/>
        <v>#VALUE!</v>
      </c>
      <c r="AW67" s="33">
        <f t="shared" si="130"/>
        <v>39</v>
      </c>
      <c r="AX67" s="33">
        <f t="shared" si="130"/>
        <v>2.6</v>
      </c>
      <c r="AY67" s="33">
        <f t="shared" si="92"/>
        <v>26</v>
      </c>
      <c r="AZ67" s="33" t="e">
        <f t="shared" si="131"/>
        <v>#VALUE!</v>
      </c>
      <c r="BA67" s="33" t="e">
        <f t="shared" si="132"/>
        <v>#VALUE!</v>
      </c>
      <c r="BB67" s="33" t="str">
        <f t="shared" si="133"/>
        <v/>
      </c>
      <c r="BC67" s="33" t="str">
        <f t="shared" si="157"/>
        <v/>
      </c>
      <c r="BD67" s="44" t="str">
        <f t="shared" si="134"/>
        <v/>
      </c>
      <c r="BE67" s="44" t="str">
        <f t="shared" si="135"/>
        <v/>
      </c>
      <c r="BF67" s="29"/>
      <c r="BG67" s="44" t="str">
        <f t="shared" si="136"/>
        <v/>
      </c>
      <c r="BH67" s="44" t="str">
        <f t="shared" si="137"/>
        <v/>
      </c>
      <c r="BI67" s="44" t="str">
        <f t="shared" si="138"/>
        <v/>
      </c>
      <c r="BJ67" s="44" t="str">
        <f t="shared" si="139"/>
        <v/>
      </c>
      <c r="BK67" s="44" t="str">
        <f t="shared" si="140"/>
        <v/>
      </c>
      <c r="BL67" s="44" t="str">
        <f t="shared" si="141"/>
        <v/>
      </c>
      <c r="BM67" s="44" t="str">
        <f t="shared" si="142"/>
        <v/>
      </c>
      <c r="BN67" s="44" t="str">
        <f t="shared" si="143"/>
        <v/>
      </c>
      <c r="BO67" s="44" t="str">
        <f t="shared" si="144"/>
        <v/>
      </c>
      <c r="BP67" s="44" t="str">
        <f t="shared" si="145"/>
        <v/>
      </c>
      <c r="BQ67" s="44" t="str">
        <f t="shared" si="146"/>
        <v/>
      </c>
      <c r="BR67" s="33" t="e">
        <f t="shared" si="147"/>
        <v>#VALUE!</v>
      </c>
      <c r="BS67" s="35" t="e">
        <f t="shared" si="148"/>
        <v>#VALUE!</v>
      </c>
      <c r="BT67" s="33" t="str">
        <f t="shared" si="149"/>
        <v/>
      </c>
      <c r="BU67" s="33">
        <f t="shared" si="150"/>
        <v>0</v>
      </c>
      <c r="BV67" s="43"/>
      <c r="BW67" s="35">
        <f t="shared" si="151"/>
        <v>0</v>
      </c>
      <c r="BX67" s="35">
        <f t="shared" si="152"/>
        <v>0</v>
      </c>
      <c r="BY67" s="48" t="e">
        <f t="shared" si="153"/>
        <v>#VALUE!</v>
      </c>
      <c r="BZ67" s="48" t="e">
        <f t="shared" si="154"/>
        <v>#VALUE!</v>
      </c>
      <c r="CA67" s="37" t="str">
        <f t="shared" si="155"/>
        <v>احمد ابراهيم محمد الانور</v>
      </c>
      <c r="CB67" s="38"/>
      <c r="CC67" s="36" t="str">
        <f t="shared" si="93"/>
        <v>48</v>
      </c>
      <c r="CE67" s="40" t="e">
        <f t="shared" si="156"/>
        <v>#VALUE!</v>
      </c>
    </row>
    <row r="68" spans="3:91" s="39" customFormat="1" ht="30.95" customHeight="1">
      <c r="C68" s="41" t="s">
        <v>231</v>
      </c>
      <c r="D68" s="25" t="s">
        <v>224</v>
      </c>
      <c r="E68" s="33" t="str">
        <f t="shared" si="95"/>
        <v/>
      </c>
      <c r="F68" s="33" t="e">
        <f t="shared" si="96"/>
        <v>#VALUE!</v>
      </c>
      <c r="G68" s="33" t="e">
        <f t="shared" si="97"/>
        <v>#VALUE!</v>
      </c>
      <c r="H68" s="33" t="e">
        <f t="shared" si="98"/>
        <v>#VALUE!</v>
      </c>
      <c r="I68" s="33" t="e">
        <f t="shared" si="99"/>
        <v>#VALUE!</v>
      </c>
      <c r="J68" s="42" t="e">
        <f t="shared" si="100"/>
        <v>#VALUE!</v>
      </c>
      <c r="K68" s="33" t="str">
        <f t="shared" si="101"/>
        <v/>
      </c>
      <c r="L68" s="33" t="str">
        <f t="shared" si="102"/>
        <v/>
      </c>
      <c r="M68" s="33" t="str">
        <f t="shared" si="103"/>
        <v/>
      </c>
      <c r="N68" s="33" t="str">
        <f t="shared" si="104"/>
        <v/>
      </c>
      <c r="O68" s="33" t="str">
        <f t="shared" si="105"/>
        <v/>
      </c>
      <c r="P68" s="42">
        <f t="shared" si="106"/>
        <v>0</v>
      </c>
      <c r="Q68" s="43" t="str">
        <f t="shared" si="107"/>
        <v/>
      </c>
      <c r="R68" s="44" t="str">
        <f t="shared" si="108"/>
        <v/>
      </c>
      <c r="S68" s="44" t="str">
        <f t="shared" si="109"/>
        <v/>
      </c>
      <c r="T68" s="43" t="str">
        <f t="shared" si="110"/>
        <v/>
      </c>
      <c r="U68" s="44" t="str">
        <f t="shared" si="111"/>
        <v/>
      </c>
      <c r="V68" s="44">
        <v>260</v>
      </c>
      <c r="W68" s="33" t="str">
        <f t="shared" si="112"/>
        <v/>
      </c>
      <c r="X68" s="44" t="str">
        <f t="shared" si="113"/>
        <v/>
      </c>
      <c r="Y68" s="33" t="str">
        <f t="shared" si="114"/>
        <v/>
      </c>
      <c r="Z68" s="33" t="str">
        <f t="shared" si="115"/>
        <v/>
      </c>
      <c r="AA68" s="33" t="str">
        <f t="shared" si="116"/>
        <v/>
      </c>
      <c r="AB68" s="45" t="str">
        <f t="shared" si="117"/>
        <v/>
      </c>
      <c r="AC68" s="29">
        <f t="shared" si="118"/>
        <v>260</v>
      </c>
      <c r="AD68" s="26"/>
      <c r="AE68" s="31">
        <v>2.7</v>
      </c>
      <c r="AF68" s="26" t="e">
        <f t="shared" si="119"/>
        <v>#VALUE!</v>
      </c>
      <c r="AG68" s="31" t="str">
        <f t="shared" si="159"/>
        <v/>
      </c>
      <c r="AH68" s="26" t="e">
        <f t="shared" si="120"/>
        <v>#VALUE!</v>
      </c>
      <c r="AI68" s="31"/>
      <c r="AJ68" s="26" t="e">
        <f t="shared" si="121"/>
        <v>#VALUE!</v>
      </c>
      <c r="AK68" s="27" t="e">
        <f t="shared" si="94"/>
        <v>#VALUE!</v>
      </c>
      <c r="AL68" s="33" t="e">
        <f t="shared" si="122"/>
        <v>#VALUE!</v>
      </c>
      <c r="AM68" s="33" t="e">
        <f t="shared" si="123"/>
        <v>#VALUE!</v>
      </c>
      <c r="AN68" s="33"/>
      <c r="AO68" s="44" t="str">
        <f t="shared" si="124"/>
        <v/>
      </c>
      <c r="AP68" s="42" t="e">
        <f t="shared" si="125"/>
        <v>#VALUE!</v>
      </c>
      <c r="AQ68" s="46" t="e">
        <f t="shared" si="126"/>
        <v>#VALUE!</v>
      </c>
      <c r="AR68" s="33" t="e">
        <f t="shared" si="127"/>
        <v>#VALUE!</v>
      </c>
      <c r="AS68" s="33" t="e">
        <f t="shared" si="127"/>
        <v>#VALUE!</v>
      </c>
      <c r="AT68" s="33" t="e">
        <f t="shared" si="127"/>
        <v>#VALUE!</v>
      </c>
      <c r="AU68" s="33" t="e">
        <f t="shared" si="128"/>
        <v>#VALUE!</v>
      </c>
      <c r="AV68" s="33" t="e">
        <f t="shared" si="129"/>
        <v>#VALUE!</v>
      </c>
      <c r="AW68" s="33" t="e">
        <f t="shared" si="130"/>
        <v>#VALUE!</v>
      </c>
      <c r="AX68" s="33" t="e">
        <f t="shared" si="130"/>
        <v>#VALUE!</v>
      </c>
      <c r="AY68" s="33" t="e">
        <f t="shared" si="92"/>
        <v>#VALUE!</v>
      </c>
      <c r="AZ68" s="33" t="e">
        <f t="shared" si="131"/>
        <v>#VALUE!</v>
      </c>
      <c r="BA68" s="33" t="e">
        <f t="shared" si="132"/>
        <v>#VALUE!</v>
      </c>
      <c r="BB68" s="33" t="str">
        <f t="shared" si="133"/>
        <v/>
      </c>
      <c r="BC68" s="33" t="str">
        <f t="shared" si="157"/>
        <v/>
      </c>
      <c r="BD68" s="44" t="str">
        <f t="shared" si="134"/>
        <v/>
      </c>
      <c r="BE68" s="44" t="str">
        <f t="shared" si="135"/>
        <v/>
      </c>
      <c r="BF68" s="29">
        <v>17</v>
      </c>
      <c r="BG68" s="44" t="str">
        <f t="shared" si="136"/>
        <v/>
      </c>
      <c r="BH68" s="44" t="str">
        <f t="shared" si="137"/>
        <v/>
      </c>
      <c r="BI68" s="44" t="str">
        <f t="shared" si="138"/>
        <v/>
      </c>
      <c r="BJ68" s="44" t="str">
        <f t="shared" si="139"/>
        <v/>
      </c>
      <c r="BK68" s="44" t="str">
        <f t="shared" si="140"/>
        <v/>
      </c>
      <c r="BL68" s="44" t="str">
        <f t="shared" si="141"/>
        <v/>
      </c>
      <c r="BM68" s="44" t="str">
        <f t="shared" si="142"/>
        <v/>
      </c>
      <c r="BN68" s="44" t="str">
        <f t="shared" si="143"/>
        <v/>
      </c>
      <c r="BO68" s="44" t="str">
        <f t="shared" si="144"/>
        <v/>
      </c>
      <c r="BP68" s="44" t="str">
        <f t="shared" si="145"/>
        <v/>
      </c>
      <c r="BQ68" s="44" t="str">
        <f t="shared" si="146"/>
        <v/>
      </c>
      <c r="BR68" s="33" t="e">
        <f t="shared" si="147"/>
        <v>#VALUE!</v>
      </c>
      <c r="BS68" s="35" t="e">
        <f t="shared" si="148"/>
        <v>#VALUE!</v>
      </c>
      <c r="BT68" s="33" t="str">
        <f t="shared" si="149"/>
        <v/>
      </c>
      <c r="BU68" s="33">
        <f t="shared" si="150"/>
        <v>0</v>
      </c>
      <c r="BV68" s="43"/>
      <c r="BW68" s="35">
        <f t="shared" si="151"/>
        <v>0</v>
      </c>
      <c r="BX68" s="35">
        <f t="shared" si="152"/>
        <v>0</v>
      </c>
      <c r="BY68" s="48" t="e">
        <f t="shared" si="153"/>
        <v>#VALUE!</v>
      </c>
      <c r="BZ68" s="48" t="e">
        <f t="shared" si="154"/>
        <v>#VALUE!</v>
      </c>
      <c r="CA68" s="37" t="str">
        <f t="shared" si="155"/>
        <v>هناء عبدالله فخرى</v>
      </c>
      <c r="CB68" s="38"/>
      <c r="CC68" s="36" t="str">
        <f t="shared" si="93"/>
        <v>49</v>
      </c>
      <c r="CE68" s="40" t="e">
        <f t="shared" si="156"/>
        <v>#VALUE!</v>
      </c>
    </row>
    <row r="69" spans="3:91" s="39" customFormat="1" ht="30.95" customHeight="1">
      <c r="C69" s="41" t="s">
        <v>234</v>
      </c>
      <c r="D69" s="25" t="s">
        <v>227</v>
      </c>
      <c r="E69" s="33" t="str">
        <f t="shared" si="95"/>
        <v/>
      </c>
      <c r="F69" s="33" t="e">
        <f t="shared" si="96"/>
        <v>#VALUE!</v>
      </c>
      <c r="G69" s="33" t="e">
        <f t="shared" si="97"/>
        <v>#VALUE!</v>
      </c>
      <c r="H69" s="33" t="e">
        <f t="shared" si="98"/>
        <v>#VALUE!</v>
      </c>
      <c r="I69" s="33" t="e">
        <f t="shared" si="99"/>
        <v>#VALUE!</v>
      </c>
      <c r="J69" s="42" t="e">
        <f t="shared" si="100"/>
        <v>#VALUE!</v>
      </c>
      <c r="K69" s="33" t="str">
        <f t="shared" si="101"/>
        <v/>
      </c>
      <c r="L69" s="33" t="str">
        <f t="shared" si="102"/>
        <v/>
      </c>
      <c r="M69" s="33" t="str">
        <f t="shared" si="103"/>
        <v/>
      </c>
      <c r="N69" s="33" t="str">
        <f t="shared" si="104"/>
        <v/>
      </c>
      <c r="O69" s="33" t="str">
        <f t="shared" si="105"/>
        <v/>
      </c>
      <c r="P69" s="42">
        <f t="shared" si="106"/>
        <v>0</v>
      </c>
      <c r="Q69" s="43" t="str">
        <f t="shared" si="107"/>
        <v/>
      </c>
      <c r="R69" s="44" t="str">
        <f t="shared" si="108"/>
        <v/>
      </c>
      <c r="S69" s="44" t="str">
        <f t="shared" si="109"/>
        <v/>
      </c>
      <c r="T69" s="43" t="str">
        <f t="shared" si="110"/>
        <v/>
      </c>
      <c r="U69" s="44" t="str">
        <f t="shared" si="111"/>
        <v/>
      </c>
      <c r="V69" s="44">
        <v>260</v>
      </c>
      <c r="W69" s="33" t="str">
        <f t="shared" si="112"/>
        <v/>
      </c>
      <c r="X69" s="44" t="str">
        <f t="shared" si="113"/>
        <v/>
      </c>
      <c r="Y69" s="33" t="str">
        <f t="shared" si="114"/>
        <v/>
      </c>
      <c r="Z69" s="33" t="str">
        <f t="shared" si="115"/>
        <v/>
      </c>
      <c r="AA69" s="33" t="str">
        <f t="shared" si="116"/>
        <v/>
      </c>
      <c r="AB69" s="45" t="str">
        <f t="shared" si="117"/>
        <v/>
      </c>
      <c r="AC69" s="29">
        <f t="shared" si="118"/>
        <v>260</v>
      </c>
      <c r="AD69" s="26"/>
      <c r="AE69" s="31">
        <v>2.7</v>
      </c>
      <c r="AF69" s="26" t="e">
        <f t="shared" si="119"/>
        <v>#VALUE!</v>
      </c>
      <c r="AG69" s="31" t="str">
        <f t="shared" si="159"/>
        <v/>
      </c>
      <c r="AH69" s="26" t="e">
        <f t="shared" si="120"/>
        <v>#VALUE!</v>
      </c>
      <c r="AI69" s="31"/>
      <c r="AJ69" s="26" t="e">
        <f t="shared" si="121"/>
        <v>#VALUE!</v>
      </c>
      <c r="AK69" s="27" t="e">
        <f t="shared" si="94"/>
        <v>#VALUE!</v>
      </c>
      <c r="AL69" s="33" t="e">
        <f t="shared" si="122"/>
        <v>#VALUE!</v>
      </c>
      <c r="AM69" s="33" t="e">
        <f t="shared" si="123"/>
        <v>#VALUE!</v>
      </c>
      <c r="AN69" s="33"/>
      <c r="AO69" s="44" t="str">
        <f t="shared" si="124"/>
        <v/>
      </c>
      <c r="AP69" s="42" t="e">
        <f t="shared" si="125"/>
        <v>#VALUE!</v>
      </c>
      <c r="AQ69" s="46" t="e">
        <f t="shared" si="126"/>
        <v>#VALUE!</v>
      </c>
      <c r="AR69" s="33" t="e">
        <f t="shared" si="127"/>
        <v>#VALUE!</v>
      </c>
      <c r="AS69" s="33" t="e">
        <f t="shared" si="127"/>
        <v>#VALUE!</v>
      </c>
      <c r="AT69" s="33" t="e">
        <f t="shared" si="127"/>
        <v>#VALUE!</v>
      </c>
      <c r="AU69" s="33" t="e">
        <f t="shared" si="128"/>
        <v>#VALUE!</v>
      </c>
      <c r="AV69" s="33" t="e">
        <f t="shared" si="129"/>
        <v>#VALUE!</v>
      </c>
      <c r="AW69" s="33" t="e">
        <f t="shared" si="130"/>
        <v>#VALUE!</v>
      </c>
      <c r="AX69" s="33" t="e">
        <f t="shared" si="130"/>
        <v>#VALUE!</v>
      </c>
      <c r="AY69" s="33" t="e">
        <f t="shared" si="92"/>
        <v>#VALUE!</v>
      </c>
      <c r="AZ69" s="33" t="e">
        <f t="shared" si="131"/>
        <v>#VALUE!</v>
      </c>
      <c r="BA69" s="33" t="e">
        <f t="shared" si="132"/>
        <v>#VALUE!</v>
      </c>
      <c r="BB69" s="33" t="str">
        <f t="shared" si="133"/>
        <v/>
      </c>
      <c r="BC69" s="33" t="str">
        <f t="shared" si="157"/>
        <v/>
      </c>
      <c r="BD69" s="44" t="str">
        <f t="shared" si="134"/>
        <v/>
      </c>
      <c r="BE69" s="44" t="str">
        <f t="shared" si="135"/>
        <v/>
      </c>
      <c r="BF69" s="29">
        <v>17</v>
      </c>
      <c r="BG69" s="44" t="str">
        <f t="shared" si="136"/>
        <v/>
      </c>
      <c r="BH69" s="44" t="str">
        <f t="shared" si="137"/>
        <v/>
      </c>
      <c r="BI69" s="44" t="str">
        <f t="shared" si="138"/>
        <v/>
      </c>
      <c r="BJ69" s="44" t="str">
        <f t="shared" si="139"/>
        <v/>
      </c>
      <c r="BK69" s="44" t="str">
        <f t="shared" si="140"/>
        <v/>
      </c>
      <c r="BL69" s="44" t="str">
        <f t="shared" si="141"/>
        <v/>
      </c>
      <c r="BM69" s="44" t="str">
        <f t="shared" si="142"/>
        <v/>
      </c>
      <c r="BN69" s="44" t="str">
        <f t="shared" si="143"/>
        <v/>
      </c>
      <c r="BO69" s="44" t="str">
        <f t="shared" si="144"/>
        <v/>
      </c>
      <c r="BP69" s="44" t="str">
        <f t="shared" si="145"/>
        <v/>
      </c>
      <c r="BQ69" s="44" t="str">
        <f t="shared" si="146"/>
        <v/>
      </c>
      <c r="BR69" s="33" t="e">
        <f t="shared" si="147"/>
        <v>#VALUE!</v>
      </c>
      <c r="BS69" s="35" t="e">
        <f t="shared" si="148"/>
        <v>#VALUE!</v>
      </c>
      <c r="BT69" s="33" t="str">
        <f t="shared" si="149"/>
        <v/>
      </c>
      <c r="BU69" s="33">
        <f t="shared" si="150"/>
        <v>0</v>
      </c>
      <c r="BV69" s="43"/>
      <c r="BW69" s="35">
        <f t="shared" si="151"/>
        <v>0</v>
      </c>
      <c r="BX69" s="35">
        <f t="shared" si="152"/>
        <v>0</v>
      </c>
      <c r="BY69" s="48" t="e">
        <f t="shared" si="153"/>
        <v>#VALUE!</v>
      </c>
      <c r="BZ69" s="48" t="e">
        <f t="shared" si="154"/>
        <v>#VALUE!</v>
      </c>
      <c r="CA69" s="37" t="str">
        <f t="shared" si="155"/>
        <v>سهام محمود محمد خليل</v>
      </c>
      <c r="CB69" s="38"/>
      <c r="CC69" s="36" t="str">
        <f t="shared" si="93"/>
        <v>50</v>
      </c>
      <c r="CE69" s="40" t="e">
        <f t="shared" si="156"/>
        <v>#VALUE!</v>
      </c>
    </row>
    <row r="70" spans="3:91" s="39" customFormat="1" ht="30.95" customHeight="1">
      <c r="C70" s="41" t="s">
        <v>237</v>
      </c>
      <c r="D70" s="25" t="s">
        <v>230</v>
      </c>
      <c r="E70" s="33" t="str">
        <f t="shared" si="95"/>
        <v/>
      </c>
      <c r="F70" s="33" t="e">
        <f t="shared" si="96"/>
        <v>#VALUE!</v>
      </c>
      <c r="G70" s="33" t="e">
        <f t="shared" si="97"/>
        <v>#VALUE!</v>
      </c>
      <c r="H70" s="33" t="e">
        <f t="shared" si="98"/>
        <v>#VALUE!</v>
      </c>
      <c r="I70" s="33" t="e">
        <f t="shared" si="99"/>
        <v>#VALUE!</v>
      </c>
      <c r="J70" s="42" t="e">
        <f t="shared" si="100"/>
        <v>#VALUE!</v>
      </c>
      <c r="K70" s="33" t="str">
        <f t="shared" si="101"/>
        <v/>
      </c>
      <c r="L70" s="33" t="str">
        <f t="shared" si="102"/>
        <v/>
      </c>
      <c r="M70" s="33" t="str">
        <f t="shared" si="103"/>
        <v/>
      </c>
      <c r="N70" s="33" t="str">
        <f t="shared" si="104"/>
        <v/>
      </c>
      <c r="O70" s="33" t="str">
        <f t="shared" si="105"/>
        <v/>
      </c>
      <c r="P70" s="42">
        <f t="shared" si="106"/>
        <v>0</v>
      </c>
      <c r="Q70" s="43" t="str">
        <f t="shared" si="107"/>
        <v/>
      </c>
      <c r="R70" s="44" t="str">
        <f t="shared" si="108"/>
        <v/>
      </c>
      <c r="S70" s="44" t="str">
        <f t="shared" si="109"/>
        <v/>
      </c>
      <c r="T70" s="43" t="str">
        <f t="shared" si="110"/>
        <v/>
      </c>
      <c r="U70" s="44" t="str">
        <f t="shared" si="111"/>
        <v/>
      </c>
      <c r="V70" s="44">
        <v>260</v>
      </c>
      <c r="W70" s="33" t="str">
        <f t="shared" si="112"/>
        <v/>
      </c>
      <c r="X70" s="44" t="str">
        <f t="shared" si="113"/>
        <v/>
      </c>
      <c r="Y70" s="33" t="str">
        <f t="shared" si="114"/>
        <v/>
      </c>
      <c r="Z70" s="33" t="str">
        <f t="shared" si="115"/>
        <v/>
      </c>
      <c r="AA70" s="33" t="str">
        <f t="shared" si="116"/>
        <v/>
      </c>
      <c r="AB70" s="45" t="str">
        <f t="shared" si="117"/>
        <v/>
      </c>
      <c r="AC70" s="29">
        <f t="shared" si="118"/>
        <v>260</v>
      </c>
      <c r="AD70" s="26"/>
      <c r="AE70" s="31">
        <v>2.7</v>
      </c>
      <c r="AF70" s="26" t="e">
        <f t="shared" si="119"/>
        <v>#VALUE!</v>
      </c>
      <c r="AG70" s="31" t="str">
        <f t="shared" si="159"/>
        <v/>
      </c>
      <c r="AH70" s="26" t="e">
        <f t="shared" si="120"/>
        <v>#VALUE!</v>
      </c>
      <c r="AI70" s="31"/>
      <c r="AJ70" s="26" t="e">
        <f t="shared" si="121"/>
        <v>#VALUE!</v>
      </c>
      <c r="AK70" s="27" t="e">
        <f t="shared" si="94"/>
        <v>#VALUE!</v>
      </c>
      <c r="AL70" s="33" t="e">
        <f t="shared" si="122"/>
        <v>#VALUE!</v>
      </c>
      <c r="AM70" s="33" t="e">
        <f t="shared" si="123"/>
        <v>#VALUE!</v>
      </c>
      <c r="AN70" s="33"/>
      <c r="AO70" s="44" t="str">
        <f t="shared" si="124"/>
        <v/>
      </c>
      <c r="AP70" s="42" t="e">
        <f t="shared" si="125"/>
        <v>#VALUE!</v>
      </c>
      <c r="AQ70" s="46" t="e">
        <f t="shared" si="126"/>
        <v>#VALUE!</v>
      </c>
      <c r="AR70" s="33" t="e">
        <f t="shared" si="127"/>
        <v>#VALUE!</v>
      </c>
      <c r="AS70" s="33" t="e">
        <f t="shared" si="127"/>
        <v>#VALUE!</v>
      </c>
      <c r="AT70" s="33" t="e">
        <f t="shared" si="127"/>
        <v>#VALUE!</v>
      </c>
      <c r="AU70" s="33" t="e">
        <f t="shared" si="128"/>
        <v>#VALUE!</v>
      </c>
      <c r="AV70" s="33" t="e">
        <f t="shared" si="129"/>
        <v>#VALUE!</v>
      </c>
      <c r="AW70" s="33" t="e">
        <f t="shared" si="130"/>
        <v>#VALUE!</v>
      </c>
      <c r="AX70" s="33" t="e">
        <f t="shared" si="130"/>
        <v>#VALUE!</v>
      </c>
      <c r="AY70" s="33" t="e">
        <f t="shared" si="92"/>
        <v>#VALUE!</v>
      </c>
      <c r="AZ70" s="33" t="e">
        <f t="shared" si="131"/>
        <v>#VALUE!</v>
      </c>
      <c r="BA70" s="33" t="e">
        <f t="shared" si="132"/>
        <v>#VALUE!</v>
      </c>
      <c r="BB70" s="33" t="str">
        <f t="shared" si="133"/>
        <v/>
      </c>
      <c r="BC70" s="33" t="str">
        <f t="shared" si="157"/>
        <v/>
      </c>
      <c r="BD70" s="44" t="str">
        <f t="shared" si="134"/>
        <v/>
      </c>
      <c r="BE70" s="44" t="str">
        <f t="shared" si="135"/>
        <v/>
      </c>
      <c r="BF70" s="29">
        <v>17</v>
      </c>
      <c r="BG70" s="44" t="str">
        <f t="shared" si="136"/>
        <v/>
      </c>
      <c r="BH70" s="44" t="str">
        <f t="shared" si="137"/>
        <v/>
      </c>
      <c r="BI70" s="44" t="str">
        <f t="shared" si="138"/>
        <v/>
      </c>
      <c r="BJ70" s="44" t="str">
        <f t="shared" si="139"/>
        <v/>
      </c>
      <c r="BK70" s="44" t="str">
        <f t="shared" si="140"/>
        <v/>
      </c>
      <c r="BL70" s="44" t="str">
        <f t="shared" si="141"/>
        <v/>
      </c>
      <c r="BM70" s="44" t="str">
        <f t="shared" si="142"/>
        <v/>
      </c>
      <c r="BN70" s="44" t="str">
        <f t="shared" si="143"/>
        <v/>
      </c>
      <c r="BO70" s="44" t="str">
        <f t="shared" si="144"/>
        <v/>
      </c>
      <c r="BP70" s="44" t="str">
        <f t="shared" si="145"/>
        <v/>
      </c>
      <c r="BQ70" s="44" t="str">
        <f t="shared" si="146"/>
        <v/>
      </c>
      <c r="BR70" s="33" t="e">
        <f t="shared" si="147"/>
        <v>#VALUE!</v>
      </c>
      <c r="BS70" s="35" t="e">
        <f t="shared" si="148"/>
        <v>#VALUE!</v>
      </c>
      <c r="BT70" s="33" t="str">
        <f t="shared" si="149"/>
        <v/>
      </c>
      <c r="BU70" s="33">
        <f t="shared" si="150"/>
        <v>0</v>
      </c>
      <c r="BV70" s="43"/>
      <c r="BW70" s="35">
        <f t="shared" si="151"/>
        <v>0</v>
      </c>
      <c r="BX70" s="35">
        <f t="shared" si="152"/>
        <v>0</v>
      </c>
      <c r="BY70" s="48" t="e">
        <f t="shared" si="153"/>
        <v>#VALUE!</v>
      </c>
      <c r="BZ70" s="48" t="e">
        <f t="shared" si="154"/>
        <v>#VALUE!</v>
      </c>
      <c r="CA70" s="37" t="str">
        <f t="shared" si="155"/>
        <v>هناء ابراهيم عبدالله</v>
      </c>
      <c r="CB70" s="38"/>
      <c r="CC70" s="36" t="str">
        <f t="shared" si="93"/>
        <v>51</v>
      </c>
      <c r="CE70" s="40" t="e">
        <f t="shared" si="156"/>
        <v>#VALUE!</v>
      </c>
    </row>
    <row r="71" spans="3:91" s="39" customFormat="1" ht="30.95" customHeight="1">
      <c r="C71" s="41" t="s">
        <v>240</v>
      </c>
      <c r="D71" s="25" t="s">
        <v>233</v>
      </c>
      <c r="E71" s="33" t="str">
        <f t="shared" si="95"/>
        <v/>
      </c>
      <c r="F71" s="33" t="e">
        <f t="shared" si="96"/>
        <v>#VALUE!</v>
      </c>
      <c r="G71" s="33" t="e">
        <f t="shared" si="97"/>
        <v>#VALUE!</v>
      </c>
      <c r="H71" s="33" t="e">
        <f t="shared" si="98"/>
        <v>#VALUE!</v>
      </c>
      <c r="I71" s="33" t="e">
        <f t="shared" si="99"/>
        <v>#VALUE!</v>
      </c>
      <c r="J71" s="42" t="e">
        <f t="shared" si="100"/>
        <v>#VALUE!</v>
      </c>
      <c r="K71" s="33" t="str">
        <f t="shared" si="101"/>
        <v/>
      </c>
      <c r="L71" s="33" t="str">
        <f t="shared" si="102"/>
        <v/>
      </c>
      <c r="M71" s="33" t="str">
        <f t="shared" si="103"/>
        <v/>
      </c>
      <c r="N71" s="33" t="str">
        <f t="shared" si="104"/>
        <v/>
      </c>
      <c r="O71" s="33" t="str">
        <f t="shared" si="105"/>
        <v/>
      </c>
      <c r="P71" s="42">
        <f t="shared" si="106"/>
        <v>0</v>
      </c>
      <c r="Q71" s="43" t="str">
        <f t="shared" si="107"/>
        <v/>
      </c>
      <c r="R71" s="44" t="str">
        <f t="shared" si="108"/>
        <v/>
      </c>
      <c r="S71" s="44" t="str">
        <f t="shared" si="109"/>
        <v/>
      </c>
      <c r="T71" s="43" t="str">
        <f t="shared" si="110"/>
        <v/>
      </c>
      <c r="U71" s="44" t="str">
        <f t="shared" si="111"/>
        <v/>
      </c>
      <c r="V71" s="44">
        <v>260</v>
      </c>
      <c r="W71" s="33" t="str">
        <f t="shared" si="112"/>
        <v/>
      </c>
      <c r="X71" s="44" t="str">
        <f t="shared" si="113"/>
        <v/>
      </c>
      <c r="Y71" s="33" t="str">
        <f t="shared" si="114"/>
        <v/>
      </c>
      <c r="Z71" s="33" t="str">
        <f t="shared" si="115"/>
        <v/>
      </c>
      <c r="AA71" s="33" t="str">
        <f t="shared" si="116"/>
        <v/>
      </c>
      <c r="AB71" s="45" t="str">
        <f t="shared" si="117"/>
        <v/>
      </c>
      <c r="AC71" s="29">
        <f t="shared" si="118"/>
        <v>260</v>
      </c>
      <c r="AD71" s="26"/>
      <c r="AE71" s="31">
        <v>2.7</v>
      </c>
      <c r="AF71" s="26" t="e">
        <f t="shared" si="119"/>
        <v>#VALUE!</v>
      </c>
      <c r="AG71" s="31" t="str">
        <f t="shared" si="159"/>
        <v/>
      </c>
      <c r="AH71" s="26" t="e">
        <f t="shared" si="120"/>
        <v>#VALUE!</v>
      </c>
      <c r="AI71" s="31"/>
      <c r="AJ71" s="26" t="e">
        <f t="shared" si="121"/>
        <v>#VALUE!</v>
      </c>
      <c r="AK71" s="27" t="e">
        <f t="shared" si="94"/>
        <v>#VALUE!</v>
      </c>
      <c r="AL71" s="33" t="e">
        <f t="shared" si="122"/>
        <v>#VALUE!</v>
      </c>
      <c r="AM71" s="33" t="e">
        <f t="shared" si="123"/>
        <v>#VALUE!</v>
      </c>
      <c r="AN71" s="33"/>
      <c r="AO71" s="44" t="str">
        <f t="shared" si="124"/>
        <v/>
      </c>
      <c r="AP71" s="42" t="e">
        <f t="shared" si="125"/>
        <v>#VALUE!</v>
      </c>
      <c r="AQ71" s="46" t="e">
        <f t="shared" si="126"/>
        <v>#VALUE!</v>
      </c>
      <c r="AR71" s="33" t="e">
        <f t="shared" si="127"/>
        <v>#VALUE!</v>
      </c>
      <c r="AS71" s="33" t="e">
        <f t="shared" si="127"/>
        <v>#VALUE!</v>
      </c>
      <c r="AT71" s="33" t="e">
        <f t="shared" si="127"/>
        <v>#VALUE!</v>
      </c>
      <c r="AU71" s="33" t="e">
        <f t="shared" si="128"/>
        <v>#VALUE!</v>
      </c>
      <c r="AV71" s="33" t="e">
        <f t="shared" si="129"/>
        <v>#VALUE!</v>
      </c>
      <c r="AW71" s="33" t="e">
        <f t="shared" si="130"/>
        <v>#VALUE!</v>
      </c>
      <c r="AX71" s="33" t="e">
        <f t="shared" si="130"/>
        <v>#VALUE!</v>
      </c>
      <c r="AY71" s="33" t="e">
        <f t="shared" si="92"/>
        <v>#VALUE!</v>
      </c>
      <c r="AZ71" s="33" t="e">
        <f t="shared" si="131"/>
        <v>#VALUE!</v>
      </c>
      <c r="BA71" s="33" t="e">
        <f t="shared" si="132"/>
        <v>#VALUE!</v>
      </c>
      <c r="BB71" s="33" t="str">
        <f t="shared" si="133"/>
        <v/>
      </c>
      <c r="BC71" s="33" t="str">
        <f t="shared" si="157"/>
        <v/>
      </c>
      <c r="BD71" s="44" t="str">
        <f t="shared" si="134"/>
        <v/>
      </c>
      <c r="BE71" s="44" t="str">
        <f t="shared" si="135"/>
        <v/>
      </c>
      <c r="BF71" s="29">
        <v>17</v>
      </c>
      <c r="BG71" s="44" t="str">
        <f t="shared" si="136"/>
        <v/>
      </c>
      <c r="BH71" s="44" t="str">
        <f t="shared" si="137"/>
        <v/>
      </c>
      <c r="BI71" s="44" t="str">
        <f t="shared" si="138"/>
        <v/>
      </c>
      <c r="BJ71" s="44" t="str">
        <f t="shared" si="139"/>
        <v/>
      </c>
      <c r="BK71" s="44" t="str">
        <f t="shared" si="140"/>
        <v/>
      </c>
      <c r="BL71" s="44" t="str">
        <f t="shared" si="141"/>
        <v/>
      </c>
      <c r="BM71" s="44" t="str">
        <f t="shared" si="142"/>
        <v/>
      </c>
      <c r="BN71" s="44" t="str">
        <f t="shared" si="143"/>
        <v/>
      </c>
      <c r="BO71" s="44" t="str">
        <f t="shared" si="144"/>
        <v/>
      </c>
      <c r="BP71" s="44" t="str">
        <f t="shared" si="145"/>
        <v/>
      </c>
      <c r="BQ71" s="44" t="str">
        <f t="shared" si="146"/>
        <v/>
      </c>
      <c r="BR71" s="33" t="e">
        <f t="shared" si="147"/>
        <v>#VALUE!</v>
      </c>
      <c r="BS71" s="35" t="e">
        <f t="shared" si="148"/>
        <v>#VALUE!</v>
      </c>
      <c r="BT71" s="33" t="str">
        <f t="shared" si="149"/>
        <v/>
      </c>
      <c r="BU71" s="33">
        <f t="shared" si="150"/>
        <v>0</v>
      </c>
      <c r="BV71" s="43"/>
      <c r="BW71" s="35">
        <f t="shared" si="151"/>
        <v>0</v>
      </c>
      <c r="BX71" s="35">
        <f t="shared" si="152"/>
        <v>0</v>
      </c>
      <c r="BY71" s="48" t="e">
        <f t="shared" si="153"/>
        <v>#VALUE!</v>
      </c>
      <c r="BZ71" s="48" t="e">
        <f t="shared" si="154"/>
        <v>#VALUE!</v>
      </c>
      <c r="CA71" s="37" t="str">
        <f t="shared" si="155"/>
        <v>احمد على السيد محمد</v>
      </c>
      <c r="CB71" s="38"/>
      <c r="CC71" s="36" t="str">
        <f t="shared" si="93"/>
        <v>52</v>
      </c>
      <c r="CE71" s="40" t="e">
        <f t="shared" si="156"/>
        <v>#VALUE!</v>
      </c>
    </row>
    <row r="72" spans="3:91" s="39" customFormat="1" ht="30.95" customHeight="1">
      <c r="C72" s="41" t="s">
        <v>243</v>
      </c>
      <c r="D72" s="25" t="s">
        <v>236</v>
      </c>
      <c r="E72" s="33" t="str">
        <f t="shared" si="95"/>
        <v/>
      </c>
      <c r="F72" s="33" t="e">
        <f t="shared" si="96"/>
        <v>#VALUE!</v>
      </c>
      <c r="G72" s="33" t="e">
        <f t="shared" si="97"/>
        <v>#VALUE!</v>
      </c>
      <c r="H72" s="33" t="e">
        <f t="shared" si="98"/>
        <v>#VALUE!</v>
      </c>
      <c r="I72" s="33" t="e">
        <f t="shared" si="99"/>
        <v>#VALUE!</v>
      </c>
      <c r="J72" s="42" t="e">
        <f t="shared" si="100"/>
        <v>#VALUE!</v>
      </c>
      <c r="K72" s="33" t="str">
        <f t="shared" si="101"/>
        <v/>
      </c>
      <c r="L72" s="33" t="str">
        <f t="shared" si="102"/>
        <v/>
      </c>
      <c r="M72" s="33" t="str">
        <f t="shared" si="103"/>
        <v/>
      </c>
      <c r="N72" s="33" t="str">
        <f t="shared" si="104"/>
        <v/>
      </c>
      <c r="O72" s="33" t="str">
        <f t="shared" si="105"/>
        <v/>
      </c>
      <c r="P72" s="42">
        <f t="shared" si="106"/>
        <v>0</v>
      </c>
      <c r="Q72" s="43" t="str">
        <f t="shared" si="107"/>
        <v/>
      </c>
      <c r="R72" s="44" t="str">
        <f t="shared" si="108"/>
        <v/>
      </c>
      <c r="S72" s="44" t="str">
        <f t="shared" si="109"/>
        <v/>
      </c>
      <c r="T72" s="43" t="str">
        <f t="shared" si="110"/>
        <v/>
      </c>
      <c r="U72" s="44" t="str">
        <f t="shared" si="111"/>
        <v/>
      </c>
      <c r="V72" s="44">
        <v>260</v>
      </c>
      <c r="W72" s="33" t="str">
        <f t="shared" si="112"/>
        <v/>
      </c>
      <c r="X72" s="44" t="str">
        <f t="shared" si="113"/>
        <v/>
      </c>
      <c r="Y72" s="33" t="str">
        <f t="shared" si="114"/>
        <v/>
      </c>
      <c r="Z72" s="33" t="str">
        <f t="shared" si="115"/>
        <v/>
      </c>
      <c r="AA72" s="33" t="str">
        <f t="shared" si="116"/>
        <v/>
      </c>
      <c r="AB72" s="45" t="str">
        <f t="shared" si="117"/>
        <v/>
      </c>
      <c r="AC72" s="29">
        <f t="shared" si="118"/>
        <v>260</v>
      </c>
      <c r="AD72" s="26"/>
      <c r="AE72" s="31">
        <v>2.7</v>
      </c>
      <c r="AF72" s="26" t="e">
        <f t="shared" si="119"/>
        <v>#VALUE!</v>
      </c>
      <c r="AG72" s="31" t="str">
        <f t="shared" si="159"/>
        <v/>
      </c>
      <c r="AH72" s="26" t="e">
        <f t="shared" si="120"/>
        <v>#VALUE!</v>
      </c>
      <c r="AI72" s="31"/>
      <c r="AJ72" s="26" t="e">
        <f t="shared" si="121"/>
        <v>#VALUE!</v>
      </c>
      <c r="AK72" s="27" t="e">
        <f t="shared" si="94"/>
        <v>#VALUE!</v>
      </c>
      <c r="AL72" s="33" t="e">
        <f t="shared" si="122"/>
        <v>#VALUE!</v>
      </c>
      <c r="AM72" s="33" t="e">
        <f t="shared" si="123"/>
        <v>#VALUE!</v>
      </c>
      <c r="AN72" s="33"/>
      <c r="AO72" s="44" t="str">
        <f t="shared" si="124"/>
        <v/>
      </c>
      <c r="AP72" s="42" t="e">
        <f t="shared" si="125"/>
        <v>#VALUE!</v>
      </c>
      <c r="AQ72" s="46" t="e">
        <f t="shared" si="126"/>
        <v>#VALUE!</v>
      </c>
      <c r="AR72" s="33" t="e">
        <f t="shared" si="127"/>
        <v>#VALUE!</v>
      </c>
      <c r="AS72" s="33" t="e">
        <f t="shared" si="127"/>
        <v>#VALUE!</v>
      </c>
      <c r="AT72" s="33" t="e">
        <f t="shared" si="127"/>
        <v>#VALUE!</v>
      </c>
      <c r="AU72" s="33" t="e">
        <f t="shared" si="128"/>
        <v>#VALUE!</v>
      </c>
      <c r="AV72" s="33" t="e">
        <f t="shared" si="129"/>
        <v>#VALUE!</v>
      </c>
      <c r="AW72" s="33" t="e">
        <f t="shared" si="130"/>
        <v>#VALUE!</v>
      </c>
      <c r="AX72" s="33" t="e">
        <f t="shared" si="130"/>
        <v>#VALUE!</v>
      </c>
      <c r="AY72" s="33" t="e">
        <f t="shared" si="92"/>
        <v>#VALUE!</v>
      </c>
      <c r="AZ72" s="33" t="e">
        <f t="shared" si="131"/>
        <v>#VALUE!</v>
      </c>
      <c r="BA72" s="33" t="e">
        <f t="shared" si="132"/>
        <v>#VALUE!</v>
      </c>
      <c r="BB72" s="33" t="str">
        <f t="shared" si="133"/>
        <v/>
      </c>
      <c r="BC72" s="33" t="str">
        <f t="shared" si="157"/>
        <v/>
      </c>
      <c r="BD72" s="44" t="str">
        <f t="shared" si="134"/>
        <v/>
      </c>
      <c r="BE72" s="44" t="str">
        <f t="shared" si="135"/>
        <v/>
      </c>
      <c r="BF72" s="29">
        <v>17</v>
      </c>
      <c r="BG72" s="44" t="str">
        <f t="shared" si="136"/>
        <v/>
      </c>
      <c r="BH72" s="44" t="str">
        <f t="shared" si="137"/>
        <v/>
      </c>
      <c r="BI72" s="44" t="str">
        <f t="shared" si="138"/>
        <v/>
      </c>
      <c r="BJ72" s="44" t="str">
        <f t="shared" si="139"/>
        <v/>
      </c>
      <c r="BK72" s="44" t="str">
        <f t="shared" si="140"/>
        <v/>
      </c>
      <c r="BL72" s="44" t="str">
        <f t="shared" si="141"/>
        <v/>
      </c>
      <c r="BM72" s="44" t="str">
        <f t="shared" si="142"/>
        <v/>
      </c>
      <c r="BN72" s="44" t="str">
        <f t="shared" si="143"/>
        <v/>
      </c>
      <c r="BO72" s="44" t="str">
        <f t="shared" si="144"/>
        <v/>
      </c>
      <c r="BP72" s="44" t="str">
        <f t="shared" si="145"/>
        <v/>
      </c>
      <c r="BQ72" s="44" t="str">
        <f t="shared" si="146"/>
        <v/>
      </c>
      <c r="BR72" s="33" t="e">
        <f t="shared" si="147"/>
        <v>#VALUE!</v>
      </c>
      <c r="BS72" s="35" t="e">
        <f t="shared" si="148"/>
        <v>#VALUE!</v>
      </c>
      <c r="BT72" s="33" t="str">
        <f t="shared" si="149"/>
        <v/>
      </c>
      <c r="BU72" s="33">
        <f t="shared" si="150"/>
        <v>0</v>
      </c>
      <c r="BV72" s="43"/>
      <c r="BW72" s="35">
        <f t="shared" si="151"/>
        <v>0</v>
      </c>
      <c r="BX72" s="35">
        <f t="shared" si="152"/>
        <v>0</v>
      </c>
      <c r="BY72" s="48" t="e">
        <f t="shared" si="153"/>
        <v>#VALUE!</v>
      </c>
      <c r="BZ72" s="48" t="e">
        <f t="shared" si="154"/>
        <v>#VALUE!</v>
      </c>
      <c r="CA72" s="37" t="str">
        <f t="shared" si="155"/>
        <v>سحر محمد ابراهيم ابراهيم</v>
      </c>
      <c r="CB72" s="38"/>
      <c r="CC72" s="36" t="str">
        <f t="shared" si="93"/>
        <v>53</v>
      </c>
      <c r="CE72" s="40" t="e">
        <f t="shared" si="156"/>
        <v>#VALUE!</v>
      </c>
    </row>
    <row r="73" spans="3:91" s="39" customFormat="1" ht="30.95" customHeight="1">
      <c r="C73" s="41" t="s">
        <v>246</v>
      </c>
      <c r="D73" s="25" t="s">
        <v>239</v>
      </c>
      <c r="E73" s="33" t="str">
        <f t="shared" si="95"/>
        <v/>
      </c>
      <c r="F73" s="33" t="e">
        <f t="shared" si="96"/>
        <v>#VALUE!</v>
      </c>
      <c r="G73" s="33" t="e">
        <f t="shared" si="97"/>
        <v>#VALUE!</v>
      </c>
      <c r="H73" s="33" t="e">
        <f t="shared" si="98"/>
        <v>#VALUE!</v>
      </c>
      <c r="I73" s="33" t="e">
        <f t="shared" si="99"/>
        <v>#VALUE!</v>
      </c>
      <c r="J73" s="42" t="e">
        <f t="shared" si="100"/>
        <v>#VALUE!</v>
      </c>
      <c r="K73" s="33" t="str">
        <f t="shared" si="101"/>
        <v/>
      </c>
      <c r="L73" s="33" t="str">
        <f t="shared" si="102"/>
        <v/>
      </c>
      <c r="M73" s="33" t="str">
        <f t="shared" si="103"/>
        <v/>
      </c>
      <c r="N73" s="33" t="str">
        <f t="shared" si="104"/>
        <v/>
      </c>
      <c r="O73" s="33" t="str">
        <f t="shared" si="105"/>
        <v/>
      </c>
      <c r="P73" s="42">
        <f t="shared" si="106"/>
        <v>0</v>
      </c>
      <c r="Q73" s="43" t="str">
        <f t="shared" si="107"/>
        <v/>
      </c>
      <c r="R73" s="44" t="str">
        <f t="shared" si="108"/>
        <v/>
      </c>
      <c r="S73" s="44" t="str">
        <f t="shared" si="109"/>
        <v/>
      </c>
      <c r="T73" s="43" t="str">
        <f t="shared" si="110"/>
        <v/>
      </c>
      <c r="U73" s="44" t="str">
        <f t="shared" si="111"/>
        <v/>
      </c>
      <c r="V73" s="44">
        <v>260</v>
      </c>
      <c r="W73" s="33" t="str">
        <f t="shared" si="112"/>
        <v/>
      </c>
      <c r="X73" s="44" t="str">
        <f t="shared" si="113"/>
        <v/>
      </c>
      <c r="Y73" s="33" t="str">
        <f t="shared" si="114"/>
        <v/>
      </c>
      <c r="Z73" s="33" t="str">
        <f t="shared" si="115"/>
        <v/>
      </c>
      <c r="AA73" s="33" t="str">
        <f t="shared" si="116"/>
        <v/>
      </c>
      <c r="AB73" s="45" t="str">
        <f t="shared" si="117"/>
        <v/>
      </c>
      <c r="AC73" s="29">
        <f t="shared" si="118"/>
        <v>260</v>
      </c>
      <c r="AD73" s="26"/>
      <c r="AE73" s="31">
        <v>2.7</v>
      </c>
      <c r="AF73" s="26" t="e">
        <f t="shared" si="119"/>
        <v>#VALUE!</v>
      </c>
      <c r="AG73" s="31" t="str">
        <f t="shared" si="159"/>
        <v/>
      </c>
      <c r="AH73" s="26" t="e">
        <f t="shared" si="120"/>
        <v>#VALUE!</v>
      </c>
      <c r="AI73" s="31"/>
      <c r="AJ73" s="26" t="e">
        <f t="shared" si="121"/>
        <v>#VALUE!</v>
      </c>
      <c r="AK73" s="27" t="e">
        <f t="shared" si="94"/>
        <v>#VALUE!</v>
      </c>
      <c r="AL73" s="33" t="e">
        <f t="shared" si="122"/>
        <v>#VALUE!</v>
      </c>
      <c r="AM73" s="33" t="e">
        <f t="shared" si="123"/>
        <v>#VALUE!</v>
      </c>
      <c r="AN73" s="33"/>
      <c r="AO73" s="44" t="str">
        <f t="shared" si="124"/>
        <v/>
      </c>
      <c r="AP73" s="42" t="e">
        <f t="shared" si="125"/>
        <v>#VALUE!</v>
      </c>
      <c r="AQ73" s="46" t="e">
        <f t="shared" si="126"/>
        <v>#VALUE!</v>
      </c>
      <c r="AR73" s="33" t="e">
        <f t="shared" si="127"/>
        <v>#VALUE!</v>
      </c>
      <c r="AS73" s="33" t="e">
        <f t="shared" si="127"/>
        <v>#VALUE!</v>
      </c>
      <c r="AT73" s="33" t="e">
        <f t="shared" si="127"/>
        <v>#VALUE!</v>
      </c>
      <c r="AU73" s="33" t="e">
        <f t="shared" si="128"/>
        <v>#VALUE!</v>
      </c>
      <c r="AV73" s="33" t="e">
        <f t="shared" si="129"/>
        <v>#VALUE!</v>
      </c>
      <c r="AW73" s="33" t="e">
        <f t="shared" si="130"/>
        <v>#VALUE!</v>
      </c>
      <c r="AX73" s="33" t="e">
        <f t="shared" si="130"/>
        <v>#VALUE!</v>
      </c>
      <c r="AY73" s="33" t="e">
        <f t="shared" si="92"/>
        <v>#VALUE!</v>
      </c>
      <c r="AZ73" s="33" t="e">
        <f t="shared" si="131"/>
        <v>#VALUE!</v>
      </c>
      <c r="BA73" s="33" t="e">
        <f t="shared" si="132"/>
        <v>#VALUE!</v>
      </c>
      <c r="BB73" s="33" t="str">
        <f t="shared" si="133"/>
        <v/>
      </c>
      <c r="BC73" s="33" t="str">
        <f t="shared" si="157"/>
        <v/>
      </c>
      <c r="BD73" s="44" t="str">
        <f t="shared" si="134"/>
        <v/>
      </c>
      <c r="BE73" s="44" t="str">
        <f t="shared" si="135"/>
        <v/>
      </c>
      <c r="BF73" s="29">
        <v>17</v>
      </c>
      <c r="BG73" s="44" t="str">
        <f t="shared" si="136"/>
        <v/>
      </c>
      <c r="BH73" s="44" t="str">
        <f t="shared" si="137"/>
        <v/>
      </c>
      <c r="BI73" s="44" t="str">
        <f t="shared" si="138"/>
        <v/>
      </c>
      <c r="BJ73" s="44" t="str">
        <f t="shared" si="139"/>
        <v/>
      </c>
      <c r="BK73" s="44" t="str">
        <f t="shared" si="140"/>
        <v/>
      </c>
      <c r="BL73" s="44" t="str">
        <f t="shared" si="141"/>
        <v/>
      </c>
      <c r="BM73" s="44" t="str">
        <f t="shared" si="142"/>
        <v/>
      </c>
      <c r="BN73" s="44" t="str">
        <f t="shared" si="143"/>
        <v/>
      </c>
      <c r="BO73" s="44" t="str">
        <f t="shared" si="144"/>
        <v/>
      </c>
      <c r="BP73" s="44" t="str">
        <f t="shared" si="145"/>
        <v/>
      </c>
      <c r="BQ73" s="44" t="str">
        <f t="shared" si="146"/>
        <v/>
      </c>
      <c r="BR73" s="33" t="e">
        <f t="shared" si="147"/>
        <v>#VALUE!</v>
      </c>
      <c r="BS73" s="35" t="e">
        <f t="shared" si="148"/>
        <v>#VALUE!</v>
      </c>
      <c r="BT73" s="33" t="str">
        <f t="shared" si="149"/>
        <v/>
      </c>
      <c r="BU73" s="33">
        <f t="shared" si="150"/>
        <v>0</v>
      </c>
      <c r="BV73" s="43"/>
      <c r="BW73" s="35">
        <f t="shared" si="151"/>
        <v>0</v>
      </c>
      <c r="BX73" s="35">
        <f t="shared" si="152"/>
        <v>0</v>
      </c>
      <c r="BY73" s="48" t="e">
        <f t="shared" si="153"/>
        <v>#VALUE!</v>
      </c>
      <c r="BZ73" s="48" t="e">
        <f t="shared" si="154"/>
        <v>#VALUE!</v>
      </c>
      <c r="CA73" s="37" t="str">
        <f t="shared" si="155"/>
        <v>عبير جوده ابراهيم ابراهيم</v>
      </c>
      <c r="CB73" s="38"/>
      <c r="CC73" s="36" t="str">
        <f t="shared" si="93"/>
        <v>54</v>
      </c>
      <c r="CE73" s="40" t="e">
        <f t="shared" si="156"/>
        <v>#VALUE!</v>
      </c>
    </row>
    <row r="74" spans="3:91" s="39" customFormat="1" ht="30.95" customHeight="1" thickBot="1">
      <c r="C74" s="41" t="s">
        <v>249</v>
      </c>
      <c r="D74" s="25" t="s">
        <v>242</v>
      </c>
      <c r="E74" s="33" t="str">
        <f>IF(COUNTIF(AllNames,$C74)&lt;&gt;0,VLOOKUP($C74,AllData,12,FALSE),"")</f>
        <v/>
      </c>
      <c r="F74" s="33" t="e">
        <f>ROUND(E74*15%,2)</f>
        <v>#VALUE!</v>
      </c>
      <c r="G74" s="33" t="e">
        <f>ROUND(E74*1%,2)</f>
        <v>#VALUE!</v>
      </c>
      <c r="H74" s="33" t="e">
        <f>ROUND(E74*2%,2)</f>
        <v>#VALUE!</v>
      </c>
      <c r="I74" s="33" t="e">
        <f>ROUND(E74*1.5%,2)</f>
        <v>#VALUE!</v>
      </c>
      <c r="J74" s="42" t="e">
        <f>ROUND(SUM(E74:I74),2)</f>
        <v>#VALUE!</v>
      </c>
      <c r="K74" s="33" t="str">
        <f>IF(COUNTIF(AllNames,$C74)&lt;&gt;0,VLOOKUP($C74,AllData,13,FALSE),"")</f>
        <v/>
      </c>
      <c r="L74" s="33" t="str">
        <f>IF(COUNTIF(AllNames,$C74)&lt;&gt;0,VLOOKUP($C74,AllData,14,FALSE),"")</f>
        <v/>
      </c>
      <c r="M74" s="33" t="str">
        <f>IF(COUNTIF(AllNames,$C74)&lt;&gt;0,VLOOKUP($C74,AllData,15,FALSE),"")</f>
        <v/>
      </c>
      <c r="N74" s="33" t="str">
        <f>IF(COUNTIF(AllNames,$C74)&lt;&gt;0,VLOOKUP($C74,AllData,16,FALSE),"")</f>
        <v/>
      </c>
      <c r="O74" s="33" t="str">
        <f>IF(COUNTIF(AllNames,$C74)&lt;&gt;0,VLOOKUP($C74,AllData,17,FALSE),"")</f>
        <v/>
      </c>
      <c r="P74" s="42">
        <f>ROUND(SUM(K74:O74),2)</f>
        <v>0</v>
      </c>
      <c r="Q74" s="43" t="str">
        <f>IF(COUNTIF(AllNames,$C74)&lt;&gt;0,VLOOKUP($C74,AllData,18,FALSE),"")</f>
        <v/>
      </c>
      <c r="R74" s="44" t="str">
        <f>IF(COUNTIF(AllNames,$C74)&lt;&gt;0,VLOOKUP($C74,AllData,19,FALSE),"")</f>
        <v/>
      </c>
      <c r="S74" s="44" t="str">
        <f>IF(COUNTIF(AllNames,$C74)&lt;&gt;0,VLOOKUP($C74,AllData,20,FALSE),"")</f>
        <v/>
      </c>
      <c r="T74" s="43" t="str">
        <f>IF(COUNTIF(AllNames,$C74)&lt;&gt;0,VLOOKUP($C74,AllData,21,FALSE),"")</f>
        <v/>
      </c>
      <c r="U74" s="44" t="str">
        <f>IF(COUNTIF(AllNames,$C74)&lt;&gt;0,VLOOKUP($C74,AllData,22,FALSE),"")</f>
        <v/>
      </c>
      <c r="V74" s="44">
        <v>260</v>
      </c>
      <c r="W74" s="33" t="str">
        <f>IF(COUNTIF(AllNames,$C74)&lt;&gt;0,VLOOKUP($C74,AllData,26,FALSE),"")</f>
        <v/>
      </c>
      <c r="X74" s="44" t="str">
        <f>IF(COUNTIF(AllNames,$C74)&lt;&gt;0,VLOOKUP($C74,AllData,24,FALSE),"")</f>
        <v/>
      </c>
      <c r="Y74" s="33" t="str">
        <f>IF(COUNTIF(AllNames,$C74)&lt;&gt;0,VLOOKUP($C74,AllData,28,FALSE),"")</f>
        <v/>
      </c>
      <c r="Z74" s="33" t="str">
        <f>IF(COUNTIF(AllNames,$C74)&lt;&gt;0,VLOOKUP($C74,AllData,29,FALSE),"")</f>
        <v/>
      </c>
      <c r="AA74" s="33" t="str">
        <f>IF(COUNTIF(AllNames,$C74)&lt;&gt;0,VLOOKUP($C74,AllData,30,FALSE),"")</f>
        <v/>
      </c>
      <c r="AB74" s="45" t="str">
        <f>IF(COUNTIF(AllNames,$C74)&lt;&gt;0,VLOOKUP($C74,AllData,31,FALSE),"")</f>
        <v/>
      </c>
      <c r="AC74" s="29">
        <f t="shared" si="118"/>
        <v>260</v>
      </c>
      <c r="AD74" s="26"/>
      <c r="AE74" s="31">
        <v>2.7</v>
      </c>
      <c r="AF74" s="26" t="e">
        <f t="shared" si="119"/>
        <v>#VALUE!</v>
      </c>
      <c r="AG74" s="31" t="str">
        <f t="shared" si="159"/>
        <v/>
      </c>
      <c r="AH74" s="26" t="e">
        <f t="shared" si="120"/>
        <v>#VALUE!</v>
      </c>
      <c r="AI74" s="31"/>
      <c r="AJ74" s="26" t="e">
        <f t="shared" si="121"/>
        <v>#VALUE!</v>
      </c>
      <c r="AK74" s="27" t="e">
        <f t="shared" si="94"/>
        <v>#VALUE!</v>
      </c>
      <c r="AL74" s="33" t="e">
        <f>ROUND(AK74*15%,2)</f>
        <v>#VALUE!</v>
      </c>
      <c r="AM74" s="33" t="e">
        <f>ROUND(AK74*1%,2)</f>
        <v>#VALUE!</v>
      </c>
      <c r="AN74" s="33"/>
      <c r="AO74" s="44" t="str">
        <f>IF(COUNTIF(AllNames,$C74)&lt;&gt;0,VLOOKUP($C74,AllData,27,FALSE),"")</f>
        <v/>
      </c>
      <c r="AP74" s="42" t="e">
        <f>ROUND(SUM(AL74:AO74),2)</f>
        <v>#VALUE!</v>
      </c>
      <c r="AQ74" s="46" t="e">
        <f t="shared" si="126"/>
        <v>#VALUE!</v>
      </c>
      <c r="AR74" s="33" t="e">
        <f>F74</f>
        <v>#VALUE!</v>
      </c>
      <c r="AS74" s="33" t="e">
        <f>G74</f>
        <v>#VALUE!</v>
      </c>
      <c r="AT74" s="33" t="e">
        <f>H74</f>
        <v>#VALUE!</v>
      </c>
      <c r="AU74" s="33" t="e">
        <f>ROUND(E74*10%,2)</f>
        <v>#VALUE!</v>
      </c>
      <c r="AV74" s="33" t="e">
        <f>ROUND(E74*3%,2)</f>
        <v>#VALUE!</v>
      </c>
      <c r="AW74" s="33" t="e">
        <f>AL74</f>
        <v>#VALUE!</v>
      </c>
      <c r="AX74" s="33" t="e">
        <f>AM74</f>
        <v>#VALUE!</v>
      </c>
      <c r="AY74" s="33" t="e">
        <f t="shared" si="92"/>
        <v>#VALUE!</v>
      </c>
      <c r="AZ74" s="33" t="e">
        <f>ROUND(E74*1.5%,2)</f>
        <v>#VALUE!</v>
      </c>
      <c r="BA74" s="33" t="e">
        <f>ROUND(E74*0.5%,2)</f>
        <v>#VALUE!</v>
      </c>
      <c r="BB74" s="33" t="str">
        <f>IF(COUNTIF(AllNames,$C74)&lt;&gt;0,VLOOKUP($C74,AllData,53,FALSE),"")</f>
        <v/>
      </c>
      <c r="BC74" s="33" t="str">
        <f>IF(COUNTIF(AllNames,$C74)&lt;&gt;0,VLOOKUP($C74,AllData,54,FALSE),"")</f>
        <v/>
      </c>
      <c r="BD74" s="44" t="str">
        <f>IF(COUNTIF(AllNames,$C74)&lt;&gt;0,VLOOKUP($C74,AllData,55,FALSE),"")</f>
        <v/>
      </c>
      <c r="BE74" s="44" t="str">
        <f>IF(COUNTIF(AllNames,$C74)&lt;&gt;0,VLOOKUP($C74,AllData,56,FALSE),"")</f>
        <v/>
      </c>
      <c r="BF74" s="29">
        <v>17</v>
      </c>
      <c r="BG74" s="44" t="str">
        <f>IF(COUNTIF(AllNames,$C74)&lt;&gt;0,VLOOKUP($C74,AllData,40,FALSE),"")</f>
        <v/>
      </c>
      <c r="BH74" s="44" t="str">
        <f>IF(COUNTIF(AllNames,$C74)&lt;&gt;0,VLOOKUP($C74,AllData,41,FALSE),"")</f>
        <v/>
      </c>
      <c r="BI74" s="44" t="str">
        <f>IF(COUNTIF(AllNames,$C74)&lt;&gt;0,VLOOKUP($C74,AllData,42,FALSE),"")</f>
        <v/>
      </c>
      <c r="BJ74" s="44" t="str">
        <f>IF(COUNTIF(AllNames,$C74)&lt;&gt;0,VLOOKUP($C74,AllData,43,FALSE),"")</f>
        <v/>
      </c>
      <c r="BK74" s="44" t="str">
        <f>IF(COUNTIF(AllNames,$C74)&lt;&gt;0,VLOOKUP($C74,AllData,44,FALSE),"")</f>
        <v/>
      </c>
      <c r="BL74" s="44" t="str">
        <f>IF(COUNTIF(AllNames,$C74)&lt;&gt;0,VLOOKUP($C74,AllData,45,FALSE),"")</f>
        <v/>
      </c>
      <c r="BM74" s="44" t="str">
        <f>IF(COUNTIF(AllNames,$C74)&lt;&gt;0,VLOOKUP($C74,AllData,46,FALSE),"")</f>
        <v/>
      </c>
      <c r="BN74" s="44" t="str">
        <f>IF(COUNTIF(AllNames,$C74)&lt;&gt;0,VLOOKUP($C74,AllData,47,FALSE),"")</f>
        <v/>
      </c>
      <c r="BO74" s="44" t="str">
        <f>IF(COUNTIF(AllNames,$C74)&lt;&gt;0,VLOOKUP($C74,AllData,48,FALSE),"")</f>
        <v/>
      </c>
      <c r="BP74" s="44" t="str">
        <f>IF(COUNTIF(AllNames,$C74)&lt;&gt;0,VLOOKUP($C74,AllData,49,FALSE),"")</f>
        <v/>
      </c>
      <c r="BQ74" s="44" t="str">
        <f>IF(COUNTIF(AllNames,$C74)&lt;&gt;0,VLOOKUP($C74,AllData,50,FALSE),"")</f>
        <v/>
      </c>
      <c r="BR74" s="33" t="e">
        <f>IF((CE74-50)&gt;=5000,CEILING(TRUNC((CE74-50)*(8/1000),2),0.05),IF((CE74-50)&gt;=1000,CEILING(TRUNC((CE74-50)*(7.5/1000),2),0.05),IF((CE74-50)&gt;=500,CEILING(TRUNC((CE74-50)*(7/1000),2),0.05),IF((CE74-50)&gt;=250,CEILING(TRUNC((CE74-50)*(6.5/1000),2),0.05),IF(CE74&gt;50,CEILING(TRUNC((CE74-50)*(6/1000),2),0.05),0)))))</f>
        <v>#VALUE!</v>
      </c>
      <c r="BS74" s="35" t="e">
        <f>ROUND(AQ74*1%,2)</f>
        <v>#VALUE!</v>
      </c>
      <c r="BT74" s="33" t="str">
        <f>IF(COUNTIF(AllNames,$C74)&lt;&gt;0,VLOOKUP($C74,AllData,51,FALSE),"")</f>
        <v/>
      </c>
      <c r="BU74" s="33">
        <f t="shared" si="150"/>
        <v>0</v>
      </c>
      <c r="BV74" s="43"/>
      <c r="BW74" s="35">
        <f t="shared" si="151"/>
        <v>0</v>
      </c>
      <c r="BX74" s="35">
        <f t="shared" si="152"/>
        <v>0</v>
      </c>
      <c r="BY74" s="48" t="e">
        <f>ROUND(SUM(AR74:BX74),2)</f>
        <v>#VALUE!</v>
      </c>
      <c r="BZ74" s="48" t="e">
        <f>ROUND(SUM(AQ74-BY74),2)</f>
        <v>#VALUE!</v>
      </c>
      <c r="CA74" s="37" t="str">
        <f>C74</f>
        <v>هبه محمد عطيه حسين</v>
      </c>
      <c r="CB74" s="38"/>
      <c r="CC74" s="36" t="str">
        <f t="shared" si="93"/>
        <v>55</v>
      </c>
      <c r="CE74" s="40" t="e">
        <f t="shared" si="156"/>
        <v>#VALUE!</v>
      </c>
    </row>
    <row r="75" spans="3:91" s="49" customFormat="1" ht="52.5" customHeight="1" thickBot="1">
      <c r="C75" s="50" t="str">
        <f>CA75</f>
        <v>جملة استمارة 2</v>
      </c>
      <c r="D75" s="51"/>
      <c r="E75" s="52">
        <f t="shared" ref="E75:AF75" si="160">ROUND(SUM(E46:E74),2)</f>
        <v>0</v>
      </c>
      <c r="F75" s="52" t="e">
        <f t="shared" si="160"/>
        <v>#VALUE!</v>
      </c>
      <c r="G75" s="52" t="e">
        <f t="shared" si="160"/>
        <v>#VALUE!</v>
      </c>
      <c r="H75" s="52" t="e">
        <f t="shared" si="160"/>
        <v>#VALUE!</v>
      </c>
      <c r="I75" s="52" t="e">
        <f t="shared" si="160"/>
        <v>#VALUE!</v>
      </c>
      <c r="J75" s="52" t="e">
        <f t="shared" si="160"/>
        <v>#VALUE!</v>
      </c>
      <c r="K75" s="52">
        <f t="shared" si="160"/>
        <v>0</v>
      </c>
      <c r="L75" s="52">
        <f t="shared" si="160"/>
        <v>0</v>
      </c>
      <c r="M75" s="52">
        <f t="shared" si="160"/>
        <v>0</v>
      </c>
      <c r="N75" s="52">
        <f t="shared" si="160"/>
        <v>0</v>
      </c>
      <c r="O75" s="52">
        <f t="shared" si="160"/>
        <v>0</v>
      </c>
      <c r="P75" s="52">
        <f t="shared" si="160"/>
        <v>0</v>
      </c>
      <c r="Q75" s="53">
        <f t="shared" si="160"/>
        <v>0</v>
      </c>
      <c r="R75" s="53">
        <f t="shared" si="160"/>
        <v>0</v>
      </c>
      <c r="S75" s="53">
        <f t="shared" si="160"/>
        <v>0</v>
      </c>
      <c r="T75" s="53">
        <f t="shared" si="160"/>
        <v>0</v>
      </c>
      <c r="U75" s="53">
        <f t="shared" si="160"/>
        <v>0</v>
      </c>
      <c r="V75" s="53">
        <f t="shared" si="160"/>
        <v>7016.33</v>
      </c>
      <c r="W75" s="52">
        <f t="shared" si="160"/>
        <v>0</v>
      </c>
      <c r="X75" s="53">
        <f t="shared" si="160"/>
        <v>0</v>
      </c>
      <c r="Y75" s="52">
        <f t="shared" si="160"/>
        <v>0</v>
      </c>
      <c r="Z75" s="52">
        <f t="shared" si="160"/>
        <v>0</v>
      </c>
      <c r="AA75" s="52">
        <f t="shared" si="160"/>
        <v>0</v>
      </c>
      <c r="AB75" s="53">
        <f t="shared" si="160"/>
        <v>0</v>
      </c>
      <c r="AC75" s="52">
        <f t="shared" si="160"/>
        <v>7016.33</v>
      </c>
      <c r="AD75" s="52">
        <f t="shared" si="160"/>
        <v>0</v>
      </c>
      <c r="AE75" s="52"/>
      <c r="AF75" s="52" t="e">
        <f t="shared" si="160"/>
        <v>#VALUE!</v>
      </c>
      <c r="AG75" s="52"/>
      <c r="AH75" s="52" t="e">
        <f t="shared" ref="AH75:BZ75" si="161">ROUND(SUM(AH46:AH74),2)</f>
        <v>#VALUE!</v>
      </c>
      <c r="AI75" s="52">
        <f t="shared" si="161"/>
        <v>0</v>
      </c>
      <c r="AJ75" s="52" t="e">
        <f t="shared" si="161"/>
        <v>#VALUE!</v>
      </c>
      <c r="AK75" s="52" t="e">
        <f t="shared" si="161"/>
        <v>#VALUE!</v>
      </c>
      <c r="AL75" s="52" t="e">
        <f t="shared" si="161"/>
        <v>#VALUE!</v>
      </c>
      <c r="AM75" s="52" t="e">
        <f t="shared" si="161"/>
        <v>#VALUE!</v>
      </c>
      <c r="AN75" s="53">
        <f t="shared" si="161"/>
        <v>0</v>
      </c>
      <c r="AO75" s="53">
        <f t="shared" si="161"/>
        <v>0</v>
      </c>
      <c r="AP75" s="52" t="e">
        <f t="shared" si="161"/>
        <v>#VALUE!</v>
      </c>
      <c r="AQ75" s="46" t="e">
        <f t="shared" si="161"/>
        <v>#VALUE!</v>
      </c>
      <c r="AR75" s="52" t="e">
        <f t="shared" si="161"/>
        <v>#VALUE!</v>
      </c>
      <c r="AS75" s="52" t="e">
        <f t="shared" si="161"/>
        <v>#VALUE!</v>
      </c>
      <c r="AT75" s="52" t="e">
        <f t="shared" si="161"/>
        <v>#VALUE!</v>
      </c>
      <c r="AU75" s="52" t="e">
        <f t="shared" si="161"/>
        <v>#VALUE!</v>
      </c>
      <c r="AV75" s="52" t="e">
        <f t="shared" si="161"/>
        <v>#VALUE!</v>
      </c>
      <c r="AW75" s="52" t="e">
        <f t="shared" si="161"/>
        <v>#VALUE!</v>
      </c>
      <c r="AX75" s="52" t="e">
        <f t="shared" si="161"/>
        <v>#VALUE!</v>
      </c>
      <c r="AY75" s="52" t="e">
        <f t="shared" si="161"/>
        <v>#VALUE!</v>
      </c>
      <c r="AZ75" s="52" t="e">
        <f t="shared" si="161"/>
        <v>#VALUE!</v>
      </c>
      <c r="BA75" s="52" t="e">
        <f t="shared" si="161"/>
        <v>#VALUE!</v>
      </c>
      <c r="BB75" s="52">
        <f t="shared" si="161"/>
        <v>0</v>
      </c>
      <c r="BC75" s="52">
        <f t="shared" si="161"/>
        <v>121.3</v>
      </c>
      <c r="BD75" s="52">
        <f t="shared" si="161"/>
        <v>0</v>
      </c>
      <c r="BE75" s="52">
        <f t="shared" si="161"/>
        <v>0</v>
      </c>
      <c r="BF75" s="53">
        <f>ROUND(SUM(BF46:BF74),2)</f>
        <v>442</v>
      </c>
      <c r="BG75" s="52">
        <f t="shared" si="161"/>
        <v>0</v>
      </c>
      <c r="BH75" s="52">
        <f t="shared" si="161"/>
        <v>0</v>
      </c>
      <c r="BI75" s="53">
        <f t="shared" si="161"/>
        <v>0</v>
      </c>
      <c r="BJ75" s="53">
        <f t="shared" si="161"/>
        <v>0</v>
      </c>
      <c r="BK75" s="53">
        <f t="shared" si="161"/>
        <v>0</v>
      </c>
      <c r="BL75" s="53">
        <f t="shared" si="161"/>
        <v>0</v>
      </c>
      <c r="BM75" s="52">
        <f t="shared" si="161"/>
        <v>0</v>
      </c>
      <c r="BN75" s="52">
        <f t="shared" si="161"/>
        <v>0</v>
      </c>
      <c r="BO75" s="52">
        <f t="shared" si="161"/>
        <v>0</v>
      </c>
      <c r="BP75" s="52">
        <f t="shared" si="161"/>
        <v>0</v>
      </c>
      <c r="BQ75" s="53">
        <f t="shared" si="161"/>
        <v>0</v>
      </c>
      <c r="BR75" s="52" t="e">
        <f t="shared" si="161"/>
        <v>#VALUE!</v>
      </c>
      <c r="BS75" s="52" t="e">
        <f t="shared" si="161"/>
        <v>#VALUE!</v>
      </c>
      <c r="BT75" s="52">
        <f t="shared" si="161"/>
        <v>0</v>
      </c>
      <c r="BU75" s="52">
        <f t="shared" si="161"/>
        <v>0</v>
      </c>
      <c r="BV75" s="52">
        <f t="shared" si="161"/>
        <v>0</v>
      </c>
      <c r="BW75" s="52" t="e">
        <f>ROUND(SUM(BW46:BW74),2)</f>
        <v>#VALUE!</v>
      </c>
      <c r="BX75" s="52" t="e">
        <f>ROUND(SUM(BX46:BX74),2)</f>
        <v>#VALUE!</v>
      </c>
      <c r="BY75" s="55" t="e">
        <f t="shared" si="161"/>
        <v>#VALUE!</v>
      </c>
      <c r="BZ75" s="48" t="e">
        <f t="shared" si="161"/>
        <v>#VALUE!</v>
      </c>
      <c r="CA75" s="54" t="s">
        <v>645</v>
      </c>
      <c r="CB75" s="50"/>
      <c r="CC75" s="51"/>
      <c r="CE75" s="40" t="e">
        <f>ROUND(SUM(E75+K75+L75+M75+N75+O75)-(AU75+AV75+AY75),2)</f>
        <v>#VALUE!</v>
      </c>
    </row>
    <row r="76" spans="3:91" s="2" customFormat="1" ht="96.75" customHeight="1">
      <c r="D76" s="3"/>
      <c r="E76" s="169"/>
      <c r="F76" s="169"/>
      <c r="G76" s="169"/>
      <c r="H76" s="169"/>
      <c r="I76" s="169"/>
      <c r="J76" s="169"/>
      <c r="K76" s="169"/>
      <c r="L76" s="3"/>
      <c r="AQ76" s="4"/>
      <c r="BV76" s="5"/>
      <c r="BW76" s="5"/>
      <c r="BX76" s="5"/>
      <c r="CA76" s="6"/>
      <c r="CC76" s="3"/>
    </row>
    <row r="77" spans="3:91" s="2" customFormat="1" ht="20.25" customHeight="1">
      <c r="D77" s="7"/>
      <c r="E77" s="143" t="str">
        <f>E2</f>
        <v>كشف مرتبات التمريض والأخصائيين (أمر دفع)</v>
      </c>
      <c r="F77" s="143"/>
      <c r="G77" s="143"/>
      <c r="H77" s="143"/>
      <c r="I77" s="143"/>
      <c r="M77" s="8"/>
      <c r="N77" s="9" t="str">
        <f>N2</f>
        <v>عن شهر</v>
      </c>
      <c r="O77" s="10">
        <f>O2</f>
        <v>41640</v>
      </c>
      <c r="P77" s="170" t="str">
        <f>P2</f>
        <v>سنة        2015 م</v>
      </c>
      <c r="Q77" s="170"/>
      <c r="R77" s="170"/>
      <c r="AD77" s="11"/>
      <c r="AE77" s="11"/>
      <c r="AF77" s="11"/>
      <c r="AG77" s="11"/>
      <c r="AH77" s="11"/>
      <c r="AI77" s="11"/>
      <c r="AJ77" s="11"/>
      <c r="AK77" s="11"/>
      <c r="AQ77" s="4"/>
      <c r="AR77" s="143" t="str">
        <f>E77</f>
        <v>كشف مرتبات التمريض والأخصائيين (أمر دفع)</v>
      </c>
      <c r="AS77" s="143"/>
      <c r="AT77" s="143"/>
      <c r="AU77" s="143"/>
      <c r="AV77" s="170"/>
      <c r="AW77" s="170"/>
      <c r="AX77" s="9" t="str">
        <f>N77</f>
        <v>عن شهر</v>
      </c>
      <c r="AY77" s="10">
        <f>O77</f>
        <v>41640</v>
      </c>
      <c r="AZ77" s="8" t="str">
        <f>P77</f>
        <v>سنة        2015 م</v>
      </c>
      <c r="BA77" s="8"/>
      <c r="BB77" s="9"/>
      <c r="BC77" s="8"/>
      <c r="BD77" s="11"/>
      <c r="BE77" s="11"/>
      <c r="BF77" s="11"/>
      <c r="BG77" s="11"/>
      <c r="BQ77" s="11"/>
      <c r="BR77" s="11"/>
      <c r="BS77" s="11"/>
      <c r="BT77" s="11"/>
      <c r="BU77" s="11"/>
      <c r="BV77" s="12"/>
      <c r="BW77" s="12"/>
      <c r="BX77" s="12"/>
      <c r="BY77" s="11"/>
      <c r="BZ77" s="11"/>
      <c r="CA77" s="144" t="s">
        <v>585</v>
      </c>
      <c r="CB77" s="144"/>
      <c r="CC77" s="7"/>
    </row>
    <row r="78" spans="3:91" s="2" customFormat="1" ht="21" thickBot="1">
      <c r="D78" s="13"/>
      <c r="E78" s="140" t="s">
        <v>586</v>
      </c>
      <c r="F78" s="140"/>
      <c r="G78" s="140"/>
      <c r="H78" s="140"/>
      <c r="I78" s="140"/>
      <c r="J78" s="140"/>
      <c r="K78" s="139" t="s">
        <v>587</v>
      </c>
      <c r="L78" s="139"/>
      <c r="M78" s="139"/>
      <c r="N78" s="139"/>
      <c r="O78" s="139"/>
      <c r="P78" s="139"/>
      <c r="AC78" s="141" t="str">
        <f>BY78</f>
        <v>استمارة رقم 3</v>
      </c>
      <c r="AD78" s="141"/>
      <c r="AE78" s="141"/>
      <c r="AF78" s="141"/>
      <c r="AG78" s="141"/>
      <c r="AH78" s="141"/>
      <c r="AI78" s="141"/>
      <c r="AJ78" s="141"/>
      <c r="AK78" s="14"/>
      <c r="AQ78" s="4"/>
      <c r="AR78" s="139" t="s">
        <v>586</v>
      </c>
      <c r="AS78" s="139"/>
      <c r="AT78" s="139"/>
      <c r="AU78" s="139"/>
      <c r="AV78" s="139"/>
      <c r="AW78" s="139"/>
      <c r="AX78" s="140" t="s">
        <v>587</v>
      </c>
      <c r="AY78" s="140"/>
      <c r="AZ78" s="140"/>
      <c r="BA78" s="140"/>
      <c r="BB78" s="140"/>
      <c r="BC78" s="140"/>
      <c r="BD78" s="140"/>
      <c r="BE78" s="140"/>
      <c r="BF78" s="140"/>
      <c r="BG78" s="140"/>
      <c r="BQ78" s="14"/>
      <c r="BR78" s="14"/>
      <c r="BS78" s="14"/>
      <c r="BT78" s="14"/>
      <c r="BU78" s="14"/>
      <c r="BV78" s="15"/>
      <c r="BW78" s="15"/>
      <c r="BX78" s="15"/>
      <c r="BY78" s="141" t="s">
        <v>646</v>
      </c>
      <c r="BZ78" s="141"/>
      <c r="CA78" s="131" t="s">
        <v>589</v>
      </c>
      <c r="CB78" s="131"/>
      <c r="CC78" s="13"/>
    </row>
    <row r="79" spans="3:91" s="2" customFormat="1" ht="39" customHeight="1">
      <c r="C79" s="132" t="s">
        <v>590</v>
      </c>
      <c r="D79" s="112" t="s">
        <v>591</v>
      </c>
      <c r="E79" s="134" t="s">
        <v>592</v>
      </c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16" t="s">
        <v>593</v>
      </c>
      <c r="AL79" s="134"/>
      <c r="AM79" s="134"/>
      <c r="AN79" s="134"/>
      <c r="AO79" s="134"/>
      <c r="AP79" s="134"/>
      <c r="AQ79" s="135" t="s">
        <v>594</v>
      </c>
      <c r="AR79" s="134" t="s">
        <v>595</v>
      </c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0" t="s">
        <v>596</v>
      </c>
      <c r="BZ79" s="130" t="s">
        <v>597</v>
      </c>
      <c r="CA79" s="127" t="s">
        <v>644</v>
      </c>
      <c r="CB79" s="130" t="s">
        <v>599</v>
      </c>
      <c r="CC79" s="130" t="s">
        <v>591</v>
      </c>
      <c r="CE79" s="121" t="s">
        <v>600</v>
      </c>
      <c r="CF79" s="167" t="s">
        <v>601</v>
      </c>
      <c r="CG79" s="154" t="s">
        <v>602</v>
      </c>
      <c r="CH79" s="155"/>
      <c r="CI79" s="156"/>
      <c r="CJ79" s="154" t="s">
        <v>603</v>
      </c>
      <c r="CK79" s="155"/>
      <c r="CL79" s="156"/>
      <c r="CM79" s="157" t="s">
        <v>604</v>
      </c>
    </row>
    <row r="80" spans="3:91" s="2" customFormat="1" ht="15" customHeight="1">
      <c r="C80" s="132"/>
      <c r="D80" s="112"/>
      <c r="E80" s="158" t="s">
        <v>605</v>
      </c>
      <c r="F80" s="159"/>
      <c r="G80" s="159"/>
      <c r="H80" s="159"/>
      <c r="I80" s="159"/>
      <c r="J80" s="160" t="s">
        <v>593</v>
      </c>
      <c r="K80" s="158"/>
      <c r="L80" s="158"/>
      <c r="M80" s="158"/>
      <c r="N80" s="158"/>
      <c r="O80" s="158"/>
      <c r="P80" s="160" t="s">
        <v>593</v>
      </c>
      <c r="Q80" s="158" t="s">
        <v>606</v>
      </c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16"/>
      <c r="AL80" s="161" t="s">
        <v>607</v>
      </c>
      <c r="AM80" s="162"/>
      <c r="AN80" s="163"/>
      <c r="AO80" s="126" t="s">
        <v>608</v>
      </c>
      <c r="AP80" s="116" t="s">
        <v>593</v>
      </c>
      <c r="AQ80" s="135"/>
      <c r="AR80" s="117" t="s">
        <v>609</v>
      </c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  <c r="BH80" s="117"/>
      <c r="BI80" s="117"/>
      <c r="BJ80" s="117"/>
      <c r="BK80" s="117"/>
      <c r="BL80" s="117"/>
      <c r="BM80" s="117"/>
      <c r="BN80" s="117"/>
      <c r="BO80" s="117"/>
      <c r="BP80" s="117"/>
      <c r="BQ80" s="117"/>
      <c r="BR80" s="118" t="s">
        <v>610</v>
      </c>
      <c r="BS80" s="118"/>
      <c r="BT80" s="118"/>
      <c r="BU80" s="118"/>
      <c r="BV80" s="113" t="s">
        <v>611</v>
      </c>
      <c r="BW80" s="113" t="s">
        <v>612</v>
      </c>
      <c r="BX80" s="113" t="s">
        <v>613</v>
      </c>
      <c r="BY80" s="130"/>
      <c r="BZ80" s="130"/>
      <c r="CA80" s="128"/>
      <c r="CB80" s="130"/>
      <c r="CC80" s="130"/>
      <c r="CE80" s="121"/>
      <c r="CF80" s="167"/>
      <c r="CG80" s="145" t="s">
        <v>614</v>
      </c>
      <c r="CH80" s="148" t="s">
        <v>615</v>
      </c>
      <c r="CI80" s="151" t="s">
        <v>616</v>
      </c>
      <c r="CJ80" s="145" t="s">
        <v>614</v>
      </c>
      <c r="CK80" s="148" t="s">
        <v>617</v>
      </c>
      <c r="CL80" s="151" t="s">
        <v>618</v>
      </c>
      <c r="CM80" s="157"/>
    </row>
    <row r="81" spans="3:91" s="2" customFormat="1" ht="15" customHeight="1">
      <c r="C81" s="132"/>
      <c r="D81" s="112"/>
      <c r="E81" s="159"/>
      <c r="F81" s="159"/>
      <c r="G81" s="159"/>
      <c r="H81" s="159"/>
      <c r="I81" s="159"/>
      <c r="J81" s="160"/>
      <c r="K81" s="158"/>
      <c r="L81" s="158"/>
      <c r="M81" s="158"/>
      <c r="N81" s="158"/>
      <c r="O81" s="158"/>
      <c r="P81" s="160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16"/>
      <c r="AL81" s="164"/>
      <c r="AM81" s="165"/>
      <c r="AN81" s="166"/>
      <c r="AO81" s="126"/>
      <c r="AP81" s="116"/>
      <c r="AQ81" s="135"/>
      <c r="AR81" s="118" t="s">
        <v>619</v>
      </c>
      <c r="AS81" s="118"/>
      <c r="AT81" s="118"/>
      <c r="AU81" s="118"/>
      <c r="AV81" s="118"/>
      <c r="AW81" s="118" t="s">
        <v>620</v>
      </c>
      <c r="AX81" s="118"/>
      <c r="AY81" s="118"/>
      <c r="AZ81" s="118"/>
      <c r="BA81" s="118"/>
      <c r="BB81" s="118"/>
      <c r="BC81" s="118"/>
      <c r="BD81" s="118"/>
      <c r="BE81" s="118"/>
      <c r="BF81" s="118"/>
      <c r="BG81" s="118"/>
      <c r="BH81" s="118"/>
      <c r="BI81" s="120" t="s">
        <v>621</v>
      </c>
      <c r="BJ81" s="120"/>
      <c r="BK81" s="120"/>
      <c r="BL81" s="120"/>
      <c r="BM81" s="120"/>
      <c r="BN81" s="120"/>
      <c r="BO81" s="120"/>
      <c r="BP81" s="120"/>
      <c r="BQ81" s="120"/>
      <c r="BR81" s="113" t="s">
        <v>622</v>
      </c>
      <c r="BS81" s="113" t="s">
        <v>623</v>
      </c>
      <c r="BT81" s="113" t="s">
        <v>40</v>
      </c>
      <c r="BU81" s="113" t="s">
        <v>624</v>
      </c>
      <c r="BV81" s="113"/>
      <c r="BW81" s="113"/>
      <c r="BX81" s="113"/>
      <c r="BY81" s="130"/>
      <c r="BZ81" s="130"/>
      <c r="CA81" s="128"/>
      <c r="CB81" s="130"/>
      <c r="CC81" s="130"/>
      <c r="CE81" s="121"/>
      <c r="CF81" s="167"/>
      <c r="CG81" s="146"/>
      <c r="CH81" s="149"/>
      <c r="CI81" s="152"/>
      <c r="CJ81" s="146"/>
      <c r="CK81" s="149"/>
      <c r="CL81" s="152"/>
      <c r="CM81" s="157"/>
    </row>
    <row r="82" spans="3:91" s="2" customFormat="1" ht="65.25" customHeight="1" thickBot="1">
      <c r="C82" s="132"/>
      <c r="D82" s="112"/>
      <c r="E82" s="16" t="s">
        <v>568</v>
      </c>
      <c r="F82" s="16" t="s">
        <v>625</v>
      </c>
      <c r="G82" s="16" t="s">
        <v>626</v>
      </c>
      <c r="H82" s="16" t="s">
        <v>627</v>
      </c>
      <c r="I82" s="17" t="s">
        <v>628</v>
      </c>
      <c r="J82" s="160"/>
      <c r="K82" s="17" t="s">
        <v>569</v>
      </c>
      <c r="L82" s="17" t="s">
        <v>570</v>
      </c>
      <c r="M82" s="17" t="s">
        <v>571</v>
      </c>
      <c r="N82" s="17" t="s">
        <v>572</v>
      </c>
      <c r="O82" s="17" t="s">
        <v>573</v>
      </c>
      <c r="P82" s="160"/>
      <c r="Q82" s="18" t="s">
        <v>574</v>
      </c>
      <c r="R82" s="18" t="s">
        <v>575</v>
      </c>
      <c r="S82" s="18" t="s">
        <v>576</v>
      </c>
      <c r="T82" s="18" t="s">
        <v>12</v>
      </c>
      <c r="U82" s="18" t="s">
        <v>13</v>
      </c>
      <c r="V82" s="18" t="s">
        <v>577</v>
      </c>
      <c r="W82" s="18" t="s">
        <v>17</v>
      </c>
      <c r="X82" s="18" t="s">
        <v>578</v>
      </c>
      <c r="Y82" s="18" t="s">
        <v>19</v>
      </c>
      <c r="Z82" s="18" t="s">
        <v>20</v>
      </c>
      <c r="AA82" s="18" t="s">
        <v>21</v>
      </c>
      <c r="AB82" s="18" t="s">
        <v>22</v>
      </c>
      <c r="AC82" s="19" t="s">
        <v>629</v>
      </c>
      <c r="AD82" s="18"/>
      <c r="AE82" s="18" t="s">
        <v>630</v>
      </c>
      <c r="AF82" s="18" t="s">
        <v>631</v>
      </c>
      <c r="AG82" s="17" t="s">
        <v>632</v>
      </c>
      <c r="AH82" s="17" t="s">
        <v>633</v>
      </c>
      <c r="AI82" s="18"/>
      <c r="AJ82" s="18" t="s">
        <v>634</v>
      </c>
      <c r="AK82" s="116"/>
      <c r="AL82" s="17" t="s">
        <v>625</v>
      </c>
      <c r="AM82" s="17" t="s">
        <v>635</v>
      </c>
      <c r="AN82" s="18" t="s">
        <v>580</v>
      </c>
      <c r="AO82" s="17" t="s">
        <v>636</v>
      </c>
      <c r="AP82" s="116"/>
      <c r="AQ82" s="135"/>
      <c r="AR82" s="17" t="s">
        <v>637</v>
      </c>
      <c r="AS82" s="17" t="s">
        <v>626</v>
      </c>
      <c r="AT82" s="17" t="s">
        <v>638</v>
      </c>
      <c r="AU82" s="17" t="s">
        <v>639</v>
      </c>
      <c r="AV82" s="17" t="s">
        <v>640</v>
      </c>
      <c r="AW82" s="17" t="s">
        <v>641</v>
      </c>
      <c r="AX82" s="17" t="s">
        <v>626</v>
      </c>
      <c r="AY82" s="17" t="s">
        <v>639</v>
      </c>
      <c r="AZ82" s="20">
        <v>1.4999999999999999E-2</v>
      </c>
      <c r="BA82" s="21">
        <v>5.0000000000000001E-3</v>
      </c>
      <c r="BB82" s="21" t="s">
        <v>42</v>
      </c>
      <c r="BC82" s="21" t="s">
        <v>582</v>
      </c>
      <c r="BD82" s="21" t="s">
        <v>44</v>
      </c>
      <c r="BE82" s="21" t="s">
        <v>45</v>
      </c>
      <c r="BF82" s="18" t="s">
        <v>41</v>
      </c>
      <c r="BG82" s="22" t="s">
        <v>581</v>
      </c>
      <c r="BH82" s="22" t="s">
        <v>30</v>
      </c>
      <c r="BI82" s="18" t="s">
        <v>31</v>
      </c>
      <c r="BJ82" s="18" t="s">
        <v>32</v>
      </c>
      <c r="BK82" s="18" t="s">
        <v>33</v>
      </c>
      <c r="BL82" s="18" t="s">
        <v>34</v>
      </c>
      <c r="BM82" s="18" t="s">
        <v>35</v>
      </c>
      <c r="BN82" s="18" t="s">
        <v>36</v>
      </c>
      <c r="BO82" s="18" t="s">
        <v>37</v>
      </c>
      <c r="BP82" s="18" t="s">
        <v>38</v>
      </c>
      <c r="BQ82" s="18" t="s">
        <v>39</v>
      </c>
      <c r="BR82" s="113"/>
      <c r="BS82" s="113"/>
      <c r="BT82" s="113"/>
      <c r="BU82" s="113"/>
      <c r="BV82" s="113"/>
      <c r="BW82" s="113"/>
      <c r="BX82" s="113"/>
      <c r="BY82" s="130"/>
      <c r="BZ82" s="130"/>
      <c r="CA82" s="129"/>
      <c r="CB82" s="130"/>
      <c r="CC82" s="130"/>
      <c r="CE82" s="121"/>
      <c r="CF82" s="168"/>
      <c r="CG82" s="147"/>
      <c r="CH82" s="150"/>
      <c r="CI82" s="153"/>
      <c r="CJ82" s="147"/>
      <c r="CK82" s="150"/>
      <c r="CL82" s="153"/>
      <c r="CM82" s="157"/>
    </row>
    <row r="83" spans="3:91" s="39" customFormat="1" ht="30.95" customHeight="1">
      <c r="C83" s="41" t="s">
        <v>252</v>
      </c>
      <c r="D83" s="25" t="s">
        <v>245</v>
      </c>
      <c r="E83" s="33" t="str">
        <f t="shared" ref="E83:E109" si="162">IF(COUNTIF(AllNames,$C83)&lt;&gt;0,VLOOKUP($C83,AllData,12,FALSE),"")</f>
        <v/>
      </c>
      <c r="F83" s="33" t="e">
        <f>ROUND(E83*15%,2)</f>
        <v>#VALUE!</v>
      </c>
      <c r="G83" s="33" t="e">
        <f>ROUND(E83*1%,2)</f>
        <v>#VALUE!</v>
      </c>
      <c r="H83" s="33" t="e">
        <f>ROUND(E83*2%,2)</f>
        <v>#VALUE!</v>
      </c>
      <c r="I83" s="33" t="e">
        <f>ROUND(E83*1.5%,2)</f>
        <v>#VALUE!</v>
      </c>
      <c r="J83" s="42" t="e">
        <f>ROUND(SUM(E83:I83),2)</f>
        <v>#VALUE!</v>
      </c>
      <c r="K83" s="33" t="str">
        <f t="shared" ref="K83:K109" si="163">IF(COUNTIF(AllNames,$C83)&lt;&gt;0,VLOOKUP($C83,AllData,13,FALSE),"")</f>
        <v/>
      </c>
      <c r="L83" s="33" t="str">
        <f t="shared" ref="L83:L109" si="164">IF(COUNTIF(AllNames,$C83)&lt;&gt;0,VLOOKUP($C83,AllData,14,FALSE),"")</f>
        <v/>
      </c>
      <c r="M83" s="33" t="str">
        <f t="shared" ref="M83:M109" si="165">IF(COUNTIF(AllNames,$C83)&lt;&gt;0,VLOOKUP($C83,AllData,15,FALSE),"")</f>
        <v/>
      </c>
      <c r="N83" s="33" t="str">
        <f t="shared" ref="N83:N109" si="166">IF(COUNTIF(AllNames,$C83)&lt;&gt;0,VLOOKUP($C83,AllData,16,FALSE),"")</f>
        <v/>
      </c>
      <c r="O83" s="33" t="str">
        <f t="shared" ref="O83:O109" si="167">IF(COUNTIF(AllNames,$C83)&lt;&gt;0,VLOOKUP($C83,AllData,17,FALSE),"")</f>
        <v/>
      </c>
      <c r="P83" s="42">
        <f>ROUND(SUM(K83:O83),2)</f>
        <v>0</v>
      </c>
      <c r="Q83" s="43" t="str">
        <f t="shared" ref="Q83:Q109" si="168">IF(COUNTIF(AllNames,$C83)&lt;&gt;0,VLOOKUP($C83,AllData,18,FALSE),"")</f>
        <v/>
      </c>
      <c r="R83" s="44" t="str">
        <f t="shared" ref="R83:R109" si="169">IF(COUNTIF(AllNames,$C83)&lt;&gt;0,VLOOKUP($C83,AllData,19,FALSE),"")</f>
        <v/>
      </c>
      <c r="S83" s="44" t="str">
        <f t="shared" ref="S83:S109" si="170">IF(COUNTIF(AllNames,$C83)&lt;&gt;0,VLOOKUP($C83,AllData,20,FALSE),"")</f>
        <v/>
      </c>
      <c r="T83" s="43" t="str">
        <f t="shared" ref="T83:T109" si="171">IF(COUNTIF(AllNames,$C83)&lt;&gt;0,VLOOKUP($C83,AllData,21,FALSE),"")</f>
        <v/>
      </c>
      <c r="U83" s="44" t="str">
        <f t="shared" ref="U83:U109" si="172">IF(COUNTIF(AllNames,$C83)&lt;&gt;0,VLOOKUP($C83,AllData,22,FALSE),"")</f>
        <v/>
      </c>
      <c r="V83" s="44">
        <v>260</v>
      </c>
      <c r="W83" s="33" t="str">
        <f t="shared" ref="W83:W109" si="173">IF(COUNTIF(AllNames,$C83)&lt;&gt;0,VLOOKUP($C83,AllData,26,FALSE),"")</f>
        <v/>
      </c>
      <c r="X83" s="44" t="str">
        <f t="shared" ref="X83:X109" si="174">IF(COUNTIF(AllNames,$C83)&lt;&gt;0,VLOOKUP($C83,AllData,24,FALSE),"")</f>
        <v/>
      </c>
      <c r="Y83" s="33" t="str">
        <f t="shared" ref="Y83:Y109" si="175">IF(COUNTIF(AllNames,$C83)&lt;&gt;0,VLOOKUP($C83,AllData,28,FALSE),"")</f>
        <v/>
      </c>
      <c r="Z83" s="33" t="str">
        <f t="shared" ref="Z83:Z109" si="176">IF(COUNTIF(AllNames,$C83)&lt;&gt;0,VLOOKUP($C83,AllData,29,FALSE),"")</f>
        <v/>
      </c>
      <c r="AA83" s="33" t="str">
        <f t="shared" ref="AA83:AA109" si="177">IF(COUNTIF(AllNames,$C83)&lt;&gt;0,VLOOKUP($C83,AllData,30,FALSE),"")</f>
        <v/>
      </c>
      <c r="AB83" s="45" t="str">
        <f t="shared" ref="AB83:AB109" si="178">IF(COUNTIF(AllNames,$C83)&lt;&gt;0,VLOOKUP($C83,AllData,31,FALSE),"")</f>
        <v/>
      </c>
      <c r="AC83" s="29">
        <f>SUM(Q83:AB83)</f>
        <v>260</v>
      </c>
      <c r="AD83" s="26"/>
      <c r="AE83" s="31">
        <v>2.7</v>
      </c>
      <c r="AF83" s="26" t="e">
        <f>ROUND(AE83*E83,2)</f>
        <v>#VALUE!</v>
      </c>
      <c r="AG83" s="31" t="str">
        <f t="shared" ref="AG83:AG98" si="179">IF(COUNTIF(AllNames,$C83)&lt;&gt;0,VLOOKUP($C83,AllData,35,FALSE),"")</f>
        <v/>
      </c>
      <c r="AH83" s="26" t="e">
        <f>ROUND(AG83*E83,2)</f>
        <v>#VALUE!</v>
      </c>
      <c r="AI83" s="31"/>
      <c r="AJ83" s="26" t="e">
        <f>AH83+AF83</f>
        <v>#VALUE!</v>
      </c>
      <c r="AK83" s="27" t="e">
        <f>ROUND(SUM(AJ83+AC83+P83),2)</f>
        <v>#VALUE!</v>
      </c>
      <c r="AL83" s="33" t="e">
        <f>ROUND(AK83*15%,2)</f>
        <v>#VALUE!</v>
      </c>
      <c r="AM83" s="33" t="e">
        <f>ROUND(AK83*1%,2)</f>
        <v>#VALUE!</v>
      </c>
      <c r="AN83" s="33"/>
      <c r="AO83" s="44" t="str">
        <f t="shared" ref="AO83:AO109" si="180">IF(COUNTIF(AllNames,$C83)&lt;&gt;0,VLOOKUP($C83,AllData,27,FALSE),"")</f>
        <v/>
      </c>
      <c r="AP83" s="42" t="e">
        <f>ROUND(SUM(AL83:AO83),2)</f>
        <v>#VALUE!</v>
      </c>
      <c r="AQ83" s="46" t="e">
        <f t="shared" ref="AQ83:AQ109" si="181">ROUND(SUM(AP83+AK83+J83),2)</f>
        <v>#VALUE!</v>
      </c>
      <c r="AR83" s="33" t="e">
        <f>F83</f>
        <v>#VALUE!</v>
      </c>
      <c r="AS83" s="33" t="e">
        <f>G83</f>
        <v>#VALUE!</v>
      </c>
      <c r="AT83" s="33" t="e">
        <f>H83</f>
        <v>#VALUE!</v>
      </c>
      <c r="AU83" s="33" t="e">
        <f>ROUND(E83*10%,2)</f>
        <v>#VALUE!</v>
      </c>
      <c r="AV83" s="33" t="e">
        <f>ROUND(E83*3%,2)</f>
        <v>#VALUE!</v>
      </c>
      <c r="AW83" s="33" t="e">
        <f>AL83</f>
        <v>#VALUE!</v>
      </c>
      <c r="AX83" s="33" t="e">
        <f>AM83</f>
        <v>#VALUE!</v>
      </c>
      <c r="AY83" s="33" t="e">
        <f t="shared" ref="AY83:AY107" si="182">ROUND(AK83*10%,2)</f>
        <v>#VALUE!</v>
      </c>
      <c r="AZ83" s="33" t="e">
        <f>ROUND(E83*1.5%,2)</f>
        <v>#VALUE!</v>
      </c>
      <c r="BA83" s="33" t="e">
        <f>ROUND(E83*0.5%,2)</f>
        <v>#VALUE!</v>
      </c>
      <c r="BB83" s="33" t="str">
        <f t="shared" ref="BB83:BB109" si="183">IF(COUNTIF(AllNames,$C83)&lt;&gt;0,VLOOKUP($C83,AllData,53,FALSE),"")</f>
        <v/>
      </c>
      <c r="BC83" s="33" t="str">
        <f t="shared" ref="BC83:BC109" si="184">IF(COUNTIF(AllNames,$C83)&lt;&gt;0,VLOOKUP($C83,AllData,54,FALSE),"")</f>
        <v/>
      </c>
      <c r="BD83" s="44" t="str">
        <f t="shared" ref="BD83:BD109" si="185">IF(COUNTIF(AllNames,$C83)&lt;&gt;0,VLOOKUP($C83,AllData,55,FALSE),"")</f>
        <v/>
      </c>
      <c r="BE83" s="44" t="str">
        <f t="shared" ref="BE83:BE109" si="186">IF(COUNTIF(AllNames,$C83)&lt;&gt;0,VLOOKUP($C83,AllData,56,FALSE),"")</f>
        <v/>
      </c>
      <c r="BF83" s="29">
        <v>17</v>
      </c>
      <c r="BG83" s="44" t="str">
        <f t="shared" ref="BG83:BG109" si="187">IF(COUNTIF(AllNames,$C83)&lt;&gt;0,VLOOKUP($C83,AllData,40,FALSE),"")</f>
        <v/>
      </c>
      <c r="BH83" s="44" t="str">
        <f t="shared" ref="BH83:BH109" si="188">IF(COUNTIF(AllNames,$C83)&lt;&gt;0,VLOOKUP($C83,AllData,41,FALSE),"")</f>
        <v/>
      </c>
      <c r="BI83" s="44" t="str">
        <f t="shared" ref="BI83:BI109" si="189">IF(COUNTIF(AllNames,$C83)&lt;&gt;0,VLOOKUP($C83,AllData,42,FALSE),"")</f>
        <v/>
      </c>
      <c r="BJ83" s="44" t="str">
        <f t="shared" ref="BJ83:BJ109" si="190">IF(COUNTIF(AllNames,$C83)&lt;&gt;0,VLOOKUP($C83,AllData,43,FALSE),"")</f>
        <v/>
      </c>
      <c r="BK83" s="44" t="str">
        <f t="shared" ref="BK83:BK109" si="191">IF(COUNTIF(AllNames,$C83)&lt;&gt;0,VLOOKUP($C83,AllData,44,FALSE),"")</f>
        <v/>
      </c>
      <c r="BL83" s="44" t="str">
        <f t="shared" ref="BL83:BL109" si="192">IF(COUNTIF(AllNames,$C83)&lt;&gt;0,VLOOKUP($C83,AllData,45,FALSE),"")</f>
        <v/>
      </c>
      <c r="BM83" s="44" t="str">
        <f t="shared" ref="BM83:BM109" si="193">IF(COUNTIF(AllNames,$C83)&lt;&gt;0,VLOOKUP($C83,AllData,46,FALSE),"")</f>
        <v/>
      </c>
      <c r="BN83" s="44" t="str">
        <f t="shared" ref="BN83:BN109" si="194">IF(COUNTIF(AllNames,$C83)&lt;&gt;0,VLOOKUP($C83,AllData,47,FALSE),"")</f>
        <v/>
      </c>
      <c r="BO83" s="44" t="str">
        <f t="shared" ref="BO83:BO109" si="195">IF(COUNTIF(AllNames,$C83)&lt;&gt;0,VLOOKUP($C83,AllData,48,FALSE),"")</f>
        <v/>
      </c>
      <c r="BP83" s="44" t="str">
        <f t="shared" ref="BP83:BP109" si="196">IF(COUNTIF(AllNames,$C83)&lt;&gt;0,VLOOKUP($C83,AllData,49,FALSE),"")</f>
        <v/>
      </c>
      <c r="BQ83" s="44" t="str">
        <f t="shared" ref="BQ83:BQ109" si="197">IF(COUNTIF(AllNames,$C83)&lt;&gt;0,VLOOKUP($C83,AllData,50,FALSE),"")</f>
        <v/>
      </c>
      <c r="BR83" s="33" t="e">
        <f>IF((CE83-50)&gt;=5000,CEILING(TRUNC((CE83-50)*(8/1000),2),0.05),IF((CE83-50)&gt;=1000,CEILING(TRUNC((CE83-50)*(7.5/1000),2),0.05),IF((CE83-50)&gt;=500,CEILING(TRUNC((CE83-50)*(7/1000),2),0.05),IF((CE83-50)&gt;=250,CEILING(TRUNC((CE83-50)*(6.5/1000),2),0.05),IF(CE83&gt;50,CEILING(TRUNC((CE83-50)*(6/1000),2),0.05),0)))))</f>
        <v>#VALUE!</v>
      </c>
      <c r="BS83" s="35" t="e">
        <f>ROUND(AQ83*1%,2)</f>
        <v>#VALUE!</v>
      </c>
      <c r="BT83" s="33" t="str">
        <f t="shared" ref="BT83:BT109" si="198">IF(COUNTIF(AllNames,$C83)&lt;&gt;0,VLOOKUP($C83,AllData,51,FALSE),"")</f>
        <v/>
      </c>
      <c r="BU83" s="33">
        <f t="shared" ref="BU83:BU109" si="199">ROUND(SUM(BI83:BP83)*1%,2)</f>
        <v>0</v>
      </c>
      <c r="BV83" s="43"/>
      <c r="BW83" s="35" t="e">
        <f>CI83</f>
        <v>#VALUE!</v>
      </c>
      <c r="BX83" s="35" t="e">
        <f>CL83</f>
        <v>#VALUE!</v>
      </c>
      <c r="BY83" s="36" t="e">
        <f>ROUND(SUM(AR83:BX83),2)</f>
        <v>#VALUE!</v>
      </c>
      <c r="BZ83" s="36" t="e">
        <f>ROUND(SUM(AQ83-BY83),2)</f>
        <v>#VALUE!</v>
      </c>
      <c r="CA83" s="37" t="str">
        <f>C83</f>
        <v>ايمان المرسى عثمان مرسى</v>
      </c>
      <c r="CB83" s="38"/>
      <c r="CC83" s="36" t="str">
        <f t="shared" ref="CC83:CC109" si="200">D83</f>
        <v>56</v>
      </c>
      <c r="CE83" s="40" t="e">
        <f>ROUND(SUM(E83+AK83)-(P83+AU83+AV83+AY83+BA83),2)</f>
        <v>#VALUE!</v>
      </c>
      <c r="CF83" s="39">
        <v>27</v>
      </c>
      <c r="CG83" s="40" t="e">
        <f>ROUND(SUM(AQ83/CF83),2)</f>
        <v>#VALUE!</v>
      </c>
      <c r="CH83" s="39">
        <v>5</v>
      </c>
      <c r="CI83" s="39" t="e">
        <f>ROUND(CH83*CG83,2)</f>
        <v>#VALUE!</v>
      </c>
      <c r="CJ83" s="40" t="e">
        <f>ROUND(SUM(E83+P83+S83)/(CF83),2)</f>
        <v>#VALUE!</v>
      </c>
      <c r="CK83" s="39">
        <v>0</v>
      </c>
      <c r="CL83" s="39" t="e">
        <f>ROUND(CK83*CJ83,2)</f>
        <v>#VALUE!</v>
      </c>
      <c r="CM83" s="39" t="e">
        <f>ROUND(CL83+CI83,2)</f>
        <v>#VALUE!</v>
      </c>
    </row>
    <row r="84" spans="3:91" s="39" customFormat="1" ht="30.95" customHeight="1">
      <c r="C84" s="41" t="s">
        <v>255</v>
      </c>
      <c r="D84" s="25" t="s">
        <v>248</v>
      </c>
      <c r="E84" s="33" t="str">
        <f t="shared" si="162"/>
        <v/>
      </c>
      <c r="F84" s="33" t="e">
        <f t="shared" ref="F84:F109" si="201">ROUND(E84*15%,2)</f>
        <v>#VALUE!</v>
      </c>
      <c r="G84" s="33" t="e">
        <f t="shared" ref="G84:G109" si="202">ROUND(E84*1%,2)</f>
        <v>#VALUE!</v>
      </c>
      <c r="H84" s="33" t="e">
        <f t="shared" ref="H84:H109" si="203">ROUND(E84*2%,2)</f>
        <v>#VALUE!</v>
      </c>
      <c r="I84" s="33" t="e">
        <f t="shared" ref="I84:I109" si="204">ROUND(E84*1.5%,2)</f>
        <v>#VALUE!</v>
      </c>
      <c r="J84" s="42" t="e">
        <f t="shared" ref="J84:J109" si="205">ROUND(SUM(E84:I84),2)</f>
        <v>#VALUE!</v>
      </c>
      <c r="K84" s="33" t="str">
        <f t="shared" si="163"/>
        <v/>
      </c>
      <c r="L84" s="33" t="str">
        <f t="shared" si="164"/>
        <v/>
      </c>
      <c r="M84" s="33" t="str">
        <f t="shared" si="165"/>
        <v/>
      </c>
      <c r="N84" s="33" t="str">
        <f t="shared" si="166"/>
        <v/>
      </c>
      <c r="O84" s="33" t="str">
        <f t="shared" si="167"/>
        <v/>
      </c>
      <c r="P84" s="42">
        <f t="shared" ref="P84:P109" si="206">ROUND(SUM(K84:O84),2)</f>
        <v>0</v>
      </c>
      <c r="Q84" s="43" t="str">
        <f t="shared" si="168"/>
        <v/>
      </c>
      <c r="R84" s="44" t="str">
        <f t="shared" si="169"/>
        <v/>
      </c>
      <c r="S84" s="44" t="str">
        <f t="shared" si="170"/>
        <v/>
      </c>
      <c r="T84" s="43" t="str">
        <f t="shared" si="171"/>
        <v/>
      </c>
      <c r="U84" s="44" t="str">
        <f t="shared" si="172"/>
        <v/>
      </c>
      <c r="V84" s="44">
        <v>260</v>
      </c>
      <c r="W84" s="33" t="str">
        <f t="shared" si="173"/>
        <v/>
      </c>
      <c r="X84" s="44" t="str">
        <f t="shared" si="174"/>
        <v/>
      </c>
      <c r="Y84" s="33" t="str">
        <f t="shared" si="175"/>
        <v/>
      </c>
      <c r="Z84" s="33" t="str">
        <f t="shared" si="176"/>
        <v/>
      </c>
      <c r="AA84" s="33" t="str">
        <f t="shared" si="177"/>
        <v/>
      </c>
      <c r="AB84" s="45" t="str">
        <f t="shared" si="178"/>
        <v/>
      </c>
      <c r="AC84" s="29">
        <f>SUM(Q84:AB84)</f>
        <v>260</v>
      </c>
      <c r="AD84" s="26"/>
      <c r="AE84" s="31">
        <v>2.7</v>
      </c>
      <c r="AF84" s="26" t="e">
        <f>ROUND(AE84*E84,2)</f>
        <v>#VALUE!</v>
      </c>
      <c r="AG84" s="31" t="str">
        <f t="shared" si="179"/>
        <v/>
      </c>
      <c r="AH84" s="26" t="e">
        <f>ROUND(AG84*E84,2)</f>
        <v>#VALUE!</v>
      </c>
      <c r="AI84" s="31"/>
      <c r="AJ84" s="26" t="e">
        <f>AH84+AF84</f>
        <v>#VALUE!</v>
      </c>
      <c r="AK84" s="27" t="e">
        <f>ROUND(SUM(AJ84+AC84+P84),2)</f>
        <v>#VALUE!</v>
      </c>
      <c r="AL84" s="33" t="e">
        <f t="shared" ref="AL84:AL109" si="207">ROUND(AK84*15%,2)</f>
        <v>#VALUE!</v>
      </c>
      <c r="AM84" s="33" t="e">
        <f t="shared" ref="AM84:AM109" si="208">ROUND(AK84*1%,2)</f>
        <v>#VALUE!</v>
      </c>
      <c r="AN84" s="33"/>
      <c r="AO84" s="44" t="str">
        <f t="shared" si="180"/>
        <v/>
      </c>
      <c r="AP84" s="42" t="e">
        <f t="shared" ref="AP84:AP109" si="209">ROUND(SUM(AL84:AO84),2)</f>
        <v>#VALUE!</v>
      </c>
      <c r="AQ84" s="46" t="e">
        <f t="shared" si="181"/>
        <v>#VALUE!</v>
      </c>
      <c r="AR84" s="33" t="e">
        <f t="shared" ref="AR84:AT109" si="210">F84</f>
        <v>#VALUE!</v>
      </c>
      <c r="AS84" s="33" t="e">
        <f t="shared" si="210"/>
        <v>#VALUE!</v>
      </c>
      <c r="AT84" s="33" t="e">
        <f t="shared" si="210"/>
        <v>#VALUE!</v>
      </c>
      <c r="AU84" s="33" t="e">
        <f t="shared" ref="AU84:AU109" si="211">ROUND(E84*10%,2)</f>
        <v>#VALUE!</v>
      </c>
      <c r="AV84" s="33" t="e">
        <f t="shared" ref="AV84:AV109" si="212">ROUND(E84*3%,2)</f>
        <v>#VALUE!</v>
      </c>
      <c r="AW84" s="33" t="e">
        <f t="shared" ref="AW84:AX109" si="213">AL84</f>
        <v>#VALUE!</v>
      </c>
      <c r="AX84" s="33" t="e">
        <f t="shared" si="213"/>
        <v>#VALUE!</v>
      </c>
      <c r="AY84" s="33" t="e">
        <f t="shared" si="182"/>
        <v>#VALUE!</v>
      </c>
      <c r="AZ84" s="33" t="e">
        <f t="shared" ref="AZ84:AZ109" si="214">ROUND(E84*1.5%,2)</f>
        <v>#VALUE!</v>
      </c>
      <c r="BA84" s="33" t="e">
        <f t="shared" ref="BA84:BA109" si="215">ROUND(E84*0.5%,2)</f>
        <v>#VALUE!</v>
      </c>
      <c r="BB84" s="33" t="str">
        <f t="shared" si="183"/>
        <v/>
      </c>
      <c r="BC84" s="33" t="str">
        <f t="shared" si="184"/>
        <v/>
      </c>
      <c r="BD84" s="44" t="str">
        <f t="shared" si="185"/>
        <v/>
      </c>
      <c r="BE84" s="44" t="str">
        <f t="shared" si="186"/>
        <v/>
      </c>
      <c r="BF84" s="29">
        <v>17</v>
      </c>
      <c r="BG84" s="44" t="str">
        <f t="shared" si="187"/>
        <v/>
      </c>
      <c r="BH84" s="44" t="str">
        <f t="shared" si="188"/>
        <v/>
      </c>
      <c r="BI84" s="44" t="str">
        <f t="shared" si="189"/>
        <v/>
      </c>
      <c r="BJ84" s="44" t="str">
        <f t="shared" si="190"/>
        <v/>
      </c>
      <c r="BK84" s="44" t="str">
        <f t="shared" si="191"/>
        <v/>
      </c>
      <c r="BL84" s="44" t="str">
        <f t="shared" si="192"/>
        <v/>
      </c>
      <c r="BM84" s="44" t="str">
        <f t="shared" si="193"/>
        <v/>
      </c>
      <c r="BN84" s="44" t="str">
        <f t="shared" si="194"/>
        <v/>
      </c>
      <c r="BO84" s="44" t="str">
        <f t="shared" si="195"/>
        <v/>
      </c>
      <c r="BP84" s="44" t="str">
        <f t="shared" si="196"/>
        <v/>
      </c>
      <c r="BQ84" s="44" t="str">
        <f t="shared" si="197"/>
        <v/>
      </c>
      <c r="BR84" s="33" t="e">
        <f t="shared" ref="BR84:BR109" si="216">IF((CE84-50)&gt;=5000,CEILING(TRUNC((CE84-50)*(8/1000),2),0.05),IF((CE84-50)&gt;=1000,CEILING(TRUNC((CE84-50)*(7.5/1000),2),0.05),IF((CE84-50)&gt;=500,CEILING(TRUNC((CE84-50)*(7/1000),2),0.05),IF((CE84-50)&gt;=250,CEILING(TRUNC((CE84-50)*(6.5/1000),2),0.05),IF(CE84&gt;50,CEILING(TRUNC((CE84-50)*(6/1000),2),0.05),0)))))</f>
        <v>#VALUE!</v>
      </c>
      <c r="BS84" s="35" t="e">
        <f>ROUND(AQ84*1%,2)</f>
        <v>#VALUE!</v>
      </c>
      <c r="BT84" s="33" t="str">
        <f t="shared" si="198"/>
        <v/>
      </c>
      <c r="BU84" s="33">
        <f t="shared" si="199"/>
        <v>0</v>
      </c>
      <c r="BV84" s="43"/>
      <c r="BW84" s="35" t="e">
        <f t="shared" ref="BW84:BW109" si="217">CI84</f>
        <v>#VALUE!</v>
      </c>
      <c r="BX84" s="35" t="e">
        <f t="shared" ref="BX84:BX109" si="218">CL84</f>
        <v>#VALUE!</v>
      </c>
      <c r="BY84" s="36" t="e">
        <f t="shared" ref="BY84:BY109" si="219">ROUND(SUM(AR84:BX84),2)</f>
        <v>#VALUE!</v>
      </c>
      <c r="BZ84" s="36" t="e">
        <f t="shared" ref="BZ84:BZ109" si="220">ROUND(SUM(AQ84-BY84),2)</f>
        <v>#VALUE!</v>
      </c>
      <c r="CA84" s="37" t="str">
        <f t="shared" ref="CA84:CA109" si="221">C84</f>
        <v>منار حماده حامد</v>
      </c>
      <c r="CB84" s="38"/>
      <c r="CC84" s="36" t="str">
        <f t="shared" si="200"/>
        <v>57</v>
      </c>
      <c r="CE84" s="40" t="e">
        <f>ROUND(SUM(E84+AK84)-(P84+AU84+AV84+AY84+BA84),2)</f>
        <v>#VALUE!</v>
      </c>
      <c r="CF84" s="39">
        <v>28</v>
      </c>
      <c r="CG84" s="40" t="e">
        <f>ROUND(SUM(AQ84/CF84),2)</f>
        <v>#VALUE!</v>
      </c>
      <c r="CH84" s="39">
        <v>0</v>
      </c>
      <c r="CI84" s="39" t="e">
        <f>ROUND(CH84*CG84,2)</f>
        <v>#VALUE!</v>
      </c>
      <c r="CJ84" s="40" t="e">
        <f>ROUND(SUM(E84+P84+S84)/(CF84),2)</f>
        <v>#VALUE!</v>
      </c>
      <c r="CK84" s="39">
        <v>0</v>
      </c>
      <c r="CL84" s="39" t="e">
        <f>ROUND(CK84*CJ84,2)</f>
        <v>#VALUE!</v>
      </c>
      <c r="CM84" s="39" t="e">
        <f>ROUND(CL84+CI84,2)</f>
        <v>#VALUE!</v>
      </c>
    </row>
    <row r="85" spans="3:91" s="39" customFormat="1" ht="30.95" customHeight="1">
      <c r="C85" s="41" t="s">
        <v>258</v>
      </c>
      <c r="D85" s="25" t="s">
        <v>251</v>
      </c>
      <c r="E85" s="33" t="str">
        <f t="shared" si="162"/>
        <v/>
      </c>
      <c r="F85" s="33" t="e">
        <f t="shared" si="201"/>
        <v>#VALUE!</v>
      </c>
      <c r="G85" s="33" t="e">
        <f t="shared" si="202"/>
        <v>#VALUE!</v>
      </c>
      <c r="H85" s="33" t="e">
        <f t="shared" si="203"/>
        <v>#VALUE!</v>
      </c>
      <c r="I85" s="33" t="e">
        <f t="shared" si="204"/>
        <v>#VALUE!</v>
      </c>
      <c r="J85" s="42" t="e">
        <f t="shared" si="205"/>
        <v>#VALUE!</v>
      </c>
      <c r="K85" s="33" t="str">
        <f t="shared" si="163"/>
        <v/>
      </c>
      <c r="L85" s="33" t="str">
        <f t="shared" si="164"/>
        <v/>
      </c>
      <c r="M85" s="33" t="str">
        <f t="shared" si="165"/>
        <v/>
      </c>
      <c r="N85" s="33" t="str">
        <f t="shared" si="166"/>
        <v/>
      </c>
      <c r="O85" s="33" t="str">
        <f t="shared" si="167"/>
        <v/>
      </c>
      <c r="P85" s="42">
        <f t="shared" si="206"/>
        <v>0</v>
      </c>
      <c r="Q85" s="43" t="str">
        <f t="shared" si="168"/>
        <v/>
      </c>
      <c r="R85" s="44" t="str">
        <f t="shared" si="169"/>
        <v/>
      </c>
      <c r="S85" s="44" t="str">
        <f t="shared" si="170"/>
        <v/>
      </c>
      <c r="T85" s="43" t="str">
        <f t="shared" si="171"/>
        <v/>
      </c>
      <c r="U85" s="44" t="str">
        <f t="shared" si="172"/>
        <v/>
      </c>
      <c r="V85" s="44">
        <v>260</v>
      </c>
      <c r="W85" s="33" t="str">
        <f t="shared" si="173"/>
        <v/>
      </c>
      <c r="X85" s="44" t="str">
        <f t="shared" si="174"/>
        <v/>
      </c>
      <c r="Y85" s="33" t="str">
        <f t="shared" si="175"/>
        <v/>
      </c>
      <c r="Z85" s="33" t="str">
        <f t="shared" si="176"/>
        <v/>
      </c>
      <c r="AA85" s="33" t="str">
        <f t="shared" si="177"/>
        <v/>
      </c>
      <c r="AB85" s="45" t="str">
        <f t="shared" si="178"/>
        <v/>
      </c>
      <c r="AC85" s="29">
        <f>SUM(Q85:AB85)</f>
        <v>260</v>
      </c>
      <c r="AD85" s="26"/>
      <c r="AE85" s="31">
        <v>2.7</v>
      </c>
      <c r="AF85" s="26" t="e">
        <f>ROUND(AE85*E85,2)</f>
        <v>#VALUE!</v>
      </c>
      <c r="AG85" s="31" t="str">
        <f t="shared" si="179"/>
        <v/>
      </c>
      <c r="AH85" s="26" t="e">
        <f>ROUND(AG85*E85,2)</f>
        <v>#VALUE!</v>
      </c>
      <c r="AI85" s="31"/>
      <c r="AJ85" s="26" t="e">
        <f>AH85+AF85</f>
        <v>#VALUE!</v>
      </c>
      <c r="AK85" s="27" t="e">
        <f t="shared" ref="AK85:AK109" si="222">ROUND(SUM(AJ85+AC85+P85),2)</f>
        <v>#VALUE!</v>
      </c>
      <c r="AL85" s="33" t="e">
        <f t="shared" si="207"/>
        <v>#VALUE!</v>
      </c>
      <c r="AM85" s="33" t="e">
        <f t="shared" si="208"/>
        <v>#VALUE!</v>
      </c>
      <c r="AN85" s="33"/>
      <c r="AO85" s="44" t="str">
        <f t="shared" si="180"/>
        <v/>
      </c>
      <c r="AP85" s="42" t="e">
        <f t="shared" si="209"/>
        <v>#VALUE!</v>
      </c>
      <c r="AQ85" s="46" t="e">
        <f t="shared" si="181"/>
        <v>#VALUE!</v>
      </c>
      <c r="AR85" s="33" t="e">
        <f t="shared" si="210"/>
        <v>#VALUE!</v>
      </c>
      <c r="AS85" s="33" t="e">
        <f t="shared" si="210"/>
        <v>#VALUE!</v>
      </c>
      <c r="AT85" s="33" t="e">
        <f t="shared" si="210"/>
        <v>#VALUE!</v>
      </c>
      <c r="AU85" s="33" t="e">
        <f t="shared" si="211"/>
        <v>#VALUE!</v>
      </c>
      <c r="AV85" s="33" t="e">
        <f t="shared" si="212"/>
        <v>#VALUE!</v>
      </c>
      <c r="AW85" s="33" t="e">
        <f t="shared" si="213"/>
        <v>#VALUE!</v>
      </c>
      <c r="AX85" s="33" t="e">
        <f t="shared" si="213"/>
        <v>#VALUE!</v>
      </c>
      <c r="AY85" s="33" t="e">
        <f t="shared" si="182"/>
        <v>#VALUE!</v>
      </c>
      <c r="AZ85" s="33" t="e">
        <f t="shared" si="214"/>
        <v>#VALUE!</v>
      </c>
      <c r="BA85" s="33" t="e">
        <f t="shared" si="215"/>
        <v>#VALUE!</v>
      </c>
      <c r="BB85" s="33" t="str">
        <f t="shared" si="183"/>
        <v/>
      </c>
      <c r="BC85" s="33" t="str">
        <f t="shared" si="184"/>
        <v/>
      </c>
      <c r="BD85" s="44" t="str">
        <f t="shared" si="185"/>
        <v/>
      </c>
      <c r="BE85" s="44" t="str">
        <f t="shared" si="186"/>
        <v/>
      </c>
      <c r="BF85" s="29">
        <v>17</v>
      </c>
      <c r="BG85" s="44" t="str">
        <f t="shared" si="187"/>
        <v/>
      </c>
      <c r="BH85" s="44" t="str">
        <f t="shared" si="188"/>
        <v/>
      </c>
      <c r="BI85" s="44" t="str">
        <f t="shared" si="189"/>
        <v/>
      </c>
      <c r="BJ85" s="44" t="str">
        <f t="shared" si="190"/>
        <v/>
      </c>
      <c r="BK85" s="44" t="str">
        <f t="shared" si="191"/>
        <v/>
      </c>
      <c r="BL85" s="44" t="str">
        <f t="shared" si="192"/>
        <v/>
      </c>
      <c r="BM85" s="44" t="str">
        <f t="shared" si="193"/>
        <v/>
      </c>
      <c r="BN85" s="44" t="str">
        <f t="shared" si="194"/>
        <v/>
      </c>
      <c r="BO85" s="44" t="str">
        <f t="shared" si="195"/>
        <v/>
      </c>
      <c r="BP85" s="44" t="str">
        <f t="shared" si="196"/>
        <v/>
      </c>
      <c r="BQ85" s="44" t="str">
        <f t="shared" si="197"/>
        <v/>
      </c>
      <c r="BR85" s="33" t="e">
        <f t="shared" si="216"/>
        <v>#VALUE!</v>
      </c>
      <c r="BS85" s="35" t="e">
        <f t="shared" ref="BS85:BS108" si="223">ROUND(AQ85*1%,2)</f>
        <v>#VALUE!</v>
      </c>
      <c r="BT85" s="33" t="str">
        <f t="shared" si="198"/>
        <v/>
      </c>
      <c r="BU85" s="33">
        <f t="shared" si="199"/>
        <v>0</v>
      </c>
      <c r="BV85" s="43"/>
      <c r="BW85" s="35" t="e">
        <f t="shared" si="217"/>
        <v>#VALUE!</v>
      </c>
      <c r="BX85" s="35" t="e">
        <f t="shared" si="218"/>
        <v>#VALUE!</v>
      </c>
      <c r="BY85" s="36" t="e">
        <f t="shared" si="219"/>
        <v>#VALUE!</v>
      </c>
      <c r="BZ85" s="36" t="e">
        <f t="shared" si="220"/>
        <v>#VALUE!</v>
      </c>
      <c r="CA85" s="37" t="str">
        <f t="shared" si="221"/>
        <v>سماح عبد الحليم محمود</v>
      </c>
      <c r="CB85" s="38"/>
      <c r="CC85" s="36" t="str">
        <f t="shared" si="200"/>
        <v>58</v>
      </c>
      <c r="CE85" s="40" t="e">
        <f>ROUND(SUM(E85+AK85)-(P85+AU85+AV85+AY85+BA85),2)</f>
        <v>#VALUE!</v>
      </c>
      <c r="CF85" s="39">
        <v>29</v>
      </c>
      <c r="CG85" s="40" t="e">
        <f>ROUND(SUM(AQ85/CF85),2)</f>
        <v>#VALUE!</v>
      </c>
      <c r="CH85" s="39">
        <v>0</v>
      </c>
      <c r="CI85" s="39" t="e">
        <f>ROUND(CH85*CG85,2)</f>
        <v>#VALUE!</v>
      </c>
      <c r="CJ85" s="40" t="e">
        <f>ROUND(SUM(E85+P85+S85)/(CF85),2)</f>
        <v>#VALUE!</v>
      </c>
      <c r="CK85" s="39">
        <v>0</v>
      </c>
      <c r="CL85" s="39" t="e">
        <f>ROUND(CK85*CJ85,2)</f>
        <v>#VALUE!</v>
      </c>
      <c r="CM85" s="39" t="e">
        <f>ROUND(CL85+CI85,2)</f>
        <v>#VALUE!</v>
      </c>
    </row>
    <row r="86" spans="3:91" s="39" customFormat="1" ht="30.95" customHeight="1">
      <c r="C86" s="41" t="s">
        <v>261</v>
      </c>
      <c r="D86" s="25" t="s">
        <v>254</v>
      </c>
      <c r="E86" s="33" t="str">
        <f t="shared" si="162"/>
        <v/>
      </c>
      <c r="F86" s="33" t="e">
        <f t="shared" si="201"/>
        <v>#VALUE!</v>
      </c>
      <c r="G86" s="33" t="e">
        <f t="shared" si="202"/>
        <v>#VALUE!</v>
      </c>
      <c r="H86" s="33" t="e">
        <f t="shared" si="203"/>
        <v>#VALUE!</v>
      </c>
      <c r="I86" s="33" t="e">
        <f t="shared" si="204"/>
        <v>#VALUE!</v>
      </c>
      <c r="J86" s="42" t="e">
        <f t="shared" si="205"/>
        <v>#VALUE!</v>
      </c>
      <c r="K86" s="33" t="str">
        <f t="shared" si="163"/>
        <v/>
      </c>
      <c r="L86" s="33" t="str">
        <f t="shared" si="164"/>
        <v/>
      </c>
      <c r="M86" s="33" t="str">
        <f t="shared" si="165"/>
        <v/>
      </c>
      <c r="N86" s="33" t="str">
        <f t="shared" si="166"/>
        <v/>
      </c>
      <c r="O86" s="33" t="str">
        <f t="shared" si="167"/>
        <v/>
      </c>
      <c r="P86" s="42">
        <f t="shared" si="206"/>
        <v>0</v>
      </c>
      <c r="Q86" s="43" t="str">
        <f t="shared" si="168"/>
        <v/>
      </c>
      <c r="R86" s="44" t="str">
        <f t="shared" si="169"/>
        <v/>
      </c>
      <c r="S86" s="44" t="str">
        <f t="shared" si="170"/>
        <v/>
      </c>
      <c r="T86" s="43" t="str">
        <f t="shared" si="171"/>
        <v/>
      </c>
      <c r="U86" s="44" t="str">
        <f t="shared" si="172"/>
        <v/>
      </c>
      <c r="V86" s="33">
        <v>256.33</v>
      </c>
      <c r="W86" s="33" t="str">
        <f t="shared" si="173"/>
        <v/>
      </c>
      <c r="X86" s="44" t="str">
        <f t="shared" si="174"/>
        <v/>
      </c>
      <c r="Y86" s="33" t="str">
        <f t="shared" si="175"/>
        <v/>
      </c>
      <c r="Z86" s="33" t="str">
        <f t="shared" si="176"/>
        <v/>
      </c>
      <c r="AA86" s="33" t="str">
        <f t="shared" si="177"/>
        <v/>
      </c>
      <c r="AB86" s="45" t="str">
        <f t="shared" si="178"/>
        <v/>
      </c>
      <c r="AC86" s="26">
        <f t="shared" ref="AC86:AC109" si="224">SUM(Q86:AB86)</f>
        <v>256.33</v>
      </c>
      <c r="AD86" s="26"/>
      <c r="AE86" s="31">
        <v>2.7</v>
      </c>
      <c r="AF86" s="26" t="e">
        <f t="shared" ref="AF86:AF109" si="225">ROUND(AE86*E86,2)</f>
        <v>#VALUE!</v>
      </c>
      <c r="AG86" s="31" t="str">
        <f t="shared" si="179"/>
        <v/>
      </c>
      <c r="AH86" s="26" t="e">
        <f t="shared" ref="AH86:AH109" si="226">ROUND(AG86*E86,2)</f>
        <v>#VALUE!</v>
      </c>
      <c r="AI86" s="31"/>
      <c r="AJ86" s="26" t="e">
        <f t="shared" ref="AJ86:AJ109" si="227">AH86+AF86</f>
        <v>#VALUE!</v>
      </c>
      <c r="AK86" s="27" t="e">
        <f t="shared" si="222"/>
        <v>#VALUE!</v>
      </c>
      <c r="AL86" s="33" t="e">
        <f t="shared" si="207"/>
        <v>#VALUE!</v>
      </c>
      <c r="AM86" s="33" t="e">
        <f t="shared" si="208"/>
        <v>#VALUE!</v>
      </c>
      <c r="AN86" s="33"/>
      <c r="AO86" s="44" t="str">
        <f t="shared" si="180"/>
        <v/>
      </c>
      <c r="AP86" s="42" t="e">
        <f t="shared" si="209"/>
        <v>#VALUE!</v>
      </c>
      <c r="AQ86" s="46" t="e">
        <f t="shared" si="181"/>
        <v>#VALUE!</v>
      </c>
      <c r="AR86" s="33" t="e">
        <f t="shared" si="210"/>
        <v>#VALUE!</v>
      </c>
      <c r="AS86" s="33" t="e">
        <f t="shared" si="210"/>
        <v>#VALUE!</v>
      </c>
      <c r="AT86" s="33" t="e">
        <f t="shared" si="210"/>
        <v>#VALUE!</v>
      </c>
      <c r="AU86" s="33" t="e">
        <f t="shared" si="211"/>
        <v>#VALUE!</v>
      </c>
      <c r="AV86" s="33" t="e">
        <f t="shared" si="212"/>
        <v>#VALUE!</v>
      </c>
      <c r="AW86" s="33" t="e">
        <f t="shared" si="213"/>
        <v>#VALUE!</v>
      </c>
      <c r="AX86" s="33" t="e">
        <f t="shared" si="213"/>
        <v>#VALUE!</v>
      </c>
      <c r="AY86" s="33" t="e">
        <f t="shared" si="182"/>
        <v>#VALUE!</v>
      </c>
      <c r="AZ86" s="33" t="e">
        <f t="shared" si="214"/>
        <v>#VALUE!</v>
      </c>
      <c r="BA86" s="33" t="e">
        <f t="shared" si="215"/>
        <v>#VALUE!</v>
      </c>
      <c r="BB86" s="33" t="str">
        <f t="shared" si="183"/>
        <v/>
      </c>
      <c r="BC86" s="33" t="str">
        <f t="shared" si="184"/>
        <v/>
      </c>
      <c r="BD86" s="44" t="str">
        <f t="shared" si="185"/>
        <v/>
      </c>
      <c r="BE86" s="44" t="str">
        <f t="shared" si="186"/>
        <v/>
      </c>
      <c r="BF86" s="29">
        <v>17</v>
      </c>
      <c r="BG86" s="44" t="str">
        <f t="shared" si="187"/>
        <v/>
      </c>
      <c r="BH86" s="44" t="str">
        <f t="shared" si="188"/>
        <v/>
      </c>
      <c r="BI86" s="44" t="str">
        <f t="shared" si="189"/>
        <v/>
      </c>
      <c r="BJ86" s="44" t="str">
        <f t="shared" si="190"/>
        <v/>
      </c>
      <c r="BK86" s="44" t="str">
        <f t="shared" si="191"/>
        <v/>
      </c>
      <c r="BL86" s="44" t="str">
        <f t="shared" si="192"/>
        <v/>
      </c>
      <c r="BM86" s="44" t="str">
        <f t="shared" si="193"/>
        <v/>
      </c>
      <c r="BN86" s="44" t="str">
        <f t="shared" si="194"/>
        <v/>
      </c>
      <c r="BO86" s="44" t="str">
        <f t="shared" si="195"/>
        <v/>
      </c>
      <c r="BP86" s="44" t="str">
        <f t="shared" si="196"/>
        <v/>
      </c>
      <c r="BQ86" s="44" t="str">
        <f t="shared" si="197"/>
        <v/>
      </c>
      <c r="BR86" s="33" t="e">
        <f t="shared" si="216"/>
        <v>#VALUE!</v>
      </c>
      <c r="BS86" s="35" t="e">
        <f t="shared" si="223"/>
        <v>#VALUE!</v>
      </c>
      <c r="BT86" s="33" t="str">
        <f t="shared" si="198"/>
        <v/>
      </c>
      <c r="BU86" s="33">
        <f t="shared" si="199"/>
        <v>0</v>
      </c>
      <c r="BV86" s="43"/>
      <c r="BW86" s="35" t="e">
        <f t="shared" si="217"/>
        <v>#VALUE!</v>
      </c>
      <c r="BX86" s="35"/>
      <c r="BY86" s="36" t="e">
        <f t="shared" si="219"/>
        <v>#VALUE!</v>
      </c>
      <c r="BZ86" s="36" t="e">
        <f t="shared" si="220"/>
        <v>#VALUE!</v>
      </c>
      <c r="CA86" s="37" t="str">
        <f t="shared" si="221"/>
        <v>دينا سعيد حامد عبد المعطى</v>
      </c>
      <c r="CB86" s="38"/>
      <c r="CC86" s="36" t="str">
        <f t="shared" si="200"/>
        <v>59</v>
      </c>
      <c r="CE86" s="40" t="e">
        <f>ROUND(SUM(E86+AK86)-(P86+AU86+AV86+AY86+BA86),2)</f>
        <v>#VALUE!</v>
      </c>
      <c r="CF86" s="39">
        <v>30</v>
      </c>
      <c r="CG86" s="40" t="e">
        <f>ROUND(SUM(AQ86/CF86),2)</f>
        <v>#VALUE!</v>
      </c>
      <c r="CH86" s="39">
        <v>0</v>
      </c>
      <c r="CI86" s="39" t="e">
        <f>ROUND(CH86*CG86,2)</f>
        <v>#VALUE!</v>
      </c>
      <c r="CJ86" s="40" t="e">
        <f>ROUND(SUM(E86+P86+S86)/(CF86),2)</f>
        <v>#VALUE!</v>
      </c>
      <c r="CK86" s="39">
        <v>0</v>
      </c>
      <c r="CL86" s="39" t="e">
        <f>ROUND(CK86*CJ86,2)</f>
        <v>#VALUE!</v>
      </c>
      <c r="CM86" s="39" t="e">
        <f>ROUND(CL86+CI86,2)</f>
        <v>#VALUE!</v>
      </c>
    </row>
    <row r="87" spans="3:91" s="23" customFormat="1" ht="30.95" customHeight="1">
      <c r="C87" s="24"/>
      <c r="D87" s="25"/>
      <c r="E87" s="26"/>
      <c r="F87" s="26"/>
      <c r="G87" s="26"/>
      <c r="H87" s="26"/>
      <c r="I87" s="26"/>
      <c r="J87" s="27"/>
      <c r="K87" s="26"/>
      <c r="L87" s="26"/>
      <c r="M87" s="26"/>
      <c r="N87" s="26"/>
      <c r="O87" s="26"/>
      <c r="P87" s="27"/>
      <c r="Q87" s="28"/>
      <c r="R87" s="29"/>
      <c r="S87" s="29"/>
      <c r="T87" s="28"/>
      <c r="U87" s="29"/>
      <c r="V87" s="29"/>
      <c r="W87" s="26"/>
      <c r="X87" s="29"/>
      <c r="Y87" s="26"/>
      <c r="Z87" s="26"/>
      <c r="AA87" s="26"/>
      <c r="AB87" s="30"/>
      <c r="AC87" s="29"/>
      <c r="AD87" s="26"/>
      <c r="AE87" s="31"/>
      <c r="AF87" s="26"/>
      <c r="AG87" s="31"/>
      <c r="AH87" s="26"/>
      <c r="AI87" s="31"/>
      <c r="AJ87" s="26"/>
      <c r="AK87" s="27"/>
      <c r="AL87" s="26"/>
      <c r="AM87" s="26"/>
      <c r="AN87" s="26"/>
      <c r="AO87" s="29"/>
      <c r="AP87" s="27"/>
      <c r="AQ87" s="32"/>
      <c r="AR87" s="26"/>
      <c r="AS87" s="26"/>
      <c r="AT87" s="26"/>
      <c r="AU87" s="26"/>
      <c r="AV87" s="26"/>
      <c r="AW87" s="26"/>
      <c r="AX87" s="26"/>
      <c r="AY87" s="33"/>
      <c r="AZ87" s="26"/>
      <c r="BA87" s="26"/>
      <c r="BB87" s="33"/>
      <c r="BC87" s="33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6"/>
      <c r="BS87" s="34"/>
      <c r="BT87" s="26"/>
      <c r="BU87" s="26"/>
      <c r="BV87" s="28"/>
      <c r="BW87" s="35"/>
      <c r="BX87" s="35"/>
      <c r="BY87" s="56"/>
      <c r="BZ87" s="56"/>
      <c r="CA87" s="57"/>
      <c r="CB87" s="58"/>
      <c r="CC87" s="36">
        <f t="shared" si="200"/>
        <v>0</v>
      </c>
      <c r="CE87" s="59"/>
    </row>
    <row r="88" spans="3:91" s="23" customFormat="1" ht="30.95" customHeight="1">
      <c r="C88" s="24" t="s">
        <v>266</v>
      </c>
      <c r="D88" s="25" t="s">
        <v>257</v>
      </c>
      <c r="E88" s="26" t="str">
        <f t="shared" si="162"/>
        <v/>
      </c>
      <c r="F88" s="26" t="e">
        <f t="shared" si="201"/>
        <v>#VALUE!</v>
      </c>
      <c r="G88" s="26" t="e">
        <f t="shared" si="202"/>
        <v>#VALUE!</v>
      </c>
      <c r="H88" s="26" t="e">
        <f t="shared" si="203"/>
        <v>#VALUE!</v>
      </c>
      <c r="I88" s="26" t="e">
        <f t="shared" si="204"/>
        <v>#VALUE!</v>
      </c>
      <c r="J88" s="27" t="e">
        <f t="shared" si="205"/>
        <v>#VALUE!</v>
      </c>
      <c r="K88" s="26" t="str">
        <f t="shared" si="163"/>
        <v/>
      </c>
      <c r="L88" s="26" t="str">
        <f t="shared" si="164"/>
        <v/>
      </c>
      <c r="M88" s="26" t="str">
        <f t="shared" si="165"/>
        <v/>
      </c>
      <c r="N88" s="26" t="str">
        <f t="shared" si="166"/>
        <v/>
      </c>
      <c r="O88" s="26" t="str">
        <f t="shared" si="167"/>
        <v/>
      </c>
      <c r="P88" s="27">
        <f t="shared" si="206"/>
        <v>0</v>
      </c>
      <c r="Q88" s="28" t="str">
        <f t="shared" si="168"/>
        <v/>
      </c>
      <c r="R88" s="29" t="str">
        <f t="shared" si="169"/>
        <v/>
      </c>
      <c r="S88" s="29" t="str">
        <f t="shared" si="170"/>
        <v/>
      </c>
      <c r="T88" s="28" t="str">
        <f t="shared" si="171"/>
        <v/>
      </c>
      <c r="U88" s="29" t="str">
        <f t="shared" si="172"/>
        <v/>
      </c>
      <c r="V88" s="29">
        <v>260</v>
      </c>
      <c r="W88" s="26" t="str">
        <f t="shared" si="173"/>
        <v/>
      </c>
      <c r="X88" s="29" t="str">
        <f t="shared" si="174"/>
        <v/>
      </c>
      <c r="Y88" s="26" t="str">
        <f t="shared" si="175"/>
        <v/>
      </c>
      <c r="Z88" s="26" t="str">
        <f t="shared" si="176"/>
        <v/>
      </c>
      <c r="AA88" s="26" t="str">
        <f t="shared" si="177"/>
        <v/>
      </c>
      <c r="AB88" s="30" t="str">
        <f t="shared" si="178"/>
        <v/>
      </c>
      <c r="AC88" s="29">
        <f t="shared" si="224"/>
        <v>260</v>
      </c>
      <c r="AD88" s="26"/>
      <c r="AE88" s="31">
        <v>2.7</v>
      </c>
      <c r="AF88" s="26" t="e">
        <f t="shared" si="225"/>
        <v>#VALUE!</v>
      </c>
      <c r="AG88" s="31" t="str">
        <f t="shared" si="179"/>
        <v/>
      </c>
      <c r="AH88" s="26" t="e">
        <f t="shared" si="226"/>
        <v>#VALUE!</v>
      </c>
      <c r="AI88" s="31"/>
      <c r="AJ88" s="26" t="e">
        <f t="shared" si="227"/>
        <v>#VALUE!</v>
      </c>
      <c r="AK88" s="27" t="e">
        <f t="shared" si="222"/>
        <v>#VALUE!</v>
      </c>
      <c r="AL88" s="26" t="e">
        <f t="shared" si="207"/>
        <v>#VALUE!</v>
      </c>
      <c r="AM88" s="26" t="e">
        <f t="shared" si="208"/>
        <v>#VALUE!</v>
      </c>
      <c r="AN88" s="26"/>
      <c r="AO88" s="29" t="str">
        <f t="shared" si="180"/>
        <v/>
      </c>
      <c r="AP88" s="27" t="e">
        <f t="shared" si="209"/>
        <v>#VALUE!</v>
      </c>
      <c r="AQ88" s="32" t="e">
        <f t="shared" si="181"/>
        <v>#VALUE!</v>
      </c>
      <c r="AR88" s="26" t="e">
        <f t="shared" si="210"/>
        <v>#VALUE!</v>
      </c>
      <c r="AS88" s="26" t="e">
        <f t="shared" si="210"/>
        <v>#VALUE!</v>
      </c>
      <c r="AT88" s="26" t="e">
        <f t="shared" si="210"/>
        <v>#VALUE!</v>
      </c>
      <c r="AU88" s="26" t="e">
        <f t="shared" si="211"/>
        <v>#VALUE!</v>
      </c>
      <c r="AV88" s="26" t="e">
        <f t="shared" si="212"/>
        <v>#VALUE!</v>
      </c>
      <c r="AW88" s="26" t="e">
        <f t="shared" si="213"/>
        <v>#VALUE!</v>
      </c>
      <c r="AX88" s="26" t="e">
        <f t="shared" si="213"/>
        <v>#VALUE!</v>
      </c>
      <c r="AY88" s="33" t="e">
        <f t="shared" si="182"/>
        <v>#VALUE!</v>
      </c>
      <c r="AZ88" s="26" t="e">
        <f t="shared" si="214"/>
        <v>#VALUE!</v>
      </c>
      <c r="BA88" s="26" t="e">
        <f t="shared" si="215"/>
        <v>#VALUE!</v>
      </c>
      <c r="BB88" s="33" t="str">
        <f t="shared" si="183"/>
        <v/>
      </c>
      <c r="BC88" s="33" t="str">
        <f t="shared" si="184"/>
        <v/>
      </c>
      <c r="BD88" s="29" t="str">
        <f t="shared" si="185"/>
        <v/>
      </c>
      <c r="BE88" s="29" t="str">
        <f t="shared" si="186"/>
        <v/>
      </c>
      <c r="BF88" s="29">
        <v>17</v>
      </c>
      <c r="BG88" s="29" t="str">
        <f t="shared" si="187"/>
        <v/>
      </c>
      <c r="BH88" s="29" t="str">
        <f t="shared" si="188"/>
        <v/>
      </c>
      <c r="BI88" s="29" t="str">
        <f t="shared" si="189"/>
        <v/>
      </c>
      <c r="BJ88" s="29" t="str">
        <f t="shared" si="190"/>
        <v/>
      </c>
      <c r="BK88" s="29" t="str">
        <f t="shared" si="191"/>
        <v/>
      </c>
      <c r="BL88" s="29" t="str">
        <f t="shared" si="192"/>
        <v/>
      </c>
      <c r="BM88" s="29" t="str">
        <f t="shared" si="193"/>
        <v/>
      </c>
      <c r="BN88" s="29" t="str">
        <f t="shared" si="194"/>
        <v/>
      </c>
      <c r="BO88" s="29" t="str">
        <f t="shared" si="195"/>
        <v/>
      </c>
      <c r="BP88" s="29" t="str">
        <f t="shared" si="196"/>
        <v/>
      </c>
      <c r="BQ88" s="29" t="str">
        <f t="shared" si="197"/>
        <v/>
      </c>
      <c r="BR88" s="26" t="e">
        <f t="shared" si="216"/>
        <v>#VALUE!</v>
      </c>
      <c r="BS88" s="34" t="e">
        <f t="shared" si="223"/>
        <v>#VALUE!</v>
      </c>
      <c r="BT88" s="26" t="str">
        <f t="shared" si="198"/>
        <v/>
      </c>
      <c r="BU88" s="26">
        <f t="shared" si="199"/>
        <v>0</v>
      </c>
      <c r="BV88" s="28"/>
      <c r="BW88" s="35">
        <f t="shared" si="217"/>
        <v>0</v>
      </c>
      <c r="BX88" s="35">
        <f t="shared" si="218"/>
        <v>0</v>
      </c>
      <c r="BY88" s="56" t="e">
        <f t="shared" si="219"/>
        <v>#VALUE!</v>
      </c>
      <c r="BZ88" s="56" t="e">
        <f t="shared" si="220"/>
        <v>#VALUE!</v>
      </c>
      <c r="CA88" s="57" t="str">
        <f t="shared" si="221"/>
        <v>انس على السيد محمد</v>
      </c>
      <c r="CB88" s="58"/>
      <c r="CC88" s="36" t="str">
        <f t="shared" si="200"/>
        <v>60</v>
      </c>
      <c r="CE88" s="59" t="e">
        <f t="shared" ref="CE88:CE109" si="228">ROUND(SUM(E88+AK88)-(P88+AU88+AV88+AY88+BA88),2)</f>
        <v>#VALUE!</v>
      </c>
    </row>
    <row r="89" spans="3:91" s="23" customFormat="1" ht="30.95" customHeight="1">
      <c r="C89" s="24"/>
      <c r="D89" s="25"/>
      <c r="E89" s="26"/>
      <c r="F89" s="26"/>
      <c r="G89" s="26"/>
      <c r="H89" s="26"/>
      <c r="I89" s="26"/>
      <c r="J89" s="27"/>
      <c r="K89" s="26"/>
      <c r="L89" s="26"/>
      <c r="M89" s="26"/>
      <c r="N89" s="26"/>
      <c r="O89" s="26"/>
      <c r="P89" s="27"/>
      <c r="Q89" s="28"/>
      <c r="R89" s="29"/>
      <c r="S89" s="29"/>
      <c r="T89" s="28"/>
      <c r="U89" s="29"/>
      <c r="V89" s="29"/>
      <c r="W89" s="26"/>
      <c r="X89" s="29"/>
      <c r="Y89" s="26"/>
      <c r="Z89" s="26"/>
      <c r="AA89" s="26"/>
      <c r="AB89" s="30"/>
      <c r="AC89" s="29"/>
      <c r="AD89" s="26"/>
      <c r="AE89" s="31"/>
      <c r="AF89" s="26"/>
      <c r="AG89" s="31"/>
      <c r="AH89" s="26"/>
      <c r="AI89" s="31"/>
      <c r="AJ89" s="26"/>
      <c r="AK89" s="27"/>
      <c r="AL89" s="26"/>
      <c r="AM89" s="26"/>
      <c r="AN89" s="26"/>
      <c r="AO89" s="29"/>
      <c r="AP89" s="27"/>
      <c r="AQ89" s="32"/>
      <c r="AR89" s="26"/>
      <c r="AS89" s="26"/>
      <c r="AT89" s="26"/>
      <c r="AU89" s="26"/>
      <c r="AV89" s="26"/>
      <c r="AW89" s="26"/>
      <c r="AX89" s="26"/>
      <c r="AY89" s="33"/>
      <c r="AZ89" s="26"/>
      <c r="BA89" s="26"/>
      <c r="BB89" s="33"/>
      <c r="BC89" s="33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6"/>
      <c r="BS89" s="34"/>
      <c r="BT89" s="26"/>
      <c r="BU89" s="26"/>
      <c r="BV89" s="28"/>
      <c r="BW89" s="35"/>
      <c r="BX89" s="35"/>
      <c r="BY89" s="56"/>
      <c r="BZ89" s="56"/>
      <c r="CA89" s="57"/>
      <c r="CB89" s="58"/>
      <c r="CC89" s="36">
        <f t="shared" si="200"/>
        <v>0</v>
      </c>
      <c r="CE89" s="59"/>
    </row>
    <row r="90" spans="3:91" s="23" customFormat="1" ht="30.95" customHeight="1">
      <c r="C90" s="24" t="s">
        <v>272</v>
      </c>
      <c r="D90" s="25" t="s">
        <v>260</v>
      </c>
      <c r="E90" s="26" t="str">
        <f t="shared" si="162"/>
        <v/>
      </c>
      <c r="F90" s="26" t="e">
        <f t="shared" si="201"/>
        <v>#VALUE!</v>
      </c>
      <c r="G90" s="26" t="e">
        <f t="shared" si="202"/>
        <v>#VALUE!</v>
      </c>
      <c r="H90" s="26" t="e">
        <f t="shared" si="203"/>
        <v>#VALUE!</v>
      </c>
      <c r="I90" s="26" t="e">
        <f t="shared" si="204"/>
        <v>#VALUE!</v>
      </c>
      <c r="J90" s="27" t="e">
        <f t="shared" si="205"/>
        <v>#VALUE!</v>
      </c>
      <c r="K90" s="26" t="str">
        <f t="shared" si="163"/>
        <v/>
      </c>
      <c r="L90" s="26" t="str">
        <f t="shared" si="164"/>
        <v/>
      </c>
      <c r="M90" s="26" t="str">
        <f t="shared" si="165"/>
        <v/>
      </c>
      <c r="N90" s="26" t="str">
        <f t="shared" si="166"/>
        <v/>
      </c>
      <c r="O90" s="26" t="str">
        <f t="shared" si="167"/>
        <v/>
      </c>
      <c r="P90" s="27">
        <f t="shared" si="206"/>
        <v>0</v>
      </c>
      <c r="Q90" s="28" t="str">
        <f t="shared" si="168"/>
        <v/>
      </c>
      <c r="R90" s="29" t="str">
        <f t="shared" si="169"/>
        <v/>
      </c>
      <c r="S90" s="29" t="str">
        <f t="shared" si="170"/>
        <v/>
      </c>
      <c r="T90" s="28" t="str">
        <f t="shared" si="171"/>
        <v/>
      </c>
      <c r="U90" s="29" t="str">
        <f t="shared" si="172"/>
        <v/>
      </c>
      <c r="V90" s="29">
        <v>260</v>
      </c>
      <c r="W90" s="26" t="str">
        <f t="shared" si="173"/>
        <v/>
      </c>
      <c r="X90" s="29" t="str">
        <f t="shared" si="174"/>
        <v/>
      </c>
      <c r="Y90" s="26" t="str">
        <f t="shared" si="175"/>
        <v/>
      </c>
      <c r="Z90" s="26" t="str">
        <f t="shared" si="176"/>
        <v/>
      </c>
      <c r="AA90" s="26" t="str">
        <f t="shared" si="177"/>
        <v/>
      </c>
      <c r="AB90" s="30" t="str">
        <f t="shared" si="178"/>
        <v/>
      </c>
      <c r="AC90" s="29">
        <f t="shared" si="224"/>
        <v>260</v>
      </c>
      <c r="AD90" s="26"/>
      <c r="AE90" s="31">
        <v>2.7</v>
      </c>
      <c r="AF90" s="26" t="e">
        <f t="shared" si="225"/>
        <v>#VALUE!</v>
      </c>
      <c r="AG90" s="31" t="str">
        <f t="shared" si="179"/>
        <v/>
      </c>
      <c r="AH90" s="26" t="e">
        <f t="shared" si="226"/>
        <v>#VALUE!</v>
      </c>
      <c r="AI90" s="31"/>
      <c r="AJ90" s="26" t="e">
        <f t="shared" si="227"/>
        <v>#VALUE!</v>
      </c>
      <c r="AK90" s="27" t="e">
        <f t="shared" si="222"/>
        <v>#VALUE!</v>
      </c>
      <c r="AL90" s="26" t="e">
        <f t="shared" si="207"/>
        <v>#VALUE!</v>
      </c>
      <c r="AM90" s="26" t="e">
        <f t="shared" si="208"/>
        <v>#VALUE!</v>
      </c>
      <c r="AN90" s="26"/>
      <c r="AO90" s="29" t="str">
        <f t="shared" si="180"/>
        <v/>
      </c>
      <c r="AP90" s="27" t="e">
        <f t="shared" si="209"/>
        <v>#VALUE!</v>
      </c>
      <c r="AQ90" s="32" t="e">
        <f t="shared" si="181"/>
        <v>#VALUE!</v>
      </c>
      <c r="AR90" s="26" t="e">
        <f t="shared" si="210"/>
        <v>#VALUE!</v>
      </c>
      <c r="AS90" s="26" t="e">
        <f t="shared" si="210"/>
        <v>#VALUE!</v>
      </c>
      <c r="AT90" s="26" t="e">
        <f t="shared" si="210"/>
        <v>#VALUE!</v>
      </c>
      <c r="AU90" s="26" t="e">
        <f t="shared" si="211"/>
        <v>#VALUE!</v>
      </c>
      <c r="AV90" s="26" t="e">
        <f t="shared" si="212"/>
        <v>#VALUE!</v>
      </c>
      <c r="AW90" s="26" t="e">
        <f t="shared" si="213"/>
        <v>#VALUE!</v>
      </c>
      <c r="AX90" s="26" t="e">
        <f t="shared" si="213"/>
        <v>#VALUE!</v>
      </c>
      <c r="AY90" s="33" t="e">
        <f t="shared" si="182"/>
        <v>#VALUE!</v>
      </c>
      <c r="AZ90" s="26" t="e">
        <f t="shared" si="214"/>
        <v>#VALUE!</v>
      </c>
      <c r="BA90" s="26" t="e">
        <f t="shared" si="215"/>
        <v>#VALUE!</v>
      </c>
      <c r="BB90" s="33" t="str">
        <f t="shared" si="183"/>
        <v/>
      </c>
      <c r="BC90" s="33" t="str">
        <f t="shared" si="184"/>
        <v/>
      </c>
      <c r="BD90" s="29" t="str">
        <f t="shared" si="185"/>
        <v/>
      </c>
      <c r="BE90" s="29" t="str">
        <f t="shared" si="186"/>
        <v/>
      </c>
      <c r="BF90" s="29">
        <v>17</v>
      </c>
      <c r="BG90" s="29" t="str">
        <f t="shared" si="187"/>
        <v/>
      </c>
      <c r="BH90" s="29" t="str">
        <f t="shared" si="188"/>
        <v/>
      </c>
      <c r="BI90" s="29" t="str">
        <f t="shared" si="189"/>
        <v/>
      </c>
      <c r="BJ90" s="29" t="str">
        <f t="shared" si="190"/>
        <v/>
      </c>
      <c r="BK90" s="29" t="str">
        <f t="shared" si="191"/>
        <v/>
      </c>
      <c r="BL90" s="29" t="str">
        <f t="shared" si="192"/>
        <v/>
      </c>
      <c r="BM90" s="29" t="str">
        <f t="shared" si="193"/>
        <v/>
      </c>
      <c r="BN90" s="29" t="str">
        <f t="shared" si="194"/>
        <v/>
      </c>
      <c r="BO90" s="29" t="str">
        <f t="shared" si="195"/>
        <v/>
      </c>
      <c r="BP90" s="29" t="str">
        <f t="shared" si="196"/>
        <v/>
      </c>
      <c r="BQ90" s="29" t="str">
        <f t="shared" si="197"/>
        <v/>
      </c>
      <c r="BR90" s="26" t="e">
        <f t="shared" si="216"/>
        <v>#VALUE!</v>
      </c>
      <c r="BS90" s="34" t="e">
        <f t="shared" si="223"/>
        <v>#VALUE!</v>
      </c>
      <c r="BT90" s="26" t="str">
        <f t="shared" si="198"/>
        <v/>
      </c>
      <c r="BU90" s="26">
        <f t="shared" si="199"/>
        <v>0</v>
      </c>
      <c r="BV90" s="28"/>
      <c r="BW90" s="35">
        <f t="shared" si="217"/>
        <v>0</v>
      </c>
      <c r="BX90" s="35">
        <f t="shared" si="218"/>
        <v>0</v>
      </c>
      <c r="BY90" s="56" t="e">
        <f t="shared" si="219"/>
        <v>#VALUE!</v>
      </c>
      <c r="BZ90" s="56" t="e">
        <f t="shared" si="220"/>
        <v>#VALUE!</v>
      </c>
      <c r="CA90" s="57" t="str">
        <f t="shared" si="221"/>
        <v>اسماء محمد السيد صالح</v>
      </c>
      <c r="CB90" s="58"/>
      <c r="CC90" s="36" t="str">
        <f t="shared" si="200"/>
        <v>61</v>
      </c>
      <c r="CE90" s="59" t="e">
        <f t="shared" si="228"/>
        <v>#VALUE!</v>
      </c>
    </row>
    <row r="91" spans="3:91" s="23" customFormat="1" ht="30.95" customHeight="1">
      <c r="C91" s="24" t="s">
        <v>275</v>
      </c>
      <c r="D91" s="25" t="s">
        <v>263</v>
      </c>
      <c r="E91" s="26" t="str">
        <f t="shared" si="162"/>
        <v/>
      </c>
      <c r="F91" s="26" t="e">
        <f t="shared" si="201"/>
        <v>#VALUE!</v>
      </c>
      <c r="G91" s="26" t="e">
        <f t="shared" si="202"/>
        <v>#VALUE!</v>
      </c>
      <c r="H91" s="26" t="e">
        <f t="shared" si="203"/>
        <v>#VALUE!</v>
      </c>
      <c r="I91" s="26" t="e">
        <f t="shared" si="204"/>
        <v>#VALUE!</v>
      </c>
      <c r="J91" s="27" t="e">
        <f t="shared" si="205"/>
        <v>#VALUE!</v>
      </c>
      <c r="K91" s="26" t="str">
        <f t="shared" si="163"/>
        <v/>
      </c>
      <c r="L91" s="26" t="str">
        <f t="shared" si="164"/>
        <v/>
      </c>
      <c r="M91" s="26" t="str">
        <f t="shared" si="165"/>
        <v/>
      </c>
      <c r="N91" s="26" t="str">
        <f t="shared" si="166"/>
        <v/>
      </c>
      <c r="O91" s="26" t="str">
        <f t="shared" si="167"/>
        <v/>
      </c>
      <c r="P91" s="27">
        <f t="shared" si="206"/>
        <v>0</v>
      </c>
      <c r="Q91" s="28" t="str">
        <f t="shared" si="168"/>
        <v/>
      </c>
      <c r="R91" s="29" t="str">
        <f t="shared" si="169"/>
        <v/>
      </c>
      <c r="S91" s="29" t="str">
        <f t="shared" si="170"/>
        <v/>
      </c>
      <c r="T91" s="28" t="str">
        <f t="shared" si="171"/>
        <v/>
      </c>
      <c r="U91" s="29" t="str">
        <f t="shared" si="172"/>
        <v/>
      </c>
      <c r="V91" s="29">
        <v>260</v>
      </c>
      <c r="W91" s="26" t="str">
        <f t="shared" si="173"/>
        <v/>
      </c>
      <c r="X91" s="29" t="str">
        <f t="shared" si="174"/>
        <v/>
      </c>
      <c r="Y91" s="26" t="str">
        <f t="shared" si="175"/>
        <v/>
      </c>
      <c r="Z91" s="26" t="str">
        <f t="shared" si="176"/>
        <v/>
      </c>
      <c r="AA91" s="26" t="str">
        <f t="shared" si="177"/>
        <v/>
      </c>
      <c r="AB91" s="30" t="str">
        <f t="shared" si="178"/>
        <v/>
      </c>
      <c r="AC91" s="29">
        <f t="shared" si="224"/>
        <v>260</v>
      </c>
      <c r="AD91" s="26"/>
      <c r="AE91" s="31">
        <v>2.7</v>
      </c>
      <c r="AF91" s="26" t="e">
        <f t="shared" si="225"/>
        <v>#VALUE!</v>
      </c>
      <c r="AG91" s="31" t="str">
        <f t="shared" si="179"/>
        <v/>
      </c>
      <c r="AH91" s="26" t="e">
        <f t="shared" si="226"/>
        <v>#VALUE!</v>
      </c>
      <c r="AI91" s="31"/>
      <c r="AJ91" s="26" t="e">
        <f t="shared" si="227"/>
        <v>#VALUE!</v>
      </c>
      <c r="AK91" s="27" t="e">
        <f t="shared" si="222"/>
        <v>#VALUE!</v>
      </c>
      <c r="AL91" s="26" t="e">
        <f t="shared" si="207"/>
        <v>#VALUE!</v>
      </c>
      <c r="AM91" s="26" t="e">
        <f t="shared" si="208"/>
        <v>#VALUE!</v>
      </c>
      <c r="AN91" s="26"/>
      <c r="AO91" s="29" t="str">
        <f t="shared" si="180"/>
        <v/>
      </c>
      <c r="AP91" s="27" t="e">
        <f t="shared" si="209"/>
        <v>#VALUE!</v>
      </c>
      <c r="AQ91" s="32" t="e">
        <f t="shared" si="181"/>
        <v>#VALUE!</v>
      </c>
      <c r="AR91" s="26" t="e">
        <f t="shared" si="210"/>
        <v>#VALUE!</v>
      </c>
      <c r="AS91" s="26" t="e">
        <f t="shared" si="210"/>
        <v>#VALUE!</v>
      </c>
      <c r="AT91" s="26" t="e">
        <f t="shared" si="210"/>
        <v>#VALUE!</v>
      </c>
      <c r="AU91" s="26" t="e">
        <f t="shared" si="211"/>
        <v>#VALUE!</v>
      </c>
      <c r="AV91" s="26" t="e">
        <f t="shared" si="212"/>
        <v>#VALUE!</v>
      </c>
      <c r="AW91" s="26" t="e">
        <f t="shared" si="213"/>
        <v>#VALUE!</v>
      </c>
      <c r="AX91" s="26" t="e">
        <f t="shared" si="213"/>
        <v>#VALUE!</v>
      </c>
      <c r="AY91" s="33" t="e">
        <f t="shared" si="182"/>
        <v>#VALUE!</v>
      </c>
      <c r="AZ91" s="26" t="e">
        <f t="shared" si="214"/>
        <v>#VALUE!</v>
      </c>
      <c r="BA91" s="26" t="e">
        <f t="shared" si="215"/>
        <v>#VALUE!</v>
      </c>
      <c r="BB91" s="33" t="str">
        <f t="shared" si="183"/>
        <v/>
      </c>
      <c r="BC91" s="33" t="str">
        <f t="shared" si="184"/>
        <v/>
      </c>
      <c r="BD91" s="29" t="str">
        <f t="shared" si="185"/>
        <v/>
      </c>
      <c r="BE91" s="29" t="str">
        <f t="shared" si="186"/>
        <v/>
      </c>
      <c r="BF91" s="29">
        <v>17</v>
      </c>
      <c r="BG91" s="29" t="str">
        <f t="shared" si="187"/>
        <v/>
      </c>
      <c r="BH91" s="29" t="str">
        <f t="shared" si="188"/>
        <v/>
      </c>
      <c r="BI91" s="29" t="str">
        <f t="shared" si="189"/>
        <v/>
      </c>
      <c r="BJ91" s="29" t="str">
        <f t="shared" si="190"/>
        <v/>
      </c>
      <c r="BK91" s="29" t="str">
        <f t="shared" si="191"/>
        <v/>
      </c>
      <c r="BL91" s="29" t="str">
        <f t="shared" si="192"/>
        <v/>
      </c>
      <c r="BM91" s="29" t="str">
        <f t="shared" si="193"/>
        <v/>
      </c>
      <c r="BN91" s="29" t="str">
        <f t="shared" si="194"/>
        <v/>
      </c>
      <c r="BO91" s="29" t="str">
        <f t="shared" si="195"/>
        <v/>
      </c>
      <c r="BP91" s="29" t="str">
        <f t="shared" si="196"/>
        <v/>
      </c>
      <c r="BQ91" s="29" t="str">
        <f t="shared" si="197"/>
        <v/>
      </c>
      <c r="BR91" s="26" t="e">
        <f t="shared" si="216"/>
        <v>#VALUE!</v>
      </c>
      <c r="BS91" s="34" t="e">
        <f t="shared" si="223"/>
        <v>#VALUE!</v>
      </c>
      <c r="BT91" s="26" t="str">
        <f t="shared" si="198"/>
        <v/>
      </c>
      <c r="BU91" s="26">
        <f t="shared" si="199"/>
        <v>0</v>
      </c>
      <c r="BV91" s="28"/>
      <c r="BW91" s="35">
        <f t="shared" si="217"/>
        <v>0</v>
      </c>
      <c r="BX91" s="35">
        <f t="shared" si="218"/>
        <v>0</v>
      </c>
      <c r="BY91" s="56" t="e">
        <f t="shared" si="219"/>
        <v>#VALUE!</v>
      </c>
      <c r="BZ91" s="56" t="e">
        <f t="shared" si="220"/>
        <v>#VALUE!</v>
      </c>
      <c r="CA91" s="57" t="str">
        <f t="shared" si="221"/>
        <v>عايده صابر عطيه محمد</v>
      </c>
      <c r="CB91" s="58"/>
      <c r="CC91" s="36" t="str">
        <f t="shared" si="200"/>
        <v>62</v>
      </c>
      <c r="CE91" s="59" t="e">
        <f t="shared" si="228"/>
        <v>#VALUE!</v>
      </c>
    </row>
    <row r="92" spans="3:91" s="39" customFormat="1" ht="30.95" customHeight="1">
      <c r="C92" s="41" t="s">
        <v>278</v>
      </c>
      <c r="D92" s="25" t="s">
        <v>265</v>
      </c>
      <c r="E92" s="33" t="str">
        <f t="shared" si="162"/>
        <v/>
      </c>
      <c r="F92" s="33" t="e">
        <f t="shared" si="201"/>
        <v>#VALUE!</v>
      </c>
      <c r="G92" s="33" t="e">
        <f t="shared" si="202"/>
        <v>#VALUE!</v>
      </c>
      <c r="H92" s="33" t="e">
        <f t="shared" si="203"/>
        <v>#VALUE!</v>
      </c>
      <c r="I92" s="33" t="e">
        <f t="shared" si="204"/>
        <v>#VALUE!</v>
      </c>
      <c r="J92" s="42" t="e">
        <f t="shared" si="205"/>
        <v>#VALUE!</v>
      </c>
      <c r="K92" s="33" t="str">
        <f t="shared" si="163"/>
        <v/>
      </c>
      <c r="L92" s="33" t="str">
        <f t="shared" si="164"/>
        <v/>
      </c>
      <c r="M92" s="33" t="str">
        <f t="shared" si="165"/>
        <v/>
      </c>
      <c r="N92" s="33" t="str">
        <f t="shared" si="166"/>
        <v/>
      </c>
      <c r="O92" s="33" t="str">
        <f t="shared" si="167"/>
        <v/>
      </c>
      <c r="P92" s="42">
        <f t="shared" si="206"/>
        <v>0</v>
      </c>
      <c r="Q92" s="43" t="str">
        <f t="shared" si="168"/>
        <v/>
      </c>
      <c r="R92" s="44" t="str">
        <f t="shared" si="169"/>
        <v/>
      </c>
      <c r="S92" s="44" t="str">
        <f t="shared" si="170"/>
        <v/>
      </c>
      <c r="T92" s="43" t="str">
        <f t="shared" si="171"/>
        <v/>
      </c>
      <c r="U92" s="44" t="str">
        <f t="shared" si="172"/>
        <v/>
      </c>
      <c r="V92" s="44">
        <v>260</v>
      </c>
      <c r="W92" s="33" t="str">
        <f t="shared" si="173"/>
        <v/>
      </c>
      <c r="X92" s="44" t="str">
        <f t="shared" si="174"/>
        <v/>
      </c>
      <c r="Y92" s="33" t="str">
        <f t="shared" si="175"/>
        <v/>
      </c>
      <c r="Z92" s="33" t="str">
        <f t="shared" si="176"/>
        <v/>
      </c>
      <c r="AA92" s="33" t="str">
        <f t="shared" si="177"/>
        <v/>
      </c>
      <c r="AB92" s="45" t="str">
        <f t="shared" si="178"/>
        <v/>
      </c>
      <c r="AC92" s="29">
        <f t="shared" si="224"/>
        <v>260</v>
      </c>
      <c r="AD92" s="26"/>
      <c r="AE92" s="31">
        <v>2.7</v>
      </c>
      <c r="AF92" s="26" t="e">
        <f t="shared" si="225"/>
        <v>#VALUE!</v>
      </c>
      <c r="AG92" s="31" t="str">
        <f t="shared" si="179"/>
        <v/>
      </c>
      <c r="AH92" s="26" t="e">
        <f t="shared" si="226"/>
        <v>#VALUE!</v>
      </c>
      <c r="AI92" s="31"/>
      <c r="AJ92" s="26" t="e">
        <f t="shared" si="227"/>
        <v>#VALUE!</v>
      </c>
      <c r="AK92" s="27" t="e">
        <f t="shared" si="222"/>
        <v>#VALUE!</v>
      </c>
      <c r="AL92" s="33" t="e">
        <f t="shared" si="207"/>
        <v>#VALUE!</v>
      </c>
      <c r="AM92" s="33" t="e">
        <f t="shared" si="208"/>
        <v>#VALUE!</v>
      </c>
      <c r="AN92" s="33"/>
      <c r="AO92" s="44" t="str">
        <f t="shared" si="180"/>
        <v/>
      </c>
      <c r="AP92" s="42" t="e">
        <f t="shared" si="209"/>
        <v>#VALUE!</v>
      </c>
      <c r="AQ92" s="46" t="e">
        <f t="shared" si="181"/>
        <v>#VALUE!</v>
      </c>
      <c r="AR92" s="33" t="e">
        <f t="shared" si="210"/>
        <v>#VALUE!</v>
      </c>
      <c r="AS92" s="33" t="e">
        <f t="shared" si="210"/>
        <v>#VALUE!</v>
      </c>
      <c r="AT92" s="33" t="e">
        <f t="shared" si="210"/>
        <v>#VALUE!</v>
      </c>
      <c r="AU92" s="33" t="e">
        <f t="shared" si="211"/>
        <v>#VALUE!</v>
      </c>
      <c r="AV92" s="33" t="e">
        <f t="shared" si="212"/>
        <v>#VALUE!</v>
      </c>
      <c r="AW92" s="33" t="e">
        <f t="shared" si="213"/>
        <v>#VALUE!</v>
      </c>
      <c r="AX92" s="33" t="e">
        <f t="shared" si="213"/>
        <v>#VALUE!</v>
      </c>
      <c r="AY92" s="33" t="e">
        <f t="shared" si="182"/>
        <v>#VALUE!</v>
      </c>
      <c r="AZ92" s="33" t="e">
        <f t="shared" si="214"/>
        <v>#VALUE!</v>
      </c>
      <c r="BA92" s="33" t="e">
        <f t="shared" si="215"/>
        <v>#VALUE!</v>
      </c>
      <c r="BB92" s="33" t="str">
        <f t="shared" si="183"/>
        <v/>
      </c>
      <c r="BC92" s="33" t="str">
        <f t="shared" si="184"/>
        <v/>
      </c>
      <c r="BD92" s="44" t="str">
        <f t="shared" si="185"/>
        <v/>
      </c>
      <c r="BE92" s="44" t="str">
        <f t="shared" si="186"/>
        <v/>
      </c>
      <c r="BF92" s="29">
        <v>17</v>
      </c>
      <c r="BG92" s="44" t="str">
        <f t="shared" si="187"/>
        <v/>
      </c>
      <c r="BH92" s="44" t="str">
        <f t="shared" si="188"/>
        <v/>
      </c>
      <c r="BI92" s="44" t="str">
        <f t="shared" si="189"/>
        <v/>
      </c>
      <c r="BJ92" s="44" t="str">
        <f t="shared" si="190"/>
        <v/>
      </c>
      <c r="BK92" s="44" t="str">
        <f t="shared" si="191"/>
        <v/>
      </c>
      <c r="BL92" s="44" t="str">
        <f t="shared" si="192"/>
        <v/>
      </c>
      <c r="BM92" s="44" t="str">
        <f t="shared" si="193"/>
        <v/>
      </c>
      <c r="BN92" s="44" t="str">
        <f t="shared" si="194"/>
        <v/>
      </c>
      <c r="BO92" s="44" t="str">
        <f t="shared" si="195"/>
        <v/>
      </c>
      <c r="BP92" s="44" t="str">
        <f t="shared" si="196"/>
        <v/>
      </c>
      <c r="BQ92" s="44" t="str">
        <f t="shared" si="197"/>
        <v/>
      </c>
      <c r="BR92" s="33" t="e">
        <f t="shared" si="216"/>
        <v>#VALUE!</v>
      </c>
      <c r="BS92" s="35" t="e">
        <f t="shared" si="223"/>
        <v>#VALUE!</v>
      </c>
      <c r="BT92" s="33" t="str">
        <f t="shared" si="198"/>
        <v/>
      </c>
      <c r="BU92" s="33">
        <f t="shared" si="199"/>
        <v>0</v>
      </c>
      <c r="BV92" s="43"/>
      <c r="BW92" s="35">
        <f t="shared" si="217"/>
        <v>0</v>
      </c>
      <c r="BX92" s="35">
        <f t="shared" si="218"/>
        <v>0</v>
      </c>
      <c r="BY92" s="36" t="e">
        <f t="shared" si="219"/>
        <v>#VALUE!</v>
      </c>
      <c r="BZ92" s="36" t="e">
        <f t="shared" si="220"/>
        <v>#VALUE!</v>
      </c>
      <c r="CA92" s="37" t="str">
        <f t="shared" si="221"/>
        <v>ساره السيد محمد السيد</v>
      </c>
      <c r="CB92" s="38"/>
      <c r="CC92" s="36" t="str">
        <f t="shared" si="200"/>
        <v>63</v>
      </c>
      <c r="CE92" s="40" t="e">
        <f t="shared" si="228"/>
        <v>#VALUE!</v>
      </c>
    </row>
    <row r="93" spans="3:91" s="39" customFormat="1" ht="30.95" customHeight="1">
      <c r="C93" s="41" t="s">
        <v>281</v>
      </c>
      <c r="D93" s="25" t="s">
        <v>268</v>
      </c>
      <c r="E93" s="33" t="str">
        <f t="shared" si="162"/>
        <v/>
      </c>
      <c r="F93" s="33" t="e">
        <f t="shared" si="201"/>
        <v>#VALUE!</v>
      </c>
      <c r="G93" s="33" t="e">
        <f t="shared" si="202"/>
        <v>#VALUE!</v>
      </c>
      <c r="H93" s="33" t="e">
        <f t="shared" si="203"/>
        <v>#VALUE!</v>
      </c>
      <c r="I93" s="33" t="e">
        <f t="shared" si="204"/>
        <v>#VALUE!</v>
      </c>
      <c r="J93" s="42" t="e">
        <f t="shared" si="205"/>
        <v>#VALUE!</v>
      </c>
      <c r="K93" s="33" t="str">
        <f t="shared" si="163"/>
        <v/>
      </c>
      <c r="L93" s="33" t="str">
        <f t="shared" si="164"/>
        <v/>
      </c>
      <c r="M93" s="33" t="str">
        <f t="shared" si="165"/>
        <v/>
      </c>
      <c r="N93" s="33" t="str">
        <f t="shared" si="166"/>
        <v/>
      </c>
      <c r="O93" s="33" t="str">
        <f t="shared" si="167"/>
        <v/>
      </c>
      <c r="P93" s="42">
        <f t="shared" si="206"/>
        <v>0</v>
      </c>
      <c r="Q93" s="43" t="str">
        <f t="shared" si="168"/>
        <v/>
      </c>
      <c r="R93" s="44" t="str">
        <f t="shared" si="169"/>
        <v/>
      </c>
      <c r="S93" s="44" t="str">
        <f t="shared" si="170"/>
        <v/>
      </c>
      <c r="T93" s="43" t="str">
        <f t="shared" si="171"/>
        <v/>
      </c>
      <c r="U93" s="44" t="str">
        <f t="shared" si="172"/>
        <v/>
      </c>
      <c r="V93" s="44">
        <v>260</v>
      </c>
      <c r="W93" s="33" t="str">
        <f t="shared" si="173"/>
        <v/>
      </c>
      <c r="X93" s="44" t="str">
        <f t="shared" si="174"/>
        <v/>
      </c>
      <c r="Y93" s="33" t="str">
        <f t="shared" si="175"/>
        <v/>
      </c>
      <c r="Z93" s="33" t="str">
        <f t="shared" si="176"/>
        <v/>
      </c>
      <c r="AA93" s="33" t="str">
        <f t="shared" si="177"/>
        <v/>
      </c>
      <c r="AB93" s="45" t="str">
        <f t="shared" si="178"/>
        <v/>
      </c>
      <c r="AC93" s="29">
        <f t="shared" si="224"/>
        <v>260</v>
      </c>
      <c r="AD93" s="26"/>
      <c r="AE93" s="31">
        <v>2.7</v>
      </c>
      <c r="AF93" s="26" t="e">
        <f t="shared" si="225"/>
        <v>#VALUE!</v>
      </c>
      <c r="AG93" s="31" t="str">
        <f t="shared" si="179"/>
        <v/>
      </c>
      <c r="AH93" s="26" t="e">
        <f t="shared" si="226"/>
        <v>#VALUE!</v>
      </c>
      <c r="AI93" s="31"/>
      <c r="AJ93" s="26" t="e">
        <f t="shared" si="227"/>
        <v>#VALUE!</v>
      </c>
      <c r="AK93" s="27" t="e">
        <f t="shared" si="222"/>
        <v>#VALUE!</v>
      </c>
      <c r="AL93" s="33" t="e">
        <f t="shared" si="207"/>
        <v>#VALUE!</v>
      </c>
      <c r="AM93" s="33" t="e">
        <f t="shared" si="208"/>
        <v>#VALUE!</v>
      </c>
      <c r="AN93" s="33"/>
      <c r="AO93" s="44" t="str">
        <f t="shared" si="180"/>
        <v/>
      </c>
      <c r="AP93" s="42" t="e">
        <f t="shared" si="209"/>
        <v>#VALUE!</v>
      </c>
      <c r="AQ93" s="46" t="e">
        <f t="shared" si="181"/>
        <v>#VALUE!</v>
      </c>
      <c r="AR93" s="33" t="e">
        <f t="shared" si="210"/>
        <v>#VALUE!</v>
      </c>
      <c r="AS93" s="33" t="e">
        <f t="shared" si="210"/>
        <v>#VALUE!</v>
      </c>
      <c r="AT93" s="33" t="e">
        <f t="shared" si="210"/>
        <v>#VALUE!</v>
      </c>
      <c r="AU93" s="33" t="e">
        <f t="shared" si="211"/>
        <v>#VALUE!</v>
      </c>
      <c r="AV93" s="33" t="e">
        <f t="shared" si="212"/>
        <v>#VALUE!</v>
      </c>
      <c r="AW93" s="33" t="e">
        <f t="shared" si="213"/>
        <v>#VALUE!</v>
      </c>
      <c r="AX93" s="33" t="e">
        <f t="shared" si="213"/>
        <v>#VALUE!</v>
      </c>
      <c r="AY93" s="33" t="e">
        <f t="shared" si="182"/>
        <v>#VALUE!</v>
      </c>
      <c r="AZ93" s="33" t="e">
        <f t="shared" si="214"/>
        <v>#VALUE!</v>
      </c>
      <c r="BA93" s="33" t="e">
        <f t="shared" si="215"/>
        <v>#VALUE!</v>
      </c>
      <c r="BB93" s="33" t="str">
        <f t="shared" si="183"/>
        <v/>
      </c>
      <c r="BC93" s="33" t="str">
        <f t="shared" si="184"/>
        <v/>
      </c>
      <c r="BD93" s="44" t="str">
        <f t="shared" si="185"/>
        <v/>
      </c>
      <c r="BE93" s="44" t="str">
        <f t="shared" si="186"/>
        <v/>
      </c>
      <c r="BF93" s="29">
        <v>17</v>
      </c>
      <c r="BG93" s="44" t="str">
        <f t="shared" si="187"/>
        <v/>
      </c>
      <c r="BH93" s="44" t="str">
        <f t="shared" si="188"/>
        <v/>
      </c>
      <c r="BI93" s="44" t="str">
        <f t="shared" si="189"/>
        <v/>
      </c>
      <c r="BJ93" s="44" t="str">
        <f t="shared" si="190"/>
        <v/>
      </c>
      <c r="BK93" s="44" t="str">
        <f t="shared" si="191"/>
        <v/>
      </c>
      <c r="BL93" s="44" t="str">
        <f t="shared" si="192"/>
        <v/>
      </c>
      <c r="BM93" s="44" t="str">
        <f t="shared" si="193"/>
        <v/>
      </c>
      <c r="BN93" s="44" t="str">
        <f t="shared" si="194"/>
        <v/>
      </c>
      <c r="BO93" s="44" t="str">
        <f t="shared" si="195"/>
        <v/>
      </c>
      <c r="BP93" s="44" t="str">
        <f t="shared" si="196"/>
        <v/>
      </c>
      <c r="BQ93" s="44" t="str">
        <f t="shared" si="197"/>
        <v/>
      </c>
      <c r="BR93" s="33" t="e">
        <f t="shared" si="216"/>
        <v>#VALUE!</v>
      </c>
      <c r="BS93" s="35" t="e">
        <f t="shared" si="223"/>
        <v>#VALUE!</v>
      </c>
      <c r="BT93" s="33" t="str">
        <f t="shared" si="198"/>
        <v/>
      </c>
      <c r="BU93" s="33">
        <f t="shared" si="199"/>
        <v>0</v>
      </c>
      <c r="BV93" s="43"/>
      <c r="BW93" s="35">
        <f t="shared" si="217"/>
        <v>0</v>
      </c>
      <c r="BX93" s="35">
        <f t="shared" si="218"/>
        <v>0</v>
      </c>
      <c r="BY93" s="36" t="e">
        <f t="shared" si="219"/>
        <v>#VALUE!</v>
      </c>
      <c r="BZ93" s="36" t="e">
        <f t="shared" si="220"/>
        <v>#VALUE!</v>
      </c>
      <c r="CA93" s="37" t="str">
        <f t="shared" si="221"/>
        <v>منى السيد محمد حسن</v>
      </c>
      <c r="CB93" s="38"/>
      <c r="CC93" s="36" t="str">
        <f t="shared" si="200"/>
        <v>64</v>
      </c>
      <c r="CE93" s="40" t="e">
        <f t="shared" si="228"/>
        <v>#VALUE!</v>
      </c>
    </row>
    <row r="94" spans="3:91" s="39" customFormat="1" ht="30.95" customHeight="1">
      <c r="C94" s="41" t="s">
        <v>284</v>
      </c>
      <c r="D94" s="25" t="s">
        <v>271</v>
      </c>
      <c r="E94" s="33" t="str">
        <f t="shared" si="162"/>
        <v/>
      </c>
      <c r="F94" s="33" t="e">
        <f t="shared" si="201"/>
        <v>#VALUE!</v>
      </c>
      <c r="G94" s="33" t="e">
        <f t="shared" si="202"/>
        <v>#VALUE!</v>
      </c>
      <c r="H94" s="33" t="e">
        <f t="shared" si="203"/>
        <v>#VALUE!</v>
      </c>
      <c r="I94" s="33" t="e">
        <f t="shared" si="204"/>
        <v>#VALUE!</v>
      </c>
      <c r="J94" s="42" t="e">
        <f t="shared" si="205"/>
        <v>#VALUE!</v>
      </c>
      <c r="K94" s="33" t="str">
        <f t="shared" si="163"/>
        <v/>
      </c>
      <c r="L94" s="33" t="str">
        <f t="shared" si="164"/>
        <v/>
      </c>
      <c r="M94" s="33" t="str">
        <f t="shared" si="165"/>
        <v/>
      </c>
      <c r="N94" s="33" t="str">
        <f t="shared" si="166"/>
        <v/>
      </c>
      <c r="O94" s="33" t="str">
        <f t="shared" si="167"/>
        <v/>
      </c>
      <c r="P94" s="42">
        <f t="shared" si="206"/>
        <v>0</v>
      </c>
      <c r="Q94" s="43" t="str">
        <f t="shared" si="168"/>
        <v/>
      </c>
      <c r="R94" s="44" t="str">
        <f t="shared" si="169"/>
        <v/>
      </c>
      <c r="S94" s="44" t="str">
        <f t="shared" si="170"/>
        <v/>
      </c>
      <c r="T94" s="43" t="str">
        <f t="shared" si="171"/>
        <v/>
      </c>
      <c r="U94" s="44" t="str">
        <f t="shared" si="172"/>
        <v/>
      </c>
      <c r="V94" s="44">
        <v>260</v>
      </c>
      <c r="W94" s="33" t="str">
        <f t="shared" si="173"/>
        <v/>
      </c>
      <c r="X94" s="44" t="str">
        <f t="shared" si="174"/>
        <v/>
      </c>
      <c r="Y94" s="33" t="str">
        <f t="shared" si="175"/>
        <v/>
      </c>
      <c r="Z94" s="33" t="str">
        <f t="shared" si="176"/>
        <v/>
      </c>
      <c r="AA94" s="33" t="str">
        <f t="shared" si="177"/>
        <v/>
      </c>
      <c r="AB94" s="45" t="str">
        <f t="shared" si="178"/>
        <v/>
      </c>
      <c r="AC94" s="29">
        <f t="shared" si="224"/>
        <v>260</v>
      </c>
      <c r="AD94" s="26"/>
      <c r="AE94" s="31">
        <v>2.7</v>
      </c>
      <c r="AF94" s="26" t="e">
        <f t="shared" si="225"/>
        <v>#VALUE!</v>
      </c>
      <c r="AG94" s="31" t="str">
        <f t="shared" si="179"/>
        <v/>
      </c>
      <c r="AH94" s="26" t="e">
        <f t="shared" si="226"/>
        <v>#VALUE!</v>
      </c>
      <c r="AI94" s="31"/>
      <c r="AJ94" s="26" t="e">
        <f t="shared" si="227"/>
        <v>#VALUE!</v>
      </c>
      <c r="AK94" s="27" t="e">
        <f t="shared" si="222"/>
        <v>#VALUE!</v>
      </c>
      <c r="AL94" s="33" t="e">
        <f t="shared" si="207"/>
        <v>#VALUE!</v>
      </c>
      <c r="AM94" s="33" t="e">
        <f t="shared" si="208"/>
        <v>#VALUE!</v>
      </c>
      <c r="AN94" s="33"/>
      <c r="AO94" s="44" t="str">
        <f t="shared" si="180"/>
        <v/>
      </c>
      <c r="AP94" s="42" t="e">
        <f t="shared" si="209"/>
        <v>#VALUE!</v>
      </c>
      <c r="AQ94" s="46" t="e">
        <f t="shared" si="181"/>
        <v>#VALUE!</v>
      </c>
      <c r="AR94" s="33" t="e">
        <f t="shared" si="210"/>
        <v>#VALUE!</v>
      </c>
      <c r="AS94" s="33" t="e">
        <f t="shared" si="210"/>
        <v>#VALUE!</v>
      </c>
      <c r="AT94" s="33" t="e">
        <f t="shared" si="210"/>
        <v>#VALUE!</v>
      </c>
      <c r="AU94" s="33" t="e">
        <f t="shared" si="211"/>
        <v>#VALUE!</v>
      </c>
      <c r="AV94" s="33" t="e">
        <f t="shared" si="212"/>
        <v>#VALUE!</v>
      </c>
      <c r="AW94" s="33" t="e">
        <f t="shared" si="213"/>
        <v>#VALUE!</v>
      </c>
      <c r="AX94" s="33" t="e">
        <f t="shared" si="213"/>
        <v>#VALUE!</v>
      </c>
      <c r="AY94" s="33" t="e">
        <f t="shared" si="182"/>
        <v>#VALUE!</v>
      </c>
      <c r="AZ94" s="33" t="e">
        <f t="shared" si="214"/>
        <v>#VALUE!</v>
      </c>
      <c r="BA94" s="33" t="e">
        <f t="shared" si="215"/>
        <v>#VALUE!</v>
      </c>
      <c r="BB94" s="33" t="str">
        <f t="shared" si="183"/>
        <v/>
      </c>
      <c r="BC94" s="33" t="str">
        <f t="shared" si="184"/>
        <v/>
      </c>
      <c r="BD94" s="44" t="str">
        <f t="shared" si="185"/>
        <v/>
      </c>
      <c r="BE94" s="44" t="str">
        <f t="shared" si="186"/>
        <v/>
      </c>
      <c r="BF94" s="29">
        <v>17</v>
      </c>
      <c r="BG94" s="44" t="str">
        <f t="shared" si="187"/>
        <v/>
      </c>
      <c r="BH94" s="44" t="str">
        <f t="shared" si="188"/>
        <v/>
      </c>
      <c r="BI94" s="44" t="str">
        <f t="shared" si="189"/>
        <v/>
      </c>
      <c r="BJ94" s="44" t="str">
        <f t="shared" si="190"/>
        <v/>
      </c>
      <c r="BK94" s="44" t="str">
        <f t="shared" si="191"/>
        <v/>
      </c>
      <c r="BL94" s="44" t="str">
        <f t="shared" si="192"/>
        <v/>
      </c>
      <c r="BM94" s="44" t="str">
        <f t="shared" si="193"/>
        <v/>
      </c>
      <c r="BN94" s="44" t="str">
        <f t="shared" si="194"/>
        <v/>
      </c>
      <c r="BO94" s="44" t="str">
        <f t="shared" si="195"/>
        <v/>
      </c>
      <c r="BP94" s="44" t="str">
        <f t="shared" si="196"/>
        <v/>
      </c>
      <c r="BQ94" s="44" t="str">
        <f t="shared" si="197"/>
        <v/>
      </c>
      <c r="BR94" s="33" t="e">
        <f t="shared" si="216"/>
        <v>#VALUE!</v>
      </c>
      <c r="BS94" s="35" t="e">
        <f t="shared" si="223"/>
        <v>#VALUE!</v>
      </c>
      <c r="BT94" s="33" t="str">
        <f t="shared" si="198"/>
        <v/>
      </c>
      <c r="BU94" s="33">
        <f t="shared" si="199"/>
        <v>0</v>
      </c>
      <c r="BV94" s="43"/>
      <c r="BW94" s="35">
        <f t="shared" si="217"/>
        <v>0</v>
      </c>
      <c r="BX94" s="35">
        <f t="shared" si="218"/>
        <v>0</v>
      </c>
      <c r="BY94" s="36" t="e">
        <f t="shared" si="219"/>
        <v>#VALUE!</v>
      </c>
      <c r="BZ94" s="36" t="e">
        <f t="shared" si="220"/>
        <v>#VALUE!</v>
      </c>
      <c r="CA94" s="37" t="str">
        <f t="shared" si="221"/>
        <v>اسراء حسن ابراهيم ابراهيم</v>
      </c>
      <c r="CB94" s="38"/>
      <c r="CC94" s="36" t="str">
        <f t="shared" si="200"/>
        <v>65</v>
      </c>
      <c r="CE94" s="40" t="e">
        <f t="shared" si="228"/>
        <v>#VALUE!</v>
      </c>
    </row>
    <row r="95" spans="3:91" s="39" customFormat="1" ht="30.95" customHeight="1">
      <c r="C95" s="41" t="s">
        <v>287</v>
      </c>
      <c r="D95" s="25" t="s">
        <v>274</v>
      </c>
      <c r="E95" s="33" t="str">
        <f t="shared" si="162"/>
        <v/>
      </c>
      <c r="F95" s="33" t="e">
        <f t="shared" si="201"/>
        <v>#VALUE!</v>
      </c>
      <c r="G95" s="33" t="e">
        <f t="shared" si="202"/>
        <v>#VALUE!</v>
      </c>
      <c r="H95" s="33" t="e">
        <f t="shared" si="203"/>
        <v>#VALUE!</v>
      </c>
      <c r="I95" s="33" t="e">
        <f t="shared" si="204"/>
        <v>#VALUE!</v>
      </c>
      <c r="J95" s="42" t="e">
        <f t="shared" si="205"/>
        <v>#VALUE!</v>
      </c>
      <c r="K95" s="33" t="str">
        <f t="shared" si="163"/>
        <v/>
      </c>
      <c r="L95" s="33" t="str">
        <f t="shared" si="164"/>
        <v/>
      </c>
      <c r="M95" s="33" t="str">
        <f t="shared" si="165"/>
        <v/>
      </c>
      <c r="N95" s="33" t="str">
        <f t="shared" si="166"/>
        <v/>
      </c>
      <c r="O95" s="33" t="str">
        <f t="shared" si="167"/>
        <v/>
      </c>
      <c r="P95" s="42">
        <f t="shared" si="206"/>
        <v>0</v>
      </c>
      <c r="Q95" s="43" t="str">
        <f t="shared" si="168"/>
        <v/>
      </c>
      <c r="R95" s="44" t="str">
        <f t="shared" si="169"/>
        <v/>
      </c>
      <c r="S95" s="44" t="str">
        <f t="shared" si="170"/>
        <v/>
      </c>
      <c r="T95" s="43" t="str">
        <f t="shared" si="171"/>
        <v/>
      </c>
      <c r="U95" s="44" t="str">
        <f t="shared" si="172"/>
        <v/>
      </c>
      <c r="V95" s="44">
        <v>260</v>
      </c>
      <c r="W95" s="33" t="str">
        <f t="shared" si="173"/>
        <v/>
      </c>
      <c r="X95" s="44" t="str">
        <f t="shared" si="174"/>
        <v/>
      </c>
      <c r="Y95" s="33" t="str">
        <f t="shared" si="175"/>
        <v/>
      </c>
      <c r="Z95" s="33" t="str">
        <f t="shared" si="176"/>
        <v/>
      </c>
      <c r="AA95" s="33" t="str">
        <f t="shared" si="177"/>
        <v/>
      </c>
      <c r="AB95" s="45" t="str">
        <f t="shared" si="178"/>
        <v/>
      </c>
      <c r="AC95" s="29">
        <f t="shared" si="224"/>
        <v>260</v>
      </c>
      <c r="AD95" s="26"/>
      <c r="AE95" s="31">
        <v>2.7</v>
      </c>
      <c r="AF95" s="26" t="e">
        <f t="shared" si="225"/>
        <v>#VALUE!</v>
      </c>
      <c r="AG95" s="31" t="str">
        <f t="shared" si="179"/>
        <v/>
      </c>
      <c r="AH95" s="26" t="e">
        <f t="shared" si="226"/>
        <v>#VALUE!</v>
      </c>
      <c r="AI95" s="31"/>
      <c r="AJ95" s="26" t="e">
        <f t="shared" si="227"/>
        <v>#VALUE!</v>
      </c>
      <c r="AK95" s="27" t="e">
        <f t="shared" si="222"/>
        <v>#VALUE!</v>
      </c>
      <c r="AL95" s="33" t="e">
        <f t="shared" si="207"/>
        <v>#VALUE!</v>
      </c>
      <c r="AM95" s="33" t="e">
        <f t="shared" si="208"/>
        <v>#VALUE!</v>
      </c>
      <c r="AN95" s="33"/>
      <c r="AO95" s="44" t="str">
        <f t="shared" si="180"/>
        <v/>
      </c>
      <c r="AP95" s="42" t="e">
        <f t="shared" si="209"/>
        <v>#VALUE!</v>
      </c>
      <c r="AQ95" s="46" t="e">
        <f t="shared" si="181"/>
        <v>#VALUE!</v>
      </c>
      <c r="AR95" s="33" t="e">
        <f t="shared" si="210"/>
        <v>#VALUE!</v>
      </c>
      <c r="AS95" s="33" t="e">
        <f t="shared" si="210"/>
        <v>#VALUE!</v>
      </c>
      <c r="AT95" s="33" t="e">
        <f t="shared" si="210"/>
        <v>#VALUE!</v>
      </c>
      <c r="AU95" s="33" t="e">
        <f t="shared" si="211"/>
        <v>#VALUE!</v>
      </c>
      <c r="AV95" s="33" t="e">
        <f t="shared" si="212"/>
        <v>#VALUE!</v>
      </c>
      <c r="AW95" s="33" t="e">
        <f t="shared" si="213"/>
        <v>#VALUE!</v>
      </c>
      <c r="AX95" s="33" t="e">
        <f t="shared" si="213"/>
        <v>#VALUE!</v>
      </c>
      <c r="AY95" s="33" t="e">
        <f t="shared" si="182"/>
        <v>#VALUE!</v>
      </c>
      <c r="AZ95" s="33" t="e">
        <f t="shared" si="214"/>
        <v>#VALUE!</v>
      </c>
      <c r="BA95" s="33" t="e">
        <f t="shared" si="215"/>
        <v>#VALUE!</v>
      </c>
      <c r="BB95" s="33" t="str">
        <f t="shared" si="183"/>
        <v/>
      </c>
      <c r="BC95" s="33" t="str">
        <f t="shared" si="184"/>
        <v/>
      </c>
      <c r="BD95" s="44" t="str">
        <f t="shared" si="185"/>
        <v/>
      </c>
      <c r="BE95" s="44" t="str">
        <f t="shared" si="186"/>
        <v/>
      </c>
      <c r="BF95" s="29">
        <v>17</v>
      </c>
      <c r="BG95" s="44" t="str">
        <f t="shared" si="187"/>
        <v/>
      </c>
      <c r="BH95" s="44" t="str">
        <f t="shared" si="188"/>
        <v/>
      </c>
      <c r="BI95" s="44" t="str">
        <f t="shared" si="189"/>
        <v/>
      </c>
      <c r="BJ95" s="44" t="str">
        <f t="shared" si="190"/>
        <v/>
      </c>
      <c r="BK95" s="44" t="str">
        <f t="shared" si="191"/>
        <v/>
      </c>
      <c r="BL95" s="44" t="str">
        <f t="shared" si="192"/>
        <v/>
      </c>
      <c r="BM95" s="44" t="str">
        <f t="shared" si="193"/>
        <v/>
      </c>
      <c r="BN95" s="44" t="str">
        <f t="shared" si="194"/>
        <v/>
      </c>
      <c r="BO95" s="44" t="str">
        <f t="shared" si="195"/>
        <v/>
      </c>
      <c r="BP95" s="44" t="str">
        <f t="shared" si="196"/>
        <v/>
      </c>
      <c r="BQ95" s="44" t="str">
        <f t="shared" si="197"/>
        <v/>
      </c>
      <c r="BR95" s="33" t="e">
        <f t="shared" si="216"/>
        <v>#VALUE!</v>
      </c>
      <c r="BS95" s="35" t="e">
        <f t="shared" si="223"/>
        <v>#VALUE!</v>
      </c>
      <c r="BT95" s="33" t="str">
        <f t="shared" si="198"/>
        <v/>
      </c>
      <c r="BU95" s="33">
        <f t="shared" si="199"/>
        <v>0</v>
      </c>
      <c r="BV95" s="43"/>
      <c r="BW95" s="35">
        <f t="shared" si="217"/>
        <v>0</v>
      </c>
      <c r="BX95" s="35">
        <f t="shared" si="218"/>
        <v>0</v>
      </c>
      <c r="BY95" s="36" t="e">
        <f t="shared" si="219"/>
        <v>#VALUE!</v>
      </c>
      <c r="BZ95" s="36" t="e">
        <f t="shared" si="220"/>
        <v>#VALUE!</v>
      </c>
      <c r="CA95" s="37" t="str">
        <f t="shared" si="221"/>
        <v>تقوة السيد مصطفى على</v>
      </c>
      <c r="CB95" s="38"/>
      <c r="CC95" s="36" t="str">
        <f t="shared" si="200"/>
        <v>66</v>
      </c>
      <c r="CE95" s="40" t="e">
        <f t="shared" si="228"/>
        <v>#VALUE!</v>
      </c>
    </row>
    <row r="96" spans="3:91" s="39" customFormat="1" ht="30.95" customHeight="1">
      <c r="C96" s="41" t="s">
        <v>290</v>
      </c>
      <c r="D96" s="25" t="s">
        <v>277</v>
      </c>
      <c r="E96" s="33" t="str">
        <f t="shared" si="162"/>
        <v/>
      </c>
      <c r="F96" s="33" t="e">
        <f t="shared" si="201"/>
        <v>#VALUE!</v>
      </c>
      <c r="G96" s="33" t="e">
        <f t="shared" si="202"/>
        <v>#VALUE!</v>
      </c>
      <c r="H96" s="33" t="e">
        <f t="shared" si="203"/>
        <v>#VALUE!</v>
      </c>
      <c r="I96" s="33" t="e">
        <f t="shared" si="204"/>
        <v>#VALUE!</v>
      </c>
      <c r="J96" s="42" t="e">
        <f t="shared" si="205"/>
        <v>#VALUE!</v>
      </c>
      <c r="K96" s="33" t="str">
        <f t="shared" si="163"/>
        <v/>
      </c>
      <c r="L96" s="33" t="str">
        <f t="shared" si="164"/>
        <v/>
      </c>
      <c r="M96" s="33" t="str">
        <f t="shared" si="165"/>
        <v/>
      </c>
      <c r="N96" s="33" t="str">
        <f t="shared" si="166"/>
        <v/>
      </c>
      <c r="O96" s="33" t="str">
        <f t="shared" si="167"/>
        <v/>
      </c>
      <c r="P96" s="42">
        <f t="shared" si="206"/>
        <v>0</v>
      </c>
      <c r="Q96" s="43" t="str">
        <f t="shared" si="168"/>
        <v/>
      </c>
      <c r="R96" s="44" t="str">
        <f t="shared" si="169"/>
        <v/>
      </c>
      <c r="S96" s="44" t="str">
        <f t="shared" si="170"/>
        <v/>
      </c>
      <c r="T96" s="43" t="str">
        <f t="shared" si="171"/>
        <v/>
      </c>
      <c r="U96" s="44" t="str">
        <f t="shared" si="172"/>
        <v/>
      </c>
      <c r="V96" s="44">
        <v>260</v>
      </c>
      <c r="W96" s="33" t="str">
        <f t="shared" si="173"/>
        <v/>
      </c>
      <c r="X96" s="44" t="str">
        <f t="shared" si="174"/>
        <v/>
      </c>
      <c r="Y96" s="33" t="str">
        <f t="shared" si="175"/>
        <v/>
      </c>
      <c r="Z96" s="33" t="str">
        <f t="shared" si="176"/>
        <v/>
      </c>
      <c r="AA96" s="33" t="str">
        <f t="shared" si="177"/>
        <v/>
      </c>
      <c r="AB96" s="45" t="str">
        <f t="shared" si="178"/>
        <v/>
      </c>
      <c r="AC96" s="29">
        <f t="shared" si="224"/>
        <v>260</v>
      </c>
      <c r="AD96" s="26"/>
      <c r="AE96" s="31">
        <v>2.7</v>
      </c>
      <c r="AF96" s="26" t="e">
        <f t="shared" si="225"/>
        <v>#VALUE!</v>
      </c>
      <c r="AG96" s="31" t="str">
        <f t="shared" si="179"/>
        <v/>
      </c>
      <c r="AH96" s="26" t="e">
        <f t="shared" si="226"/>
        <v>#VALUE!</v>
      </c>
      <c r="AI96" s="31"/>
      <c r="AJ96" s="26" t="e">
        <f t="shared" si="227"/>
        <v>#VALUE!</v>
      </c>
      <c r="AK96" s="27" t="e">
        <f t="shared" si="222"/>
        <v>#VALUE!</v>
      </c>
      <c r="AL96" s="33" t="e">
        <f t="shared" si="207"/>
        <v>#VALUE!</v>
      </c>
      <c r="AM96" s="33" t="e">
        <f t="shared" si="208"/>
        <v>#VALUE!</v>
      </c>
      <c r="AN96" s="33"/>
      <c r="AO96" s="44" t="str">
        <f t="shared" si="180"/>
        <v/>
      </c>
      <c r="AP96" s="42" t="e">
        <f t="shared" si="209"/>
        <v>#VALUE!</v>
      </c>
      <c r="AQ96" s="46" t="e">
        <f t="shared" si="181"/>
        <v>#VALUE!</v>
      </c>
      <c r="AR96" s="33" t="e">
        <f t="shared" si="210"/>
        <v>#VALUE!</v>
      </c>
      <c r="AS96" s="33" t="e">
        <f t="shared" si="210"/>
        <v>#VALUE!</v>
      </c>
      <c r="AT96" s="33" t="e">
        <f t="shared" si="210"/>
        <v>#VALUE!</v>
      </c>
      <c r="AU96" s="33" t="e">
        <f t="shared" si="211"/>
        <v>#VALUE!</v>
      </c>
      <c r="AV96" s="33" t="e">
        <f t="shared" si="212"/>
        <v>#VALUE!</v>
      </c>
      <c r="AW96" s="33" t="e">
        <f t="shared" si="213"/>
        <v>#VALUE!</v>
      </c>
      <c r="AX96" s="33" t="e">
        <f t="shared" si="213"/>
        <v>#VALUE!</v>
      </c>
      <c r="AY96" s="33" t="e">
        <f t="shared" si="182"/>
        <v>#VALUE!</v>
      </c>
      <c r="AZ96" s="33" t="e">
        <f t="shared" si="214"/>
        <v>#VALUE!</v>
      </c>
      <c r="BA96" s="33" t="e">
        <f t="shared" si="215"/>
        <v>#VALUE!</v>
      </c>
      <c r="BB96" s="33" t="str">
        <f t="shared" si="183"/>
        <v/>
      </c>
      <c r="BC96" s="33" t="str">
        <f t="shared" si="184"/>
        <v/>
      </c>
      <c r="BD96" s="44" t="str">
        <f t="shared" si="185"/>
        <v/>
      </c>
      <c r="BE96" s="44" t="str">
        <f t="shared" si="186"/>
        <v/>
      </c>
      <c r="BF96" s="29">
        <v>17</v>
      </c>
      <c r="BG96" s="44" t="str">
        <f t="shared" si="187"/>
        <v/>
      </c>
      <c r="BH96" s="44" t="str">
        <f t="shared" si="188"/>
        <v/>
      </c>
      <c r="BI96" s="44" t="str">
        <f t="shared" si="189"/>
        <v/>
      </c>
      <c r="BJ96" s="44" t="str">
        <f t="shared" si="190"/>
        <v/>
      </c>
      <c r="BK96" s="44" t="str">
        <f t="shared" si="191"/>
        <v/>
      </c>
      <c r="BL96" s="44" t="str">
        <f t="shared" si="192"/>
        <v/>
      </c>
      <c r="BM96" s="44" t="str">
        <f t="shared" si="193"/>
        <v/>
      </c>
      <c r="BN96" s="44" t="str">
        <f t="shared" si="194"/>
        <v/>
      </c>
      <c r="BO96" s="44" t="str">
        <f t="shared" si="195"/>
        <v/>
      </c>
      <c r="BP96" s="44" t="str">
        <f t="shared" si="196"/>
        <v/>
      </c>
      <c r="BQ96" s="44" t="str">
        <f t="shared" si="197"/>
        <v/>
      </c>
      <c r="BR96" s="33" t="e">
        <f t="shared" si="216"/>
        <v>#VALUE!</v>
      </c>
      <c r="BS96" s="35" t="e">
        <f t="shared" si="223"/>
        <v>#VALUE!</v>
      </c>
      <c r="BT96" s="33" t="str">
        <f t="shared" si="198"/>
        <v/>
      </c>
      <c r="BU96" s="33">
        <f t="shared" si="199"/>
        <v>0</v>
      </c>
      <c r="BV96" s="43"/>
      <c r="BW96" s="35">
        <f t="shared" si="217"/>
        <v>0</v>
      </c>
      <c r="BX96" s="35">
        <f t="shared" si="218"/>
        <v>0</v>
      </c>
      <c r="BY96" s="36" t="e">
        <f t="shared" si="219"/>
        <v>#VALUE!</v>
      </c>
      <c r="BZ96" s="36" t="e">
        <f t="shared" si="220"/>
        <v>#VALUE!</v>
      </c>
      <c r="CA96" s="37" t="str">
        <f t="shared" si="221"/>
        <v>سمر طارق حسن عبد الحميد</v>
      </c>
      <c r="CB96" s="38"/>
      <c r="CC96" s="36" t="str">
        <f t="shared" si="200"/>
        <v>67</v>
      </c>
      <c r="CE96" s="40" t="e">
        <f t="shared" si="228"/>
        <v>#VALUE!</v>
      </c>
    </row>
    <row r="97" spans="3:91" s="39" customFormat="1" ht="30.95" customHeight="1">
      <c r="C97" s="41" t="s">
        <v>293</v>
      </c>
      <c r="D97" s="25" t="s">
        <v>280</v>
      </c>
      <c r="E97" s="33" t="str">
        <f t="shared" si="162"/>
        <v/>
      </c>
      <c r="F97" s="33" t="e">
        <f t="shared" si="201"/>
        <v>#VALUE!</v>
      </c>
      <c r="G97" s="33" t="e">
        <f t="shared" si="202"/>
        <v>#VALUE!</v>
      </c>
      <c r="H97" s="33" t="e">
        <f t="shared" si="203"/>
        <v>#VALUE!</v>
      </c>
      <c r="I97" s="33" t="e">
        <f t="shared" si="204"/>
        <v>#VALUE!</v>
      </c>
      <c r="J97" s="42" t="e">
        <f t="shared" si="205"/>
        <v>#VALUE!</v>
      </c>
      <c r="K97" s="33" t="str">
        <f t="shared" si="163"/>
        <v/>
      </c>
      <c r="L97" s="33" t="str">
        <f t="shared" si="164"/>
        <v/>
      </c>
      <c r="M97" s="33" t="str">
        <f t="shared" si="165"/>
        <v/>
      </c>
      <c r="N97" s="33" t="str">
        <f t="shared" si="166"/>
        <v/>
      </c>
      <c r="O97" s="33" t="str">
        <f t="shared" si="167"/>
        <v/>
      </c>
      <c r="P97" s="42">
        <f t="shared" si="206"/>
        <v>0</v>
      </c>
      <c r="Q97" s="43" t="str">
        <f t="shared" si="168"/>
        <v/>
      </c>
      <c r="R97" s="44" t="str">
        <f t="shared" si="169"/>
        <v/>
      </c>
      <c r="S97" s="44" t="str">
        <f t="shared" si="170"/>
        <v/>
      </c>
      <c r="T97" s="43" t="str">
        <f t="shared" si="171"/>
        <v/>
      </c>
      <c r="U97" s="44" t="str">
        <f t="shared" si="172"/>
        <v/>
      </c>
      <c r="V97" s="44">
        <v>260</v>
      </c>
      <c r="W97" s="33" t="str">
        <f t="shared" si="173"/>
        <v/>
      </c>
      <c r="X97" s="44" t="str">
        <f t="shared" si="174"/>
        <v/>
      </c>
      <c r="Y97" s="33" t="str">
        <f t="shared" si="175"/>
        <v/>
      </c>
      <c r="Z97" s="33" t="str">
        <f t="shared" si="176"/>
        <v/>
      </c>
      <c r="AA97" s="33" t="str">
        <f t="shared" si="177"/>
        <v/>
      </c>
      <c r="AB97" s="45" t="str">
        <f t="shared" si="178"/>
        <v/>
      </c>
      <c r="AC97" s="29">
        <f t="shared" si="224"/>
        <v>260</v>
      </c>
      <c r="AD97" s="26"/>
      <c r="AE97" s="31">
        <v>2.7</v>
      </c>
      <c r="AF97" s="26" t="e">
        <f t="shared" si="225"/>
        <v>#VALUE!</v>
      </c>
      <c r="AG97" s="31" t="str">
        <f t="shared" si="179"/>
        <v/>
      </c>
      <c r="AH97" s="26" t="e">
        <f t="shared" si="226"/>
        <v>#VALUE!</v>
      </c>
      <c r="AI97" s="31"/>
      <c r="AJ97" s="26" t="e">
        <f t="shared" si="227"/>
        <v>#VALUE!</v>
      </c>
      <c r="AK97" s="27" t="e">
        <f t="shared" si="222"/>
        <v>#VALUE!</v>
      </c>
      <c r="AL97" s="33" t="e">
        <f t="shared" si="207"/>
        <v>#VALUE!</v>
      </c>
      <c r="AM97" s="33" t="e">
        <f t="shared" si="208"/>
        <v>#VALUE!</v>
      </c>
      <c r="AN97" s="33"/>
      <c r="AO97" s="44" t="str">
        <f t="shared" si="180"/>
        <v/>
      </c>
      <c r="AP97" s="42" t="e">
        <f t="shared" si="209"/>
        <v>#VALUE!</v>
      </c>
      <c r="AQ97" s="46" t="e">
        <f t="shared" si="181"/>
        <v>#VALUE!</v>
      </c>
      <c r="AR97" s="33" t="e">
        <f t="shared" si="210"/>
        <v>#VALUE!</v>
      </c>
      <c r="AS97" s="33" t="e">
        <f t="shared" si="210"/>
        <v>#VALUE!</v>
      </c>
      <c r="AT97" s="33" t="e">
        <f t="shared" si="210"/>
        <v>#VALUE!</v>
      </c>
      <c r="AU97" s="33" t="e">
        <f t="shared" si="211"/>
        <v>#VALUE!</v>
      </c>
      <c r="AV97" s="33" t="e">
        <f t="shared" si="212"/>
        <v>#VALUE!</v>
      </c>
      <c r="AW97" s="33" t="e">
        <f t="shared" si="213"/>
        <v>#VALUE!</v>
      </c>
      <c r="AX97" s="33" t="e">
        <f t="shared" si="213"/>
        <v>#VALUE!</v>
      </c>
      <c r="AY97" s="33" t="e">
        <f t="shared" si="182"/>
        <v>#VALUE!</v>
      </c>
      <c r="AZ97" s="33" t="e">
        <f t="shared" si="214"/>
        <v>#VALUE!</v>
      </c>
      <c r="BA97" s="33" t="e">
        <f t="shared" si="215"/>
        <v>#VALUE!</v>
      </c>
      <c r="BB97" s="33" t="str">
        <f t="shared" si="183"/>
        <v/>
      </c>
      <c r="BC97" s="33" t="str">
        <f t="shared" si="184"/>
        <v/>
      </c>
      <c r="BD97" s="44" t="str">
        <f t="shared" si="185"/>
        <v/>
      </c>
      <c r="BE97" s="44" t="str">
        <f t="shared" si="186"/>
        <v/>
      </c>
      <c r="BF97" s="29">
        <v>17</v>
      </c>
      <c r="BG97" s="44" t="str">
        <f t="shared" si="187"/>
        <v/>
      </c>
      <c r="BH97" s="44" t="str">
        <f t="shared" si="188"/>
        <v/>
      </c>
      <c r="BI97" s="44" t="str">
        <f t="shared" si="189"/>
        <v/>
      </c>
      <c r="BJ97" s="44" t="str">
        <f t="shared" si="190"/>
        <v/>
      </c>
      <c r="BK97" s="44" t="str">
        <f t="shared" si="191"/>
        <v/>
      </c>
      <c r="BL97" s="44" t="str">
        <f t="shared" si="192"/>
        <v/>
      </c>
      <c r="BM97" s="44" t="str">
        <f t="shared" si="193"/>
        <v/>
      </c>
      <c r="BN97" s="44" t="str">
        <f t="shared" si="194"/>
        <v/>
      </c>
      <c r="BO97" s="44" t="str">
        <f t="shared" si="195"/>
        <v/>
      </c>
      <c r="BP97" s="44" t="str">
        <f t="shared" si="196"/>
        <v/>
      </c>
      <c r="BQ97" s="44" t="str">
        <f t="shared" si="197"/>
        <v/>
      </c>
      <c r="BR97" s="33" t="e">
        <f t="shared" si="216"/>
        <v>#VALUE!</v>
      </c>
      <c r="BS97" s="35" t="e">
        <f t="shared" si="223"/>
        <v>#VALUE!</v>
      </c>
      <c r="BT97" s="33" t="str">
        <f t="shared" si="198"/>
        <v/>
      </c>
      <c r="BU97" s="33">
        <f t="shared" si="199"/>
        <v>0</v>
      </c>
      <c r="BV97" s="43"/>
      <c r="BW97" s="35">
        <f t="shared" si="217"/>
        <v>0</v>
      </c>
      <c r="BX97" s="35">
        <f t="shared" si="218"/>
        <v>0</v>
      </c>
      <c r="BY97" s="36" t="e">
        <f t="shared" si="219"/>
        <v>#VALUE!</v>
      </c>
      <c r="BZ97" s="36" t="e">
        <f t="shared" si="220"/>
        <v>#VALUE!</v>
      </c>
      <c r="CA97" s="37" t="str">
        <f t="shared" si="221"/>
        <v>انجى عطالله ابراهيم</v>
      </c>
      <c r="CB97" s="38"/>
      <c r="CC97" s="36" t="str">
        <f t="shared" si="200"/>
        <v>68</v>
      </c>
      <c r="CE97" s="40" t="e">
        <f t="shared" si="228"/>
        <v>#VALUE!</v>
      </c>
    </row>
    <row r="98" spans="3:91" s="39" customFormat="1" ht="30.95" customHeight="1">
      <c r="C98" s="41" t="s">
        <v>296</v>
      </c>
      <c r="D98" s="25" t="s">
        <v>283</v>
      </c>
      <c r="E98" s="33" t="str">
        <f t="shared" si="162"/>
        <v/>
      </c>
      <c r="F98" s="33" t="e">
        <f t="shared" si="201"/>
        <v>#VALUE!</v>
      </c>
      <c r="G98" s="33" t="e">
        <f t="shared" si="202"/>
        <v>#VALUE!</v>
      </c>
      <c r="H98" s="33" t="e">
        <f t="shared" si="203"/>
        <v>#VALUE!</v>
      </c>
      <c r="I98" s="33" t="e">
        <f t="shared" si="204"/>
        <v>#VALUE!</v>
      </c>
      <c r="J98" s="42" t="e">
        <f t="shared" si="205"/>
        <v>#VALUE!</v>
      </c>
      <c r="K98" s="33" t="str">
        <f t="shared" si="163"/>
        <v/>
      </c>
      <c r="L98" s="33" t="str">
        <f t="shared" si="164"/>
        <v/>
      </c>
      <c r="M98" s="33" t="str">
        <f t="shared" si="165"/>
        <v/>
      </c>
      <c r="N98" s="33" t="str">
        <f t="shared" si="166"/>
        <v/>
      </c>
      <c r="O98" s="33" t="str">
        <f t="shared" si="167"/>
        <v/>
      </c>
      <c r="P98" s="42">
        <f t="shared" si="206"/>
        <v>0</v>
      </c>
      <c r="Q98" s="43" t="str">
        <f t="shared" si="168"/>
        <v/>
      </c>
      <c r="R98" s="44" t="str">
        <f t="shared" si="169"/>
        <v/>
      </c>
      <c r="S98" s="44" t="str">
        <f t="shared" si="170"/>
        <v/>
      </c>
      <c r="T98" s="43" t="str">
        <f t="shared" si="171"/>
        <v/>
      </c>
      <c r="U98" s="44" t="str">
        <f t="shared" si="172"/>
        <v/>
      </c>
      <c r="V98" s="44">
        <v>260</v>
      </c>
      <c r="W98" s="33" t="str">
        <f t="shared" si="173"/>
        <v/>
      </c>
      <c r="X98" s="44" t="str">
        <f t="shared" si="174"/>
        <v/>
      </c>
      <c r="Y98" s="33" t="str">
        <f t="shared" si="175"/>
        <v/>
      </c>
      <c r="Z98" s="33" t="str">
        <f t="shared" si="176"/>
        <v/>
      </c>
      <c r="AA98" s="33" t="str">
        <f t="shared" si="177"/>
        <v/>
      </c>
      <c r="AB98" s="45" t="str">
        <f t="shared" si="178"/>
        <v/>
      </c>
      <c r="AC98" s="29">
        <f t="shared" si="224"/>
        <v>260</v>
      </c>
      <c r="AD98" s="26"/>
      <c r="AE98" s="31">
        <v>2.7</v>
      </c>
      <c r="AF98" s="26" t="e">
        <f t="shared" si="225"/>
        <v>#VALUE!</v>
      </c>
      <c r="AG98" s="31" t="str">
        <f t="shared" si="179"/>
        <v/>
      </c>
      <c r="AH98" s="26" t="e">
        <f t="shared" si="226"/>
        <v>#VALUE!</v>
      </c>
      <c r="AI98" s="31"/>
      <c r="AJ98" s="26" t="e">
        <f t="shared" si="227"/>
        <v>#VALUE!</v>
      </c>
      <c r="AK98" s="27" t="e">
        <f t="shared" si="222"/>
        <v>#VALUE!</v>
      </c>
      <c r="AL98" s="33" t="e">
        <f t="shared" si="207"/>
        <v>#VALUE!</v>
      </c>
      <c r="AM98" s="33" t="e">
        <f t="shared" si="208"/>
        <v>#VALUE!</v>
      </c>
      <c r="AN98" s="33"/>
      <c r="AO98" s="44" t="str">
        <f t="shared" si="180"/>
        <v/>
      </c>
      <c r="AP98" s="42" t="e">
        <f t="shared" si="209"/>
        <v>#VALUE!</v>
      </c>
      <c r="AQ98" s="46" t="e">
        <f t="shared" si="181"/>
        <v>#VALUE!</v>
      </c>
      <c r="AR98" s="33" t="e">
        <f t="shared" si="210"/>
        <v>#VALUE!</v>
      </c>
      <c r="AS98" s="33" t="e">
        <f t="shared" si="210"/>
        <v>#VALUE!</v>
      </c>
      <c r="AT98" s="33" t="e">
        <f t="shared" si="210"/>
        <v>#VALUE!</v>
      </c>
      <c r="AU98" s="33" t="e">
        <f t="shared" si="211"/>
        <v>#VALUE!</v>
      </c>
      <c r="AV98" s="33" t="e">
        <f t="shared" si="212"/>
        <v>#VALUE!</v>
      </c>
      <c r="AW98" s="33" t="e">
        <f t="shared" si="213"/>
        <v>#VALUE!</v>
      </c>
      <c r="AX98" s="33" t="e">
        <f t="shared" si="213"/>
        <v>#VALUE!</v>
      </c>
      <c r="AY98" s="33" t="e">
        <f t="shared" si="182"/>
        <v>#VALUE!</v>
      </c>
      <c r="AZ98" s="33" t="e">
        <f t="shared" si="214"/>
        <v>#VALUE!</v>
      </c>
      <c r="BA98" s="33" t="e">
        <f t="shared" si="215"/>
        <v>#VALUE!</v>
      </c>
      <c r="BB98" s="33" t="str">
        <f t="shared" si="183"/>
        <v/>
      </c>
      <c r="BC98" s="33" t="str">
        <f t="shared" si="184"/>
        <v/>
      </c>
      <c r="BD98" s="44" t="str">
        <f t="shared" si="185"/>
        <v/>
      </c>
      <c r="BE98" s="44" t="str">
        <f t="shared" si="186"/>
        <v/>
      </c>
      <c r="BF98" s="29">
        <v>17</v>
      </c>
      <c r="BG98" s="44" t="str">
        <f t="shared" si="187"/>
        <v/>
      </c>
      <c r="BH98" s="44" t="str">
        <f t="shared" si="188"/>
        <v/>
      </c>
      <c r="BI98" s="44" t="str">
        <f t="shared" si="189"/>
        <v/>
      </c>
      <c r="BJ98" s="44" t="str">
        <f t="shared" si="190"/>
        <v/>
      </c>
      <c r="BK98" s="44" t="str">
        <f t="shared" si="191"/>
        <v/>
      </c>
      <c r="BL98" s="44" t="str">
        <f t="shared" si="192"/>
        <v/>
      </c>
      <c r="BM98" s="44" t="str">
        <f t="shared" si="193"/>
        <v/>
      </c>
      <c r="BN98" s="44" t="str">
        <f t="shared" si="194"/>
        <v/>
      </c>
      <c r="BO98" s="44" t="str">
        <f t="shared" si="195"/>
        <v/>
      </c>
      <c r="BP98" s="44" t="str">
        <f t="shared" si="196"/>
        <v/>
      </c>
      <c r="BQ98" s="44" t="str">
        <f t="shared" si="197"/>
        <v/>
      </c>
      <c r="BR98" s="33" t="e">
        <f t="shared" si="216"/>
        <v>#VALUE!</v>
      </c>
      <c r="BS98" s="35" t="e">
        <f t="shared" si="223"/>
        <v>#VALUE!</v>
      </c>
      <c r="BT98" s="33" t="str">
        <f t="shared" si="198"/>
        <v/>
      </c>
      <c r="BU98" s="33">
        <f t="shared" si="199"/>
        <v>0</v>
      </c>
      <c r="BV98" s="43"/>
      <c r="BW98" s="35">
        <f t="shared" si="217"/>
        <v>0</v>
      </c>
      <c r="BX98" s="35">
        <f t="shared" si="218"/>
        <v>0</v>
      </c>
      <c r="BY98" s="36" t="e">
        <f t="shared" si="219"/>
        <v>#VALUE!</v>
      </c>
      <c r="BZ98" s="36" t="e">
        <f t="shared" si="220"/>
        <v>#VALUE!</v>
      </c>
      <c r="CA98" s="37" t="str">
        <f t="shared" si="221"/>
        <v>اسماء محمد سعيد عوض</v>
      </c>
      <c r="CB98" s="38"/>
      <c r="CC98" s="36" t="str">
        <f t="shared" si="200"/>
        <v>69</v>
      </c>
      <c r="CE98" s="40" t="e">
        <f t="shared" si="228"/>
        <v>#VALUE!</v>
      </c>
    </row>
    <row r="99" spans="3:91" s="39" customFormat="1" ht="30.95" customHeight="1">
      <c r="C99" s="41" t="s">
        <v>299</v>
      </c>
      <c r="D99" s="25" t="s">
        <v>286</v>
      </c>
      <c r="E99" s="33" t="str">
        <f t="shared" si="162"/>
        <v/>
      </c>
      <c r="F99" s="33" t="e">
        <f>ROUND(E99*15%,2)</f>
        <v>#VALUE!</v>
      </c>
      <c r="G99" s="33" t="e">
        <f>ROUND(E99*1%,2)</f>
        <v>#VALUE!</v>
      </c>
      <c r="H99" s="33" t="e">
        <f>ROUND(E99*2%,2)</f>
        <v>#VALUE!</v>
      </c>
      <c r="I99" s="33" t="e">
        <f>ROUND(E99*1.5%,2)</f>
        <v>#VALUE!</v>
      </c>
      <c r="J99" s="42" t="e">
        <f>ROUND(SUM(E99:I99),2)</f>
        <v>#VALUE!</v>
      </c>
      <c r="K99" s="33" t="str">
        <f t="shared" si="163"/>
        <v/>
      </c>
      <c r="L99" s="33" t="str">
        <f t="shared" si="164"/>
        <v/>
      </c>
      <c r="M99" s="33" t="str">
        <f t="shared" si="165"/>
        <v/>
      </c>
      <c r="N99" s="33" t="str">
        <f t="shared" si="166"/>
        <v/>
      </c>
      <c r="O99" s="33" t="str">
        <f t="shared" si="167"/>
        <v/>
      </c>
      <c r="P99" s="42">
        <f>ROUND(SUM(K99:O99),2)</f>
        <v>0</v>
      </c>
      <c r="Q99" s="43" t="str">
        <f t="shared" si="168"/>
        <v/>
      </c>
      <c r="R99" s="44" t="str">
        <f t="shared" si="169"/>
        <v/>
      </c>
      <c r="S99" s="44" t="str">
        <f t="shared" si="170"/>
        <v/>
      </c>
      <c r="T99" s="43" t="str">
        <f t="shared" si="171"/>
        <v/>
      </c>
      <c r="U99" s="44" t="str">
        <f t="shared" si="172"/>
        <v/>
      </c>
      <c r="V99" s="33">
        <v>256.33</v>
      </c>
      <c r="W99" s="33" t="str">
        <f t="shared" si="173"/>
        <v/>
      </c>
      <c r="X99" s="44" t="str">
        <f t="shared" si="174"/>
        <v/>
      </c>
      <c r="Y99" s="33" t="str">
        <f t="shared" si="175"/>
        <v/>
      </c>
      <c r="Z99" s="33" t="str">
        <f t="shared" si="176"/>
        <v/>
      </c>
      <c r="AA99" s="33" t="str">
        <f t="shared" si="177"/>
        <v/>
      </c>
      <c r="AB99" s="45" t="str">
        <f t="shared" si="178"/>
        <v/>
      </c>
      <c r="AC99" s="26">
        <f t="shared" si="224"/>
        <v>256.33</v>
      </c>
      <c r="AD99" s="26"/>
      <c r="AE99" s="31">
        <v>2.7</v>
      </c>
      <c r="AF99" s="26" t="e">
        <f t="shared" si="225"/>
        <v>#VALUE!</v>
      </c>
      <c r="AG99" s="31" t="str">
        <f t="shared" ref="AG99:AG109" si="229">IF(COUNTIF(AllNames,$C99)&lt;&gt;0,VLOOKUP($C99,AllData,35,FALSE),"")</f>
        <v/>
      </c>
      <c r="AH99" s="26" t="e">
        <f t="shared" si="226"/>
        <v>#VALUE!</v>
      </c>
      <c r="AI99" s="31"/>
      <c r="AJ99" s="26" t="e">
        <f t="shared" si="227"/>
        <v>#VALUE!</v>
      </c>
      <c r="AK99" s="27" t="e">
        <f t="shared" si="222"/>
        <v>#VALUE!</v>
      </c>
      <c r="AL99" s="33" t="e">
        <f>ROUND(AK99*15%,2)</f>
        <v>#VALUE!</v>
      </c>
      <c r="AM99" s="33" t="e">
        <f>ROUND(AK99*1%,2)</f>
        <v>#VALUE!</v>
      </c>
      <c r="AN99" s="33"/>
      <c r="AO99" s="44" t="str">
        <f t="shared" si="180"/>
        <v/>
      </c>
      <c r="AP99" s="42" t="e">
        <f>ROUND(SUM(AL99:AO99),2)</f>
        <v>#VALUE!</v>
      </c>
      <c r="AQ99" s="46" t="e">
        <f>ROUND(SUM(AP99+AK99+J99),2)</f>
        <v>#VALUE!</v>
      </c>
      <c r="AR99" s="33" t="e">
        <f>F99</f>
        <v>#VALUE!</v>
      </c>
      <c r="AS99" s="33" t="e">
        <f>G99</f>
        <v>#VALUE!</v>
      </c>
      <c r="AT99" s="33" t="e">
        <f>H99</f>
        <v>#VALUE!</v>
      </c>
      <c r="AU99" s="33" t="e">
        <f>ROUND(E99*10%,2)</f>
        <v>#VALUE!</v>
      </c>
      <c r="AV99" s="33" t="e">
        <f>ROUND(E99*3%,2)</f>
        <v>#VALUE!</v>
      </c>
      <c r="AW99" s="33" t="e">
        <f>AL99</f>
        <v>#VALUE!</v>
      </c>
      <c r="AX99" s="33" t="e">
        <f>AM99</f>
        <v>#VALUE!</v>
      </c>
      <c r="AY99" s="33" t="e">
        <f>ROUND(AK99*10%,2)</f>
        <v>#VALUE!</v>
      </c>
      <c r="AZ99" s="33" t="e">
        <f>ROUND(E99*1.5%,2)</f>
        <v>#VALUE!</v>
      </c>
      <c r="BA99" s="33" t="e">
        <f>ROUND(E99*0.5%,2)</f>
        <v>#VALUE!</v>
      </c>
      <c r="BB99" s="33" t="str">
        <f t="shared" si="183"/>
        <v/>
      </c>
      <c r="BC99" s="33" t="str">
        <f t="shared" si="184"/>
        <v/>
      </c>
      <c r="BD99" s="44" t="str">
        <f t="shared" si="185"/>
        <v/>
      </c>
      <c r="BE99" s="44" t="str">
        <f t="shared" si="186"/>
        <v/>
      </c>
      <c r="BF99" s="29">
        <v>17</v>
      </c>
      <c r="BG99" s="44" t="str">
        <f t="shared" si="187"/>
        <v/>
      </c>
      <c r="BH99" s="44" t="str">
        <f t="shared" si="188"/>
        <v/>
      </c>
      <c r="BI99" s="44" t="str">
        <f t="shared" si="189"/>
        <v/>
      </c>
      <c r="BJ99" s="44" t="str">
        <f t="shared" si="190"/>
        <v/>
      </c>
      <c r="BK99" s="44" t="str">
        <f t="shared" si="191"/>
        <v/>
      </c>
      <c r="BL99" s="44" t="str">
        <f t="shared" si="192"/>
        <v/>
      </c>
      <c r="BM99" s="44" t="str">
        <f t="shared" si="193"/>
        <v/>
      </c>
      <c r="BN99" s="44" t="str">
        <f t="shared" si="194"/>
        <v/>
      </c>
      <c r="BO99" s="44" t="str">
        <f t="shared" si="195"/>
        <v/>
      </c>
      <c r="BP99" s="44" t="str">
        <f t="shared" si="196"/>
        <v/>
      </c>
      <c r="BQ99" s="44" t="str">
        <f t="shared" si="197"/>
        <v/>
      </c>
      <c r="BR99" s="33" t="e">
        <f>IF((CE99-50)&gt;=5000,CEILING(TRUNC((CE99-50)*(8/1000),2),0.05),IF((CE99-50)&gt;=1000,CEILING(TRUNC((CE99-50)*(7.5/1000),2),0.05),IF((CE99-50)&gt;=500,CEILING(TRUNC((CE99-50)*(7/1000),2),0.05),IF((CE99-50)&gt;=250,CEILING(TRUNC((CE99-50)*(6.5/1000),2),0.05),IF(CE99&gt;50,CEILING(TRUNC((CE99-50)*(6/1000),2),0.05),0)))))</f>
        <v>#VALUE!</v>
      </c>
      <c r="BS99" s="35" t="e">
        <f>ROUND(AQ99*1%,2)</f>
        <v>#VALUE!</v>
      </c>
      <c r="BT99" s="33" t="str">
        <f t="shared" si="198"/>
        <v/>
      </c>
      <c r="BU99" s="33">
        <f>ROUND(SUM(BI99:BP99)*1%,2)</f>
        <v>0</v>
      </c>
      <c r="BV99" s="43"/>
      <c r="BW99" s="35" t="e">
        <f>CI99</f>
        <v>#VALUE!</v>
      </c>
      <c r="BX99" s="35"/>
      <c r="BY99" s="36" t="e">
        <f>ROUND(SUM(AR99:BX99),2)</f>
        <v>#VALUE!</v>
      </c>
      <c r="BZ99" s="36" t="e">
        <f>ROUND(SUM(AQ99-BY99),2)</f>
        <v>#VALUE!</v>
      </c>
      <c r="CA99" s="37" t="str">
        <f>C99</f>
        <v>ايه باز محمد باز</v>
      </c>
      <c r="CB99" s="38"/>
      <c r="CC99" s="36" t="str">
        <f t="shared" si="200"/>
        <v>70</v>
      </c>
      <c r="CE99" s="40" t="e">
        <f>ROUND(SUM(E99+AK99)-(P99+AU99+AV99+AY99+BA99),2)</f>
        <v>#VALUE!</v>
      </c>
      <c r="CF99" s="39">
        <f>'[2]وجة الاستمارة'!N14</f>
        <v>31</v>
      </c>
      <c r="CG99" s="40" t="e">
        <f>ROUND(SUM(AQ99/CF99),2)</f>
        <v>#VALUE!</v>
      </c>
      <c r="CH99" s="39">
        <v>0</v>
      </c>
      <c r="CI99" s="39" t="e">
        <f>ROUND(CH99*CG99,2)</f>
        <v>#VALUE!</v>
      </c>
      <c r="CJ99" s="40" t="e">
        <f>ROUND(SUM(E99+P99+S99)/(CF99),2)</f>
        <v>#VALUE!</v>
      </c>
      <c r="CL99" s="39" t="e">
        <f>ROUND(CK99*CJ99,2)</f>
        <v>#VALUE!</v>
      </c>
      <c r="CM99" s="39" t="e">
        <f>ROUND(CL99+CI99,2)</f>
        <v>#VALUE!</v>
      </c>
    </row>
    <row r="100" spans="3:91" s="39" customFormat="1" ht="30.95" customHeight="1">
      <c r="C100" s="41" t="s">
        <v>302</v>
      </c>
      <c r="D100" s="25" t="s">
        <v>289</v>
      </c>
      <c r="E100" s="33" t="str">
        <f t="shared" si="162"/>
        <v/>
      </c>
      <c r="F100" s="33" t="e">
        <f t="shared" si="201"/>
        <v>#VALUE!</v>
      </c>
      <c r="G100" s="33" t="e">
        <f t="shared" si="202"/>
        <v>#VALUE!</v>
      </c>
      <c r="H100" s="33" t="e">
        <f t="shared" si="203"/>
        <v>#VALUE!</v>
      </c>
      <c r="I100" s="33" t="e">
        <f t="shared" si="204"/>
        <v>#VALUE!</v>
      </c>
      <c r="J100" s="42" t="e">
        <f t="shared" si="205"/>
        <v>#VALUE!</v>
      </c>
      <c r="K100" s="33" t="str">
        <f t="shared" si="163"/>
        <v/>
      </c>
      <c r="L100" s="33" t="str">
        <f t="shared" si="164"/>
        <v/>
      </c>
      <c r="M100" s="33" t="str">
        <f t="shared" si="165"/>
        <v/>
      </c>
      <c r="N100" s="33" t="str">
        <f t="shared" si="166"/>
        <v/>
      </c>
      <c r="O100" s="33" t="str">
        <f t="shared" si="167"/>
        <v/>
      </c>
      <c r="P100" s="42">
        <f t="shared" si="206"/>
        <v>0</v>
      </c>
      <c r="Q100" s="43" t="str">
        <f t="shared" si="168"/>
        <v/>
      </c>
      <c r="R100" s="44" t="str">
        <f t="shared" si="169"/>
        <v/>
      </c>
      <c r="S100" s="44" t="str">
        <f t="shared" si="170"/>
        <v/>
      </c>
      <c r="T100" s="43" t="str">
        <f t="shared" si="171"/>
        <v/>
      </c>
      <c r="U100" s="44" t="str">
        <f t="shared" si="172"/>
        <v/>
      </c>
      <c r="V100" s="44">
        <v>260</v>
      </c>
      <c r="W100" s="33" t="str">
        <f t="shared" si="173"/>
        <v/>
      </c>
      <c r="X100" s="44" t="str">
        <f t="shared" si="174"/>
        <v/>
      </c>
      <c r="Y100" s="33" t="str">
        <f t="shared" si="175"/>
        <v/>
      </c>
      <c r="Z100" s="33" t="str">
        <f t="shared" si="176"/>
        <v/>
      </c>
      <c r="AA100" s="33" t="str">
        <f t="shared" si="177"/>
        <v/>
      </c>
      <c r="AB100" s="45" t="str">
        <f t="shared" si="178"/>
        <v/>
      </c>
      <c r="AC100" s="29">
        <f t="shared" si="224"/>
        <v>260</v>
      </c>
      <c r="AD100" s="26"/>
      <c r="AE100" s="31">
        <v>2.7</v>
      </c>
      <c r="AF100" s="26" t="e">
        <f t="shared" si="225"/>
        <v>#VALUE!</v>
      </c>
      <c r="AG100" s="31" t="str">
        <f t="shared" si="229"/>
        <v/>
      </c>
      <c r="AH100" s="26" t="e">
        <f t="shared" si="226"/>
        <v>#VALUE!</v>
      </c>
      <c r="AI100" s="31"/>
      <c r="AJ100" s="26" t="e">
        <f t="shared" si="227"/>
        <v>#VALUE!</v>
      </c>
      <c r="AK100" s="27" t="e">
        <f t="shared" si="222"/>
        <v>#VALUE!</v>
      </c>
      <c r="AL100" s="33" t="e">
        <f t="shared" si="207"/>
        <v>#VALUE!</v>
      </c>
      <c r="AM100" s="33" t="e">
        <f t="shared" si="208"/>
        <v>#VALUE!</v>
      </c>
      <c r="AN100" s="33"/>
      <c r="AO100" s="44" t="str">
        <f t="shared" si="180"/>
        <v/>
      </c>
      <c r="AP100" s="42" t="e">
        <f t="shared" si="209"/>
        <v>#VALUE!</v>
      </c>
      <c r="AQ100" s="46" t="e">
        <f t="shared" si="181"/>
        <v>#VALUE!</v>
      </c>
      <c r="AR100" s="33" t="e">
        <f t="shared" si="210"/>
        <v>#VALUE!</v>
      </c>
      <c r="AS100" s="33" t="e">
        <f t="shared" si="210"/>
        <v>#VALUE!</v>
      </c>
      <c r="AT100" s="33" t="e">
        <f t="shared" si="210"/>
        <v>#VALUE!</v>
      </c>
      <c r="AU100" s="33" t="e">
        <f t="shared" si="211"/>
        <v>#VALUE!</v>
      </c>
      <c r="AV100" s="33" t="e">
        <f t="shared" si="212"/>
        <v>#VALUE!</v>
      </c>
      <c r="AW100" s="33" t="e">
        <f t="shared" si="213"/>
        <v>#VALUE!</v>
      </c>
      <c r="AX100" s="33" t="e">
        <f t="shared" si="213"/>
        <v>#VALUE!</v>
      </c>
      <c r="AY100" s="33" t="e">
        <f t="shared" si="182"/>
        <v>#VALUE!</v>
      </c>
      <c r="AZ100" s="33" t="e">
        <f t="shared" si="214"/>
        <v>#VALUE!</v>
      </c>
      <c r="BA100" s="33" t="e">
        <f t="shared" si="215"/>
        <v>#VALUE!</v>
      </c>
      <c r="BB100" s="33" t="str">
        <f t="shared" si="183"/>
        <v/>
      </c>
      <c r="BC100" s="33" t="str">
        <f t="shared" si="184"/>
        <v/>
      </c>
      <c r="BD100" s="44" t="str">
        <f t="shared" si="185"/>
        <v/>
      </c>
      <c r="BE100" s="44" t="str">
        <f t="shared" si="186"/>
        <v/>
      </c>
      <c r="BF100" s="29">
        <v>17</v>
      </c>
      <c r="BG100" s="44" t="str">
        <f t="shared" si="187"/>
        <v/>
      </c>
      <c r="BH100" s="44" t="str">
        <f t="shared" si="188"/>
        <v/>
      </c>
      <c r="BI100" s="44" t="str">
        <f t="shared" si="189"/>
        <v/>
      </c>
      <c r="BJ100" s="44" t="str">
        <f t="shared" si="190"/>
        <v/>
      </c>
      <c r="BK100" s="44" t="str">
        <f t="shared" si="191"/>
        <v/>
      </c>
      <c r="BL100" s="44" t="str">
        <f t="shared" si="192"/>
        <v/>
      </c>
      <c r="BM100" s="44" t="str">
        <f t="shared" si="193"/>
        <v/>
      </c>
      <c r="BN100" s="44" t="str">
        <f t="shared" si="194"/>
        <v/>
      </c>
      <c r="BO100" s="44" t="str">
        <f t="shared" si="195"/>
        <v/>
      </c>
      <c r="BP100" s="44" t="str">
        <f t="shared" si="196"/>
        <v/>
      </c>
      <c r="BQ100" s="44" t="str">
        <f t="shared" si="197"/>
        <v/>
      </c>
      <c r="BR100" s="33" t="e">
        <f t="shared" si="216"/>
        <v>#VALUE!</v>
      </c>
      <c r="BS100" s="35" t="e">
        <f t="shared" si="223"/>
        <v>#VALUE!</v>
      </c>
      <c r="BT100" s="33" t="str">
        <f t="shared" si="198"/>
        <v/>
      </c>
      <c r="BU100" s="33">
        <f t="shared" si="199"/>
        <v>0</v>
      </c>
      <c r="BV100" s="43"/>
      <c r="BW100" s="35">
        <f t="shared" si="217"/>
        <v>0</v>
      </c>
      <c r="BX100" s="35">
        <f t="shared" si="218"/>
        <v>0</v>
      </c>
      <c r="BY100" s="36" t="e">
        <f t="shared" si="219"/>
        <v>#VALUE!</v>
      </c>
      <c r="BZ100" s="36" t="e">
        <f t="shared" si="220"/>
        <v>#VALUE!</v>
      </c>
      <c r="CA100" s="37" t="str">
        <f t="shared" si="221"/>
        <v>رغده سليمان عبد المنعم</v>
      </c>
      <c r="CB100" s="38"/>
      <c r="CC100" s="36" t="str">
        <f t="shared" si="200"/>
        <v>71</v>
      </c>
      <c r="CE100" s="40" t="e">
        <f t="shared" si="228"/>
        <v>#VALUE!</v>
      </c>
    </row>
    <row r="101" spans="3:91" s="39" customFormat="1" ht="30.95" customHeight="1">
      <c r="C101" s="41" t="s">
        <v>305</v>
      </c>
      <c r="D101" s="25" t="s">
        <v>292</v>
      </c>
      <c r="E101" s="33" t="str">
        <f t="shared" si="162"/>
        <v/>
      </c>
      <c r="F101" s="33" t="e">
        <f>ROUND(E101*15%,2)</f>
        <v>#VALUE!</v>
      </c>
      <c r="G101" s="33" t="e">
        <f>ROUND(E101*1%,2)</f>
        <v>#VALUE!</v>
      </c>
      <c r="H101" s="33" t="e">
        <f>ROUND(E101*2%,2)</f>
        <v>#VALUE!</v>
      </c>
      <c r="I101" s="33" t="e">
        <f>ROUND(E101*1.5%,2)</f>
        <v>#VALUE!</v>
      </c>
      <c r="J101" s="42" t="e">
        <f>ROUND(SUM(E101:I101),2)</f>
        <v>#VALUE!</v>
      </c>
      <c r="K101" s="33" t="str">
        <f t="shared" si="163"/>
        <v/>
      </c>
      <c r="L101" s="33" t="str">
        <f t="shared" si="164"/>
        <v/>
      </c>
      <c r="M101" s="33" t="str">
        <f t="shared" si="165"/>
        <v/>
      </c>
      <c r="N101" s="33" t="str">
        <f t="shared" si="166"/>
        <v/>
      </c>
      <c r="O101" s="33" t="str">
        <f t="shared" si="167"/>
        <v/>
      </c>
      <c r="P101" s="42">
        <f>ROUND(SUM(K101:O101),2)</f>
        <v>0</v>
      </c>
      <c r="Q101" s="43" t="str">
        <f t="shared" si="168"/>
        <v/>
      </c>
      <c r="R101" s="44" t="str">
        <f t="shared" si="169"/>
        <v/>
      </c>
      <c r="S101" s="44" t="str">
        <f t="shared" si="170"/>
        <v/>
      </c>
      <c r="T101" s="43" t="str">
        <f t="shared" si="171"/>
        <v/>
      </c>
      <c r="U101" s="44" t="str">
        <f t="shared" si="172"/>
        <v/>
      </c>
      <c r="V101" s="44">
        <v>238</v>
      </c>
      <c r="W101" s="33" t="str">
        <f t="shared" si="173"/>
        <v/>
      </c>
      <c r="X101" s="44" t="str">
        <f t="shared" si="174"/>
        <v/>
      </c>
      <c r="Y101" s="33" t="str">
        <f t="shared" si="175"/>
        <v/>
      </c>
      <c r="Z101" s="33" t="str">
        <f t="shared" si="176"/>
        <v/>
      </c>
      <c r="AA101" s="33" t="str">
        <f t="shared" si="177"/>
        <v/>
      </c>
      <c r="AB101" s="45" t="str">
        <f t="shared" si="178"/>
        <v/>
      </c>
      <c r="AC101" s="29">
        <f t="shared" si="224"/>
        <v>238</v>
      </c>
      <c r="AD101" s="26"/>
      <c r="AE101" s="31">
        <v>2.7</v>
      </c>
      <c r="AF101" s="26" t="e">
        <f t="shared" si="225"/>
        <v>#VALUE!</v>
      </c>
      <c r="AG101" s="31" t="str">
        <f t="shared" si="229"/>
        <v/>
      </c>
      <c r="AH101" s="26" t="e">
        <f t="shared" si="226"/>
        <v>#VALUE!</v>
      </c>
      <c r="AI101" s="31"/>
      <c r="AJ101" s="26" t="e">
        <f t="shared" si="227"/>
        <v>#VALUE!</v>
      </c>
      <c r="AK101" s="27" t="e">
        <f t="shared" si="222"/>
        <v>#VALUE!</v>
      </c>
      <c r="AL101" s="33" t="e">
        <f>ROUND(AK101*15%,2)</f>
        <v>#VALUE!</v>
      </c>
      <c r="AM101" s="33" t="e">
        <f>ROUND(AK101*1%,2)</f>
        <v>#VALUE!</v>
      </c>
      <c r="AN101" s="33"/>
      <c r="AO101" s="44" t="str">
        <f t="shared" si="180"/>
        <v/>
      </c>
      <c r="AP101" s="42" t="e">
        <f>ROUND(SUM(AL101:AO101),2)</f>
        <v>#VALUE!</v>
      </c>
      <c r="AQ101" s="46" t="e">
        <f>ROUND(SUM(AP101+AK101+J101),2)</f>
        <v>#VALUE!</v>
      </c>
      <c r="AR101" s="33" t="e">
        <f>F101</f>
        <v>#VALUE!</v>
      </c>
      <c r="AS101" s="33" t="e">
        <f>G101</f>
        <v>#VALUE!</v>
      </c>
      <c r="AT101" s="33" t="e">
        <f>H101</f>
        <v>#VALUE!</v>
      </c>
      <c r="AU101" s="33" t="e">
        <f>ROUND(E101*10%,2)</f>
        <v>#VALUE!</v>
      </c>
      <c r="AV101" s="33" t="e">
        <f>ROUND(E101*3%,2)</f>
        <v>#VALUE!</v>
      </c>
      <c r="AW101" s="33" t="e">
        <f>AL101</f>
        <v>#VALUE!</v>
      </c>
      <c r="AX101" s="33" t="e">
        <f>AM101</f>
        <v>#VALUE!</v>
      </c>
      <c r="AY101" s="33" t="e">
        <f>ROUND(AK101*10%,2)</f>
        <v>#VALUE!</v>
      </c>
      <c r="AZ101" s="33" t="e">
        <f>ROUND(E101*1.5%,2)</f>
        <v>#VALUE!</v>
      </c>
      <c r="BA101" s="33" t="e">
        <f>ROUND(E101*0.5%,2)</f>
        <v>#VALUE!</v>
      </c>
      <c r="BB101" s="33" t="str">
        <f t="shared" si="183"/>
        <v/>
      </c>
      <c r="BC101" s="33" t="str">
        <f t="shared" si="184"/>
        <v/>
      </c>
      <c r="BD101" s="44" t="str">
        <f t="shared" si="185"/>
        <v/>
      </c>
      <c r="BE101" s="44" t="str">
        <f t="shared" si="186"/>
        <v/>
      </c>
      <c r="BF101" s="29">
        <v>17</v>
      </c>
      <c r="BG101" s="44" t="str">
        <f t="shared" si="187"/>
        <v/>
      </c>
      <c r="BH101" s="44" t="str">
        <f t="shared" si="188"/>
        <v/>
      </c>
      <c r="BI101" s="44" t="str">
        <f t="shared" si="189"/>
        <v/>
      </c>
      <c r="BJ101" s="44" t="str">
        <f t="shared" si="190"/>
        <v/>
      </c>
      <c r="BK101" s="44" t="str">
        <f t="shared" si="191"/>
        <v/>
      </c>
      <c r="BL101" s="44" t="str">
        <f t="shared" si="192"/>
        <v/>
      </c>
      <c r="BM101" s="44" t="str">
        <f t="shared" si="193"/>
        <v/>
      </c>
      <c r="BN101" s="44" t="str">
        <f t="shared" si="194"/>
        <v/>
      </c>
      <c r="BO101" s="44" t="str">
        <f t="shared" si="195"/>
        <v/>
      </c>
      <c r="BP101" s="44" t="str">
        <f t="shared" si="196"/>
        <v/>
      </c>
      <c r="BQ101" s="44" t="str">
        <f t="shared" si="197"/>
        <v/>
      </c>
      <c r="BR101" s="33" t="e">
        <f>IF((CE101-50)&gt;=5000,CEILING(TRUNC((CE101-50)*(8/1000),2),0.05),IF((CE101-50)&gt;=1000,CEILING(TRUNC((CE101-50)*(7.5/1000),2),0.05),IF((CE101-50)&gt;=500,CEILING(TRUNC((CE101-50)*(7/1000),2),0.05),IF((CE101-50)&gt;=250,CEILING(TRUNC((CE101-50)*(6.5/1000),2),0.05),IF(CE101&gt;50,CEILING(TRUNC((CE101-50)*(6/1000),2),0.05),0)))))</f>
        <v>#VALUE!</v>
      </c>
      <c r="BS101" s="35" t="e">
        <f>ROUND(AQ101*1%,2)</f>
        <v>#VALUE!</v>
      </c>
      <c r="BT101" s="33" t="str">
        <f t="shared" si="198"/>
        <v/>
      </c>
      <c r="BU101" s="33">
        <f>ROUND(SUM(BI101:BP101)*1%,2)</f>
        <v>0</v>
      </c>
      <c r="BV101" s="43"/>
      <c r="BW101" s="35" t="e">
        <f>CI101</f>
        <v>#VALUE!</v>
      </c>
      <c r="BX101" s="35">
        <f>CL101</f>
        <v>0</v>
      </c>
      <c r="BY101" s="36" t="e">
        <f>ROUND(SUM(AR101:BX101),2)</f>
        <v>#VALUE!</v>
      </c>
      <c r="BZ101" s="36" t="e">
        <f>ROUND(SUM(AQ101-BY101),2)</f>
        <v>#VALUE!</v>
      </c>
      <c r="CA101" s="37" t="str">
        <f t="shared" si="221"/>
        <v>نسمه على احمد على</v>
      </c>
      <c r="CB101" s="38"/>
      <c r="CC101" s="36" t="str">
        <f t="shared" si="200"/>
        <v>72</v>
      </c>
      <c r="CE101" s="40" t="e">
        <f>ROUND(SUM(E101+AK101)-(P101+AU101+AV101+AY101+BA101),2)</f>
        <v>#VALUE!</v>
      </c>
      <c r="CF101" s="39">
        <v>30</v>
      </c>
      <c r="CG101" s="40" t="e">
        <f>ROUND(SUM(AQ101/CF101),2)</f>
        <v>#VALUE!</v>
      </c>
      <c r="CH101" s="39">
        <v>0</v>
      </c>
      <c r="CI101" s="39" t="e">
        <f>ROUND(CH101*CG101,2)</f>
        <v>#VALUE!</v>
      </c>
      <c r="CJ101" s="40" t="e">
        <f>ROUND(SUM(E101+P101+S101)/(CF101),2)</f>
        <v>#VALUE!</v>
      </c>
      <c r="CM101" s="39" t="e">
        <f>ROUND(CL101+CI101,2)</f>
        <v>#VALUE!</v>
      </c>
    </row>
    <row r="102" spans="3:91" s="39" customFormat="1" ht="30.95" customHeight="1">
      <c r="C102" s="41" t="s">
        <v>308</v>
      </c>
      <c r="D102" s="25" t="s">
        <v>295</v>
      </c>
      <c r="E102" s="33" t="str">
        <f t="shared" si="162"/>
        <v/>
      </c>
      <c r="F102" s="33" t="e">
        <f t="shared" si="201"/>
        <v>#VALUE!</v>
      </c>
      <c r="G102" s="33" t="e">
        <f t="shared" si="202"/>
        <v>#VALUE!</v>
      </c>
      <c r="H102" s="33" t="e">
        <f t="shared" si="203"/>
        <v>#VALUE!</v>
      </c>
      <c r="I102" s="33" t="e">
        <f t="shared" si="204"/>
        <v>#VALUE!</v>
      </c>
      <c r="J102" s="42" t="e">
        <f t="shared" si="205"/>
        <v>#VALUE!</v>
      </c>
      <c r="K102" s="33" t="str">
        <f t="shared" si="163"/>
        <v/>
      </c>
      <c r="L102" s="33" t="str">
        <f t="shared" si="164"/>
        <v/>
      </c>
      <c r="M102" s="33" t="str">
        <f t="shared" si="165"/>
        <v/>
      </c>
      <c r="N102" s="33" t="str">
        <f t="shared" si="166"/>
        <v/>
      </c>
      <c r="O102" s="33" t="str">
        <f t="shared" si="167"/>
        <v/>
      </c>
      <c r="P102" s="42">
        <f t="shared" si="206"/>
        <v>0</v>
      </c>
      <c r="Q102" s="43" t="str">
        <f t="shared" si="168"/>
        <v/>
      </c>
      <c r="R102" s="44" t="str">
        <f t="shared" si="169"/>
        <v/>
      </c>
      <c r="S102" s="44" t="str">
        <f t="shared" si="170"/>
        <v/>
      </c>
      <c r="T102" s="43" t="str">
        <f t="shared" si="171"/>
        <v/>
      </c>
      <c r="U102" s="44" t="str">
        <f t="shared" si="172"/>
        <v/>
      </c>
      <c r="V102" s="44">
        <v>260</v>
      </c>
      <c r="W102" s="33" t="str">
        <f t="shared" si="173"/>
        <v/>
      </c>
      <c r="X102" s="44" t="str">
        <f t="shared" si="174"/>
        <v/>
      </c>
      <c r="Y102" s="33" t="str">
        <f t="shared" si="175"/>
        <v/>
      </c>
      <c r="Z102" s="33" t="str">
        <f t="shared" si="176"/>
        <v/>
      </c>
      <c r="AA102" s="33" t="str">
        <f t="shared" si="177"/>
        <v/>
      </c>
      <c r="AB102" s="45" t="str">
        <f t="shared" si="178"/>
        <v/>
      </c>
      <c r="AC102" s="29">
        <f t="shared" si="224"/>
        <v>260</v>
      </c>
      <c r="AD102" s="26"/>
      <c r="AE102" s="31">
        <v>2.7</v>
      </c>
      <c r="AF102" s="26" t="e">
        <f t="shared" si="225"/>
        <v>#VALUE!</v>
      </c>
      <c r="AG102" s="31" t="str">
        <f t="shared" si="229"/>
        <v/>
      </c>
      <c r="AH102" s="26" t="e">
        <f t="shared" si="226"/>
        <v>#VALUE!</v>
      </c>
      <c r="AI102" s="31"/>
      <c r="AJ102" s="26" t="e">
        <f t="shared" si="227"/>
        <v>#VALUE!</v>
      </c>
      <c r="AK102" s="27" t="e">
        <f t="shared" si="222"/>
        <v>#VALUE!</v>
      </c>
      <c r="AL102" s="33" t="e">
        <f t="shared" si="207"/>
        <v>#VALUE!</v>
      </c>
      <c r="AM102" s="33" t="e">
        <f t="shared" si="208"/>
        <v>#VALUE!</v>
      </c>
      <c r="AN102" s="33"/>
      <c r="AO102" s="44" t="str">
        <f t="shared" si="180"/>
        <v/>
      </c>
      <c r="AP102" s="42" t="e">
        <f t="shared" si="209"/>
        <v>#VALUE!</v>
      </c>
      <c r="AQ102" s="46" t="e">
        <f t="shared" si="181"/>
        <v>#VALUE!</v>
      </c>
      <c r="AR102" s="33" t="e">
        <f t="shared" si="210"/>
        <v>#VALUE!</v>
      </c>
      <c r="AS102" s="33" t="e">
        <f t="shared" si="210"/>
        <v>#VALUE!</v>
      </c>
      <c r="AT102" s="33" t="e">
        <f t="shared" si="210"/>
        <v>#VALUE!</v>
      </c>
      <c r="AU102" s="33" t="e">
        <f t="shared" si="211"/>
        <v>#VALUE!</v>
      </c>
      <c r="AV102" s="33" t="e">
        <f t="shared" si="212"/>
        <v>#VALUE!</v>
      </c>
      <c r="AW102" s="33" t="e">
        <f t="shared" si="213"/>
        <v>#VALUE!</v>
      </c>
      <c r="AX102" s="33" t="e">
        <f t="shared" si="213"/>
        <v>#VALUE!</v>
      </c>
      <c r="AY102" s="33" t="e">
        <f t="shared" si="182"/>
        <v>#VALUE!</v>
      </c>
      <c r="AZ102" s="33" t="e">
        <f t="shared" si="214"/>
        <v>#VALUE!</v>
      </c>
      <c r="BA102" s="33" t="e">
        <f t="shared" si="215"/>
        <v>#VALUE!</v>
      </c>
      <c r="BB102" s="33" t="str">
        <f t="shared" si="183"/>
        <v/>
      </c>
      <c r="BC102" s="33" t="str">
        <f t="shared" si="184"/>
        <v/>
      </c>
      <c r="BD102" s="44" t="str">
        <f t="shared" si="185"/>
        <v/>
      </c>
      <c r="BE102" s="44" t="str">
        <f t="shared" si="186"/>
        <v/>
      </c>
      <c r="BF102" s="29">
        <v>17</v>
      </c>
      <c r="BG102" s="44" t="str">
        <f t="shared" si="187"/>
        <v/>
      </c>
      <c r="BH102" s="44" t="str">
        <f t="shared" si="188"/>
        <v/>
      </c>
      <c r="BI102" s="44" t="str">
        <f t="shared" si="189"/>
        <v/>
      </c>
      <c r="BJ102" s="44" t="str">
        <f t="shared" si="190"/>
        <v/>
      </c>
      <c r="BK102" s="44" t="str">
        <f t="shared" si="191"/>
        <v/>
      </c>
      <c r="BL102" s="44" t="str">
        <f t="shared" si="192"/>
        <v/>
      </c>
      <c r="BM102" s="44" t="str">
        <f t="shared" si="193"/>
        <v/>
      </c>
      <c r="BN102" s="44" t="str">
        <f t="shared" si="194"/>
        <v/>
      </c>
      <c r="BO102" s="44" t="str">
        <f t="shared" si="195"/>
        <v/>
      </c>
      <c r="BP102" s="44" t="str">
        <f t="shared" si="196"/>
        <v/>
      </c>
      <c r="BQ102" s="44" t="str">
        <f t="shared" si="197"/>
        <v/>
      </c>
      <c r="BR102" s="33" t="e">
        <f t="shared" si="216"/>
        <v>#VALUE!</v>
      </c>
      <c r="BS102" s="35" t="e">
        <f t="shared" si="223"/>
        <v>#VALUE!</v>
      </c>
      <c r="BT102" s="33" t="str">
        <f t="shared" si="198"/>
        <v/>
      </c>
      <c r="BU102" s="33">
        <f t="shared" si="199"/>
        <v>0</v>
      </c>
      <c r="BV102" s="43"/>
      <c r="BW102" s="35">
        <f t="shared" si="217"/>
        <v>0</v>
      </c>
      <c r="BX102" s="35">
        <f t="shared" si="218"/>
        <v>0</v>
      </c>
      <c r="BY102" s="36" t="e">
        <f t="shared" si="219"/>
        <v>#VALUE!</v>
      </c>
      <c r="BZ102" s="36" t="e">
        <f t="shared" si="220"/>
        <v>#VALUE!</v>
      </c>
      <c r="CA102" s="37" t="str">
        <f t="shared" si="221"/>
        <v>اهداب محمد محمد ابراهيم</v>
      </c>
      <c r="CB102" s="38"/>
      <c r="CC102" s="36" t="str">
        <f t="shared" si="200"/>
        <v>73</v>
      </c>
      <c r="CE102" s="40" t="e">
        <f t="shared" si="228"/>
        <v>#VALUE!</v>
      </c>
    </row>
    <row r="103" spans="3:91" s="39" customFormat="1" ht="30.95" customHeight="1">
      <c r="C103" s="41" t="s">
        <v>311</v>
      </c>
      <c r="D103" s="25" t="s">
        <v>298</v>
      </c>
      <c r="E103" s="33" t="str">
        <f t="shared" si="162"/>
        <v/>
      </c>
      <c r="F103" s="33" t="e">
        <f t="shared" si="201"/>
        <v>#VALUE!</v>
      </c>
      <c r="G103" s="33" t="e">
        <f t="shared" si="202"/>
        <v>#VALUE!</v>
      </c>
      <c r="H103" s="33" t="e">
        <f t="shared" si="203"/>
        <v>#VALUE!</v>
      </c>
      <c r="I103" s="33" t="e">
        <f t="shared" si="204"/>
        <v>#VALUE!</v>
      </c>
      <c r="J103" s="42" t="e">
        <f t="shared" si="205"/>
        <v>#VALUE!</v>
      </c>
      <c r="K103" s="33" t="str">
        <f t="shared" si="163"/>
        <v/>
      </c>
      <c r="L103" s="33" t="str">
        <f t="shared" si="164"/>
        <v/>
      </c>
      <c r="M103" s="33" t="str">
        <f t="shared" si="165"/>
        <v/>
      </c>
      <c r="N103" s="33" t="str">
        <f t="shared" si="166"/>
        <v/>
      </c>
      <c r="O103" s="33" t="str">
        <f t="shared" si="167"/>
        <v/>
      </c>
      <c r="P103" s="42">
        <f t="shared" si="206"/>
        <v>0</v>
      </c>
      <c r="Q103" s="43" t="str">
        <f t="shared" si="168"/>
        <v/>
      </c>
      <c r="R103" s="44" t="str">
        <f t="shared" si="169"/>
        <v/>
      </c>
      <c r="S103" s="44" t="str">
        <f t="shared" si="170"/>
        <v/>
      </c>
      <c r="T103" s="43" t="str">
        <f t="shared" si="171"/>
        <v/>
      </c>
      <c r="U103" s="44" t="str">
        <f t="shared" si="172"/>
        <v/>
      </c>
      <c r="V103" s="44">
        <v>260</v>
      </c>
      <c r="W103" s="33" t="str">
        <f t="shared" si="173"/>
        <v/>
      </c>
      <c r="X103" s="44" t="str">
        <f t="shared" si="174"/>
        <v/>
      </c>
      <c r="Y103" s="33" t="str">
        <f t="shared" si="175"/>
        <v/>
      </c>
      <c r="Z103" s="33" t="str">
        <f t="shared" si="176"/>
        <v/>
      </c>
      <c r="AA103" s="33" t="str">
        <f t="shared" si="177"/>
        <v/>
      </c>
      <c r="AB103" s="45" t="str">
        <f t="shared" si="178"/>
        <v/>
      </c>
      <c r="AC103" s="29">
        <f t="shared" si="224"/>
        <v>260</v>
      </c>
      <c r="AD103" s="26"/>
      <c r="AE103" s="31">
        <v>2.7</v>
      </c>
      <c r="AF103" s="26" t="e">
        <f t="shared" si="225"/>
        <v>#VALUE!</v>
      </c>
      <c r="AG103" s="31" t="str">
        <f t="shared" si="229"/>
        <v/>
      </c>
      <c r="AH103" s="26" t="e">
        <f t="shared" si="226"/>
        <v>#VALUE!</v>
      </c>
      <c r="AI103" s="31"/>
      <c r="AJ103" s="26" t="e">
        <f t="shared" si="227"/>
        <v>#VALUE!</v>
      </c>
      <c r="AK103" s="27" t="e">
        <f t="shared" si="222"/>
        <v>#VALUE!</v>
      </c>
      <c r="AL103" s="33" t="e">
        <f t="shared" si="207"/>
        <v>#VALUE!</v>
      </c>
      <c r="AM103" s="33" t="e">
        <f t="shared" si="208"/>
        <v>#VALUE!</v>
      </c>
      <c r="AN103" s="33"/>
      <c r="AO103" s="44" t="str">
        <f t="shared" si="180"/>
        <v/>
      </c>
      <c r="AP103" s="42" t="e">
        <f t="shared" si="209"/>
        <v>#VALUE!</v>
      </c>
      <c r="AQ103" s="46" t="e">
        <f t="shared" si="181"/>
        <v>#VALUE!</v>
      </c>
      <c r="AR103" s="33" t="e">
        <f t="shared" si="210"/>
        <v>#VALUE!</v>
      </c>
      <c r="AS103" s="33" t="e">
        <f t="shared" si="210"/>
        <v>#VALUE!</v>
      </c>
      <c r="AT103" s="33" t="e">
        <f t="shared" si="210"/>
        <v>#VALUE!</v>
      </c>
      <c r="AU103" s="33" t="e">
        <f t="shared" si="211"/>
        <v>#VALUE!</v>
      </c>
      <c r="AV103" s="33" t="e">
        <f t="shared" si="212"/>
        <v>#VALUE!</v>
      </c>
      <c r="AW103" s="33" t="e">
        <f t="shared" si="213"/>
        <v>#VALUE!</v>
      </c>
      <c r="AX103" s="33" t="e">
        <f t="shared" si="213"/>
        <v>#VALUE!</v>
      </c>
      <c r="AY103" s="33" t="e">
        <f t="shared" si="182"/>
        <v>#VALUE!</v>
      </c>
      <c r="AZ103" s="33" t="e">
        <f t="shared" si="214"/>
        <v>#VALUE!</v>
      </c>
      <c r="BA103" s="33" t="e">
        <f t="shared" si="215"/>
        <v>#VALUE!</v>
      </c>
      <c r="BB103" s="33" t="str">
        <f t="shared" si="183"/>
        <v/>
      </c>
      <c r="BC103" s="33" t="str">
        <f t="shared" si="184"/>
        <v/>
      </c>
      <c r="BD103" s="44" t="str">
        <f t="shared" si="185"/>
        <v/>
      </c>
      <c r="BE103" s="44" t="str">
        <f t="shared" si="186"/>
        <v/>
      </c>
      <c r="BF103" s="29">
        <v>17</v>
      </c>
      <c r="BG103" s="44" t="str">
        <f t="shared" si="187"/>
        <v/>
      </c>
      <c r="BH103" s="44" t="str">
        <f t="shared" si="188"/>
        <v/>
      </c>
      <c r="BI103" s="44" t="str">
        <f t="shared" si="189"/>
        <v/>
      </c>
      <c r="BJ103" s="44" t="str">
        <f t="shared" si="190"/>
        <v/>
      </c>
      <c r="BK103" s="44" t="str">
        <f t="shared" si="191"/>
        <v/>
      </c>
      <c r="BL103" s="44" t="str">
        <f t="shared" si="192"/>
        <v/>
      </c>
      <c r="BM103" s="44" t="str">
        <f t="shared" si="193"/>
        <v/>
      </c>
      <c r="BN103" s="44" t="str">
        <f t="shared" si="194"/>
        <v/>
      </c>
      <c r="BO103" s="44" t="str">
        <f t="shared" si="195"/>
        <v/>
      </c>
      <c r="BP103" s="44" t="str">
        <f t="shared" si="196"/>
        <v/>
      </c>
      <c r="BQ103" s="44" t="str">
        <f t="shared" si="197"/>
        <v/>
      </c>
      <c r="BR103" s="33" t="e">
        <f t="shared" si="216"/>
        <v>#VALUE!</v>
      </c>
      <c r="BS103" s="35" t="e">
        <f t="shared" si="223"/>
        <v>#VALUE!</v>
      </c>
      <c r="BT103" s="33" t="str">
        <f t="shared" si="198"/>
        <v/>
      </c>
      <c r="BU103" s="33">
        <f t="shared" si="199"/>
        <v>0</v>
      </c>
      <c r="BV103" s="43"/>
      <c r="BW103" s="35">
        <f t="shared" si="217"/>
        <v>0</v>
      </c>
      <c r="BX103" s="35">
        <f t="shared" si="218"/>
        <v>0</v>
      </c>
      <c r="BY103" s="36" t="e">
        <f t="shared" si="219"/>
        <v>#VALUE!</v>
      </c>
      <c r="BZ103" s="36" t="e">
        <f t="shared" si="220"/>
        <v>#VALUE!</v>
      </c>
      <c r="CA103" s="37" t="str">
        <f t="shared" si="221"/>
        <v>شيماء محمد محمد غريب</v>
      </c>
      <c r="CB103" s="38"/>
      <c r="CC103" s="36" t="str">
        <f t="shared" si="200"/>
        <v>74</v>
      </c>
      <c r="CE103" s="40" t="e">
        <f t="shared" si="228"/>
        <v>#VALUE!</v>
      </c>
    </row>
    <row r="104" spans="3:91" s="39" customFormat="1" ht="30.95" customHeight="1">
      <c r="C104" s="41" t="s">
        <v>314</v>
      </c>
      <c r="D104" s="25" t="s">
        <v>301</v>
      </c>
      <c r="E104" s="33" t="str">
        <f t="shared" si="162"/>
        <v/>
      </c>
      <c r="F104" s="33" t="e">
        <f t="shared" si="201"/>
        <v>#VALUE!</v>
      </c>
      <c r="G104" s="33" t="e">
        <f t="shared" si="202"/>
        <v>#VALUE!</v>
      </c>
      <c r="H104" s="33" t="e">
        <f t="shared" si="203"/>
        <v>#VALUE!</v>
      </c>
      <c r="I104" s="33" t="e">
        <f t="shared" si="204"/>
        <v>#VALUE!</v>
      </c>
      <c r="J104" s="42" t="e">
        <f t="shared" si="205"/>
        <v>#VALUE!</v>
      </c>
      <c r="K104" s="33" t="str">
        <f t="shared" si="163"/>
        <v/>
      </c>
      <c r="L104" s="33" t="str">
        <f t="shared" si="164"/>
        <v/>
      </c>
      <c r="M104" s="33" t="str">
        <f t="shared" si="165"/>
        <v/>
      </c>
      <c r="N104" s="33" t="str">
        <f t="shared" si="166"/>
        <v/>
      </c>
      <c r="O104" s="33" t="str">
        <f t="shared" si="167"/>
        <v/>
      </c>
      <c r="P104" s="42">
        <f t="shared" si="206"/>
        <v>0</v>
      </c>
      <c r="Q104" s="43" t="str">
        <f t="shared" si="168"/>
        <v/>
      </c>
      <c r="R104" s="44" t="str">
        <f t="shared" si="169"/>
        <v/>
      </c>
      <c r="S104" s="44" t="str">
        <f t="shared" si="170"/>
        <v/>
      </c>
      <c r="T104" s="43" t="str">
        <f t="shared" si="171"/>
        <v/>
      </c>
      <c r="U104" s="44" t="str">
        <f t="shared" si="172"/>
        <v/>
      </c>
      <c r="V104" s="44">
        <v>260</v>
      </c>
      <c r="W104" s="33" t="str">
        <f t="shared" si="173"/>
        <v/>
      </c>
      <c r="X104" s="44" t="str">
        <f t="shared" si="174"/>
        <v/>
      </c>
      <c r="Y104" s="33" t="str">
        <f t="shared" si="175"/>
        <v/>
      </c>
      <c r="Z104" s="33" t="str">
        <f t="shared" si="176"/>
        <v/>
      </c>
      <c r="AA104" s="33" t="str">
        <f t="shared" si="177"/>
        <v/>
      </c>
      <c r="AB104" s="45" t="str">
        <f t="shared" si="178"/>
        <v/>
      </c>
      <c r="AC104" s="29">
        <f t="shared" si="224"/>
        <v>260</v>
      </c>
      <c r="AD104" s="26"/>
      <c r="AE104" s="31">
        <v>2.7</v>
      </c>
      <c r="AF104" s="26" t="e">
        <f t="shared" si="225"/>
        <v>#VALUE!</v>
      </c>
      <c r="AG104" s="31" t="str">
        <f t="shared" si="229"/>
        <v/>
      </c>
      <c r="AH104" s="26" t="e">
        <f t="shared" si="226"/>
        <v>#VALUE!</v>
      </c>
      <c r="AI104" s="31"/>
      <c r="AJ104" s="26" t="e">
        <f t="shared" si="227"/>
        <v>#VALUE!</v>
      </c>
      <c r="AK104" s="27" t="e">
        <f t="shared" si="222"/>
        <v>#VALUE!</v>
      </c>
      <c r="AL104" s="33" t="e">
        <f t="shared" si="207"/>
        <v>#VALUE!</v>
      </c>
      <c r="AM104" s="33" t="e">
        <f t="shared" si="208"/>
        <v>#VALUE!</v>
      </c>
      <c r="AN104" s="33"/>
      <c r="AO104" s="44" t="str">
        <f t="shared" si="180"/>
        <v/>
      </c>
      <c r="AP104" s="42" t="e">
        <f t="shared" si="209"/>
        <v>#VALUE!</v>
      </c>
      <c r="AQ104" s="46" t="e">
        <f t="shared" si="181"/>
        <v>#VALUE!</v>
      </c>
      <c r="AR104" s="33" t="e">
        <f t="shared" si="210"/>
        <v>#VALUE!</v>
      </c>
      <c r="AS104" s="33" t="e">
        <f t="shared" si="210"/>
        <v>#VALUE!</v>
      </c>
      <c r="AT104" s="33" t="e">
        <f t="shared" si="210"/>
        <v>#VALUE!</v>
      </c>
      <c r="AU104" s="33" t="e">
        <f t="shared" si="211"/>
        <v>#VALUE!</v>
      </c>
      <c r="AV104" s="33" t="e">
        <f t="shared" si="212"/>
        <v>#VALUE!</v>
      </c>
      <c r="AW104" s="33" t="e">
        <f t="shared" si="213"/>
        <v>#VALUE!</v>
      </c>
      <c r="AX104" s="33" t="e">
        <f t="shared" si="213"/>
        <v>#VALUE!</v>
      </c>
      <c r="AY104" s="33" t="e">
        <f t="shared" si="182"/>
        <v>#VALUE!</v>
      </c>
      <c r="AZ104" s="33" t="e">
        <f t="shared" si="214"/>
        <v>#VALUE!</v>
      </c>
      <c r="BA104" s="33" t="e">
        <f t="shared" si="215"/>
        <v>#VALUE!</v>
      </c>
      <c r="BB104" s="33" t="str">
        <f t="shared" si="183"/>
        <v/>
      </c>
      <c r="BC104" s="33" t="str">
        <f t="shared" si="184"/>
        <v/>
      </c>
      <c r="BD104" s="44" t="str">
        <f t="shared" si="185"/>
        <v/>
      </c>
      <c r="BE104" s="44" t="str">
        <f t="shared" si="186"/>
        <v/>
      </c>
      <c r="BF104" s="29">
        <v>17</v>
      </c>
      <c r="BG104" s="44" t="str">
        <f t="shared" si="187"/>
        <v/>
      </c>
      <c r="BH104" s="44" t="str">
        <f t="shared" si="188"/>
        <v/>
      </c>
      <c r="BI104" s="44" t="str">
        <f t="shared" si="189"/>
        <v/>
      </c>
      <c r="BJ104" s="44" t="str">
        <f t="shared" si="190"/>
        <v/>
      </c>
      <c r="BK104" s="44" t="str">
        <f t="shared" si="191"/>
        <v/>
      </c>
      <c r="BL104" s="44" t="str">
        <f t="shared" si="192"/>
        <v/>
      </c>
      <c r="BM104" s="44" t="str">
        <f t="shared" si="193"/>
        <v/>
      </c>
      <c r="BN104" s="44" t="str">
        <f t="shared" si="194"/>
        <v/>
      </c>
      <c r="BO104" s="44" t="str">
        <f t="shared" si="195"/>
        <v/>
      </c>
      <c r="BP104" s="44" t="str">
        <f t="shared" si="196"/>
        <v/>
      </c>
      <c r="BQ104" s="44" t="str">
        <f t="shared" si="197"/>
        <v/>
      </c>
      <c r="BR104" s="33" t="e">
        <f t="shared" si="216"/>
        <v>#VALUE!</v>
      </c>
      <c r="BS104" s="35" t="e">
        <f t="shared" si="223"/>
        <v>#VALUE!</v>
      </c>
      <c r="BT104" s="33" t="str">
        <f t="shared" si="198"/>
        <v/>
      </c>
      <c r="BU104" s="33">
        <f t="shared" si="199"/>
        <v>0</v>
      </c>
      <c r="BV104" s="43"/>
      <c r="BW104" s="35">
        <f t="shared" si="217"/>
        <v>0</v>
      </c>
      <c r="BX104" s="35">
        <f t="shared" si="218"/>
        <v>0</v>
      </c>
      <c r="BY104" s="36" t="e">
        <f t="shared" si="219"/>
        <v>#VALUE!</v>
      </c>
      <c r="BZ104" s="36" t="e">
        <f t="shared" si="220"/>
        <v>#VALUE!</v>
      </c>
      <c r="CA104" s="37" t="str">
        <f t="shared" si="221"/>
        <v>فاتن كرم السيد عطيه</v>
      </c>
      <c r="CB104" s="38"/>
      <c r="CC104" s="36" t="str">
        <f t="shared" si="200"/>
        <v>75</v>
      </c>
      <c r="CE104" s="40" t="e">
        <f t="shared" si="228"/>
        <v>#VALUE!</v>
      </c>
    </row>
    <row r="105" spans="3:91" s="39" customFormat="1" ht="30.95" customHeight="1">
      <c r="C105" s="41" t="s">
        <v>317</v>
      </c>
      <c r="D105" s="25" t="s">
        <v>304</v>
      </c>
      <c r="E105" s="33" t="str">
        <f t="shared" si="162"/>
        <v/>
      </c>
      <c r="F105" s="33" t="e">
        <f t="shared" si="201"/>
        <v>#VALUE!</v>
      </c>
      <c r="G105" s="33" t="e">
        <f t="shared" si="202"/>
        <v>#VALUE!</v>
      </c>
      <c r="H105" s="33" t="e">
        <f t="shared" si="203"/>
        <v>#VALUE!</v>
      </c>
      <c r="I105" s="33" t="e">
        <f t="shared" si="204"/>
        <v>#VALUE!</v>
      </c>
      <c r="J105" s="42" t="e">
        <f t="shared" si="205"/>
        <v>#VALUE!</v>
      </c>
      <c r="K105" s="33" t="str">
        <f t="shared" si="163"/>
        <v/>
      </c>
      <c r="L105" s="33" t="str">
        <f t="shared" si="164"/>
        <v/>
      </c>
      <c r="M105" s="33" t="str">
        <f t="shared" si="165"/>
        <v/>
      </c>
      <c r="N105" s="33" t="str">
        <f t="shared" si="166"/>
        <v/>
      </c>
      <c r="O105" s="33" t="str">
        <f t="shared" si="167"/>
        <v/>
      </c>
      <c r="P105" s="42">
        <f t="shared" si="206"/>
        <v>0</v>
      </c>
      <c r="Q105" s="43" t="str">
        <f t="shared" si="168"/>
        <v/>
      </c>
      <c r="R105" s="44" t="str">
        <f t="shared" si="169"/>
        <v/>
      </c>
      <c r="S105" s="44" t="str">
        <f t="shared" si="170"/>
        <v/>
      </c>
      <c r="T105" s="43" t="str">
        <f t="shared" si="171"/>
        <v/>
      </c>
      <c r="U105" s="44" t="str">
        <f t="shared" si="172"/>
        <v/>
      </c>
      <c r="V105" s="44">
        <v>260</v>
      </c>
      <c r="W105" s="33" t="str">
        <f t="shared" si="173"/>
        <v/>
      </c>
      <c r="X105" s="44" t="str">
        <f t="shared" si="174"/>
        <v/>
      </c>
      <c r="Y105" s="33" t="str">
        <f t="shared" si="175"/>
        <v/>
      </c>
      <c r="Z105" s="33" t="str">
        <f t="shared" si="176"/>
        <v/>
      </c>
      <c r="AA105" s="33" t="str">
        <f t="shared" si="177"/>
        <v/>
      </c>
      <c r="AB105" s="45" t="str">
        <f t="shared" si="178"/>
        <v/>
      </c>
      <c r="AC105" s="29">
        <f t="shared" si="224"/>
        <v>260</v>
      </c>
      <c r="AD105" s="26"/>
      <c r="AE105" s="31">
        <v>2.7</v>
      </c>
      <c r="AF105" s="26" t="e">
        <f t="shared" si="225"/>
        <v>#VALUE!</v>
      </c>
      <c r="AG105" s="31" t="str">
        <f t="shared" si="229"/>
        <v/>
      </c>
      <c r="AH105" s="26" t="e">
        <f t="shared" si="226"/>
        <v>#VALUE!</v>
      </c>
      <c r="AI105" s="31"/>
      <c r="AJ105" s="26" t="e">
        <f t="shared" si="227"/>
        <v>#VALUE!</v>
      </c>
      <c r="AK105" s="27" t="e">
        <f t="shared" si="222"/>
        <v>#VALUE!</v>
      </c>
      <c r="AL105" s="33" t="e">
        <f t="shared" si="207"/>
        <v>#VALUE!</v>
      </c>
      <c r="AM105" s="33" t="e">
        <f t="shared" si="208"/>
        <v>#VALUE!</v>
      </c>
      <c r="AN105" s="33"/>
      <c r="AO105" s="44" t="str">
        <f t="shared" si="180"/>
        <v/>
      </c>
      <c r="AP105" s="42" t="e">
        <f t="shared" si="209"/>
        <v>#VALUE!</v>
      </c>
      <c r="AQ105" s="46" t="e">
        <f t="shared" si="181"/>
        <v>#VALUE!</v>
      </c>
      <c r="AR105" s="33" t="e">
        <f t="shared" si="210"/>
        <v>#VALUE!</v>
      </c>
      <c r="AS105" s="33" t="e">
        <f t="shared" si="210"/>
        <v>#VALUE!</v>
      </c>
      <c r="AT105" s="33" t="e">
        <f t="shared" si="210"/>
        <v>#VALUE!</v>
      </c>
      <c r="AU105" s="33" t="e">
        <f t="shared" si="211"/>
        <v>#VALUE!</v>
      </c>
      <c r="AV105" s="33" t="e">
        <f t="shared" si="212"/>
        <v>#VALUE!</v>
      </c>
      <c r="AW105" s="33" t="e">
        <f t="shared" si="213"/>
        <v>#VALUE!</v>
      </c>
      <c r="AX105" s="33" t="e">
        <f t="shared" si="213"/>
        <v>#VALUE!</v>
      </c>
      <c r="AY105" s="33" t="e">
        <f t="shared" si="182"/>
        <v>#VALUE!</v>
      </c>
      <c r="AZ105" s="33" t="e">
        <f t="shared" si="214"/>
        <v>#VALUE!</v>
      </c>
      <c r="BA105" s="33" t="e">
        <f t="shared" si="215"/>
        <v>#VALUE!</v>
      </c>
      <c r="BB105" s="33" t="str">
        <f t="shared" si="183"/>
        <v/>
      </c>
      <c r="BC105" s="33" t="str">
        <f t="shared" si="184"/>
        <v/>
      </c>
      <c r="BD105" s="44" t="str">
        <f t="shared" si="185"/>
        <v/>
      </c>
      <c r="BE105" s="44" t="str">
        <f t="shared" si="186"/>
        <v/>
      </c>
      <c r="BF105" s="29">
        <v>17</v>
      </c>
      <c r="BG105" s="44" t="str">
        <f t="shared" si="187"/>
        <v/>
      </c>
      <c r="BH105" s="44" t="str">
        <f t="shared" si="188"/>
        <v/>
      </c>
      <c r="BI105" s="44" t="str">
        <f t="shared" si="189"/>
        <v/>
      </c>
      <c r="BJ105" s="44" t="str">
        <f t="shared" si="190"/>
        <v/>
      </c>
      <c r="BK105" s="44" t="str">
        <f t="shared" si="191"/>
        <v/>
      </c>
      <c r="BL105" s="44" t="str">
        <f t="shared" si="192"/>
        <v/>
      </c>
      <c r="BM105" s="44" t="str">
        <f t="shared" si="193"/>
        <v/>
      </c>
      <c r="BN105" s="44" t="str">
        <f t="shared" si="194"/>
        <v/>
      </c>
      <c r="BO105" s="44" t="str">
        <f t="shared" si="195"/>
        <v/>
      </c>
      <c r="BP105" s="44" t="str">
        <f t="shared" si="196"/>
        <v/>
      </c>
      <c r="BQ105" s="44" t="str">
        <f t="shared" si="197"/>
        <v/>
      </c>
      <c r="BR105" s="33" t="e">
        <f t="shared" si="216"/>
        <v>#VALUE!</v>
      </c>
      <c r="BS105" s="35" t="e">
        <f t="shared" si="223"/>
        <v>#VALUE!</v>
      </c>
      <c r="BT105" s="33" t="str">
        <f t="shared" si="198"/>
        <v/>
      </c>
      <c r="BU105" s="33">
        <f t="shared" si="199"/>
        <v>0</v>
      </c>
      <c r="BV105" s="43"/>
      <c r="BW105" s="35">
        <f t="shared" si="217"/>
        <v>0</v>
      </c>
      <c r="BX105" s="35">
        <f t="shared" si="218"/>
        <v>0</v>
      </c>
      <c r="BY105" s="36" t="e">
        <f t="shared" si="219"/>
        <v>#VALUE!</v>
      </c>
      <c r="BZ105" s="36" t="e">
        <f t="shared" si="220"/>
        <v>#VALUE!</v>
      </c>
      <c r="CA105" s="37" t="str">
        <f t="shared" si="221"/>
        <v>تغريد رجب متولى مصطفى</v>
      </c>
      <c r="CB105" s="38"/>
      <c r="CC105" s="36" t="str">
        <f t="shared" si="200"/>
        <v>76</v>
      </c>
      <c r="CE105" s="40" t="e">
        <f t="shared" si="228"/>
        <v>#VALUE!</v>
      </c>
    </row>
    <row r="106" spans="3:91" s="39" customFormat="1" ht="30.95" customHeight="1">
      <c r="C106" s="41" t="s">
        <v>320</v>
      </c>
      <c r="D106" s="25" t="s">
        <v>307</v>
      </c>
      <c r="E106" s="33" t="str">
        <f t="shared" si="162"/>
        <v/>
      </c>
      <c r="F106" s="33" t="e">
        <f t="shared" si="201"/>
        <v>#VALUE!</v>
      </c>
      <c r="G106" s="33" t="e">
        <f t="shared" si="202"/>
        <v>#VALUE!</v>
      </c>
      <c r="H106" s="33" t="e">
        <f t="shared" si="203"/>
        <v>#VALUE!</v>
      </c>
      <c r="I106" s="33" t="e">
        <f t="shared" si="204"/>
        <v>#VALUE!</v>
      </c>
      <c r="J106" s="42" t="e">
        <f t="shared" si="205"/>
        <v>#VALUE!</v>
      </c>
      <c r="K106" s="33" t="str">
        <f t="shared" si="163"/>
        <v/>
      </c>
      <c r="L106" s="33" t="str">
        <f t="shared" si="164"/>
        <v/>
      </c>
      <c r="M106" s="33" t="str">
        <f t="shared" si="165"/>
        <v/>
      </c>
      <c r="N106" s="33" t="str">
        <f t="shared" si="166"/>
        <v/>
      </c>
      <c r="O106" s="33" t="str">
        <f t="shared" si="167"/>
        <v/>
      </c>
      <c r="P106" s="42">
        <f t="shared" si="206"/>
        <v>0</v>
      </c>
      <c r="Q106" s="43" t="str">
        <f t="shared" si="168"/>
        <v/>
      </c>
      <c r="R106" s="44" t="str">
        <f t="shared" si="169"/>
        <v/>
      </c>
      <c r="S106" s="44" t="str">
        <f t="shared" si="170"/>
        <v/>
      </c>
      <c r="T106" s="43" t="str">
        <f t="shared" si="171"/>
        <v/>
      </c>
      <c r="U106" s="44" t="str">
        <f t="shared" si="172"/>
        <v/>
      </c>
      <c r="V106" s="44">
        <v>260</v>
      </c>
      <c r="W106" s="33" t="str">
        <f t="shared" si="173"/>
        <v/>
      </c>
      <c r="X106" s="44" t="str">
        <f t="shared" si="174"/>
        <v/>
      </c>
      <c r="Y106" s="33" t="str">
        <f t="shared" si="175"/>
        <v/>
      </c>
      <c r="Z106" s="33" t="str">
        <f t="shared" si="176"/>
        <v/>
      </c>
      <c r="AA106" s="33" t="str">
        <f t="shared" si="177"/>
        <v/>
      </c>
      <c r="AB106" s="45" t="str">
        <f t="shared" si="178"/>
        <v/>
      </c>
      <c r="AC106" s="29">
        <f t="shared" si="224"/>
        <v>260</v>
      </c>
      <c r="AD106" s="26"/>
      <c r="AE106" s="31">
        <v>2.7</v>
      </c>
      <c r="AF106" s="26" t="e">
        <f t="shared" si="225"/>
        <v>#VALUE!</v>
      </c>
      <c r="AG106" s="31" t="str">
        <f t="shared" si="229"/>
        <v/>
      </c>
      <c r="AH106" s="26" t="e">
        <f t="shared" si="226"/>
        <v>#VALUE!</v>
      </c>
      <c r="AI106" s="31"/>
      <c r="AJ106" s="26" t="e">
        <f t="shared" si="227"/>
        <v>#VALUE!</v>
      </c>
      <c r="AK106" s="27" t="e">
        <f t="shared" si="222"/>
        <v>#VALUE!</v>
      </c>
      <c r="AL106" s="33" t="e">
        <f t="shared" si="207"/>
        <v>#VALUE!</v>
      </c>
      <c r="AM106" s="33" t="e">
        <f t="shared" si="208"/>
        <v>#VALUE!</v>
      </c>
      <c r="AN106" s="33"/>
      <c r="AO106" s="44" t="str">
        <f t="shared" si="180"/>
        <v/>
      </c>
      <c r="AP106" s="42" t="e">
        <f t="shared" si="209"/>
        <v>#VALUE!</v>
      </c>
      <c r="AQ106" s="46" t="e">
        <f t="shared" si="181"/>
        <v>#VALUE!</v>
      </c>
      <c r="AR106" s="33" t="e">
        <f t="shared" si="210"/>
        <v>#VALUE!</v>
      </c>
      <c r="AS106" s="33" t="e">
        <f t="shared" si="210"/>
        <v>#VALUE!</v>
      </c>
      <c r="AT106" s="33" t="e">
        <f t="shared" si="210"/>
        <v>#VALUE!</v>
      </c>
      <c r="AU106" s="33" t="e">
        <f t="shared" si="211"/>
        <v>#VALUE!</v>
      </c>
      <c r="AV106" s="33" t="e">
        <f t="shared" si="212"/>
        <v>#VALUE!</v>
      </c>
      <c r="AW106" s="33" t="e">
        <f t="shared" si="213"/>
        <v>#VALUE!</v>
      </c>
      <c r="AX106" s="33" t="e">
        <f t="shared" si="213"/>
        <v>#VALUE!</v>
      </c>
      <c r="AY106" s="33" t="e">
        <f t="shared" si="182"/>
        <v>#VALUE!</v>
      </c>
      <c r="AZ106" s="33" t="e">
        <f t="shared" si="214"/>
        <v>#VALUE!</v>
      </c>
      <c r="BA106" s="33" t="e">
        <f t="shared" si="215"/>
        <v>#VALUE!</v>
      </c>
      <c r="BB106" s="33" t="str">
        <f t="shared" si="183"/>
        <v/>
      </c>
      <c r="BC106" s="33" t="str">
        <f t="shared" si="184"/>
        <v/>
      </c>
      <c r="BD106" s="44" t="str">
        <f t="shared" si="185"/>
        <v/>
      </c>
      <c r="BE106" s="44" t="str">
        <f t="shared" si="186"/>
        <v/>
      </c>
      <c r="BF106" s="29">
        <v>17</v>
      </c>
      <c r="BG106" s="44" t="str">
        <f t="shared" si="187"/>
        <v/>
      </c>
      <c r="BH106" s="44" t="str">
        <f t="shared" si="188"/>
        <v/>
      </c>
      <c r="BI106" s="44" t="str">
        <f t="shared" si="189"/>
        <v/>
      </c>
      <c r="BJ106" s="44" t="str">
        <f t="shared" si="190"/>
        <v/>
      </c>
      <c r="BK106" s="44" t="str">
        <f t="shared" si="191"/>
        <v/>
      </c>
      <c r="BL106" s="44" t="str">
        <f t="shared" si="192"/>
        <v/>
      </c>
      <c r="BM106" s="44" t="str">
        <f t="shared" si="193"/>
        <v/>
      </c>
      <c r="BN106" s="44" t="str">
        <f t="shared" si="194"/>
        <v/>
      </c>
      <c r="BO106" s="44" t="str">
        <f t="shared" si="195"/>
        <v/>
      </c>
      <c r="BP106" s="44" t="str">
        <f t="shared" si="196"/>
        <v/>
      </c>
      <c r="BQ106" s="44" t="str">
        <f t="shared" si="197"/>
        <v/>
      </c>
      <c r="BR106" s="33" t="e">
        <f t="shared" si="216"/>
        <v>#VALUE!</v>
      </c>
      <c r="BS106" s="35" t="e">
        <f t="shared" si="223"/>
        <v>#VALUE!</v>
      </c>
      <c r="BT106" s="33" t="str">
        <f t="shared" si="198"/>
        <v/>
      </c>
      <c r="BU106" s="33">
        <f t="shared" si="199"/>
        <v>0</v>
      </c>
      <c r="BV106" s="43"/>
      <c r="BW106" s="35">
        <f t="shared" si="217"/>
        <v>0</v>
      </c>
      <c r="BX106" s="35">
        <f t="shared" si="218"/>
        <v>0</v>
      </c>
      <c r="BY106" s="36" t="e">
        <f t="shared" si="219"/>
        <v>#VALUE!</v>
      </c>
      <c r="BZ106" s="36" t="e">
        <f t="shared" si="220"/>
        <v>#VALUE!</v>
      </c>
      <c r="CA106" s="37" t="str">
        <f t="shared" si="221"/>
        <v>بشرى احمد عطيه احمد</v>
      </c>
      <c r="CB106" s="38"/>
      <c r="CC106" s="36" t="str">
        <f t="shared" si="200"/>
        <v>77</v>
      </c>
      <c r="CE106" s="40" t="e">
        <f t="shared" si="228"/>
        <v>#VALUE!</v>
      </c>
    </row>
    <row r="107" spans="3:91" s="39" customFormat="1" ht="30.95" customHeight="1">
      <c r="C107" s="41" t="s">
        <v>323</v>
      </c>
      <c r="D107" s="25" t="s">
        <v>310</v>
      </c>
      <c r="E107" s="33" t="str">
        <f t="shared" si="162"/>
        <v/>
      </c>
      <c r="F107" s="33" t="e">
        <f t="shared" si="201"/>
        <v>#VALUE!</v>
      </c>
      <c r="G107" s="33" t="e">
        <f t="shared" si="202"/>
        <v>#VALUE!</v>
      </c>
      <c r="H107" s="33" t="e">
        <f t="shared" si="203"/>
        <v>#VALUE!</v>
      </c>
      <c r="I107" s="33" t="e">
        <f t="shared" si="204"/>
        <v>#VALUE!</v>
      </c>
      <c r="J107" s="42" t="e">
        <f t="shared" si="205"/>
        <v>#VALUE!</v>
      </c>
      <c r="K107" s="33" t="str">
        <f t="shared" si="163"/>
        <v/>
      </c>
      <c r="L107" s="33" t="str">
        <f t="shared" si="164"/>
        <v/>
      </c>
      <c r="M107" s="33" t="str">
        <f t="shared" si="165"/>
        <v/>
      </c>
      <c r="N107" s="33" t="str">
        <f t="shared" si="166"/>
        <v/>
      </c>
      <c r="O107" s="33" t="str">
        <f t="shared" si="167"/>
        <v/>
      </c>
      <c r="P107" s="42">
        <f t="shared" si="206"/>
        <v>0</v>
      </c>
      <c r="Q107" s="43" t="str">
        <f t="shared" si="168"/>
        <v/>
      </c>
      <c r="R107" s="44" t="str">
        <f t="shared" si="169"/>
        <v/>
      </c>
      <c r="S107" s="44" t="str">
        <f t="shared" si="170"/>
        <v/>
      </c>
      <c r="T107" s="43" t="str">
        <f t="shared" si="171"/>
        <v/>
      </c>
      <c r="U107" s="44" t="str">
        <f t="shared" si="172"/>
        <v/>
      </c>
      <c r="V107" s="44">
        <v>260</v>
      </c>
      <c r="W107" s="33" t="str">
        <f t="shared" si="173"/>
        <v/>
      </c>
      <c r="X107" s="44" t="str">
        <f t="shared" si="174"/>
        <v/>
      </c>
      <c r="Y107" s="33" t="str">
        <f t="shared" si="175"/>
        <v/>
      </c>
      <c r="Z107" s="33" t="str">
        <f t="shared" si="176"/>
        <v/>
      </c>
      <c r="AA107" s="33" t="str">
        <f t="shared" si="177"/>
        <v/>
      </c>
      <c r="AB107" s="45" t="str">
        <f t="shared" si="178"/>
        <v/>
      </c>
      <c r="AC107" s="29">
        <f t="shared" si="224"/>
        <v>260</v>
      </c>
      <c r="AD107" s="26"/>
      <c r="AE107" s="31">
        <v>2.7</v>
      </c>
      <c r="AF107" s="26" t="e">
        <f t="shared" si="225"/>
        <v>#VALUE!</v>
      </c>
      <c r="AG107" s="31" t="str">
        <f t="shared" si="229"/>
        <v/>
      </c>
      <c r="AH107" s="26" t="e">
        <f t="shared" si="226"/>
        <v>#VALUE!</v>
      </c>
      <c r="AI107" s="31"/>
      <c r="AJ107" s="26" t="e">
        <f t="shared" si="227"/>
        <v>#VALUE!</v>
      </c>
      <c r="AK107" s="27" t="e">
        <f t="shared" si="222"/>
        <v>#VALUE!</v>
      </c>
      <c r="AL107" s="33" t="e">
        <f t="shared" si="207"/>
        <v>#VALUE!</v>
      </c>
      <c r="AM107" s="33" t="e">
        <f t="shared" si="208"/>
        <v>#VALUE!</v>
      </c>
      <c r="AN107" s="33"/>
      <c r="AO107" s="44" t="str">
        <f t="shared" si="180"/>
        <v/>
      </c>
      <c r="AP107" s="42" t="e">
        <f t="shared" si="209"/>
        <v>#VALUE!</v>
      </c>
      <c r="AQ107" s="46" t="e">
        <f t="shared" si="181"/>
        <v>#VALUE!</v>
      </c>
      <c r="AR107" s="33" t="e">
        <f t="shared" si="210"/>
        <v>#VALUE!</v>
      </c>
      <c r="AS107" s="33" t="e">
        <f t="shared" si="210"/>
        <v>#VALUE!</v>
      </c>
      <c r="AT107" s="33" t="e">
        <f t="shared" si="210"/>
        <v>#VALUE!</v>
      </c>
      <c r="AU107" s="33" t="e">
        <f t="shared" si="211"/>
        <v>#VALUE!</v>
      </c>
      <c r="AV107" s="33" t="e">
        <f t="shared" si="212"/>
        <v>#VALUE!</v>
      </c>
      <c r="AW107" s="33" t="e">
        <f t="shared" si="213"/>
        <v>#VALUE!</v>
      </c>
      <c r="AX107" s="33" t="e">
        <f t="shared" si="213"/>
        <v>#VALUE!</v>
      </c>
      <c r="AY107" s="33" t="e">
        <f t="shared" si="182"/>
        <v>#VALUE!</v>
      </c>
      <c r="AZ107" s="33" t="e">
        <f t="shared" si="214"/>
        <v>#VALUE!</v>
      </c>
      <c r="BA107" s="33" t="e">
        <f t="shared" si="215"/>
        <v>#VALUE!</v>
      </c>
      <c r="BB107" s="33" t="str">
        <f t="shared" si="183"/>
        <v/>
      </c>
      <c r="BC107" s="33" t="str">
        <f t="shared" si="184"/>
        <v/>
      </c>
      <c r="BD107" s="44" t="str">
        <f t="shared" si="185"/>
        <v/>
      </c>
      <c r="BE107" s="44" t="str">
        <f t="shared" si="186"/>
        <v/>
      </c>
      <c r="BF107" s="29">
        <v>17</v>
      </c>
      <c r="BG107" s="44" t="str">
        <f t="shared" si="187"/>
        <v/>
      </c>
      <c r="BH107" s="44" t="str">
        <f t="shared" si="188"/>
        <v/>
      </c>
      <c r="BI107" s="44" t="str">
        <f t="shared" si="189"/>
        <v/>
      </c>
      <c r="BJ107" s="44" t="str">
        <f t="shared" si="190"/>
        <v/>
      </c>
      <c r="BK107" s="44" t="str">
        <f t="shared" si="191"/>
        <v/>
      </c>
      <c r="BL107" s="44" t="str">
        <f t="shared" si="192"/>
        <v/>
      </c>
      <c r="BM107" s="44" t="str">
        <f t="shared" si="193"/>
        <v/>
      </c>
      <c r="BN107" s="44" t="str">
        <f t="shared" si="194"/>
        <v/>
      </c>
      <c r="BO107" s="44" t="str">
        <f t="shared" si="195"/>
        <v/>
      </c>
      <c r="BP107" s="44" t="str">
        <f t="shared" si="196"/>
        <v/>
      </c>
      <c r="BQ107" s="44" t="str">
        <f t="shared" si="197"/>
        <v/>
      </c>
      <c r="BR107" s="33" t="e">
        <f t="shared" si="216"/>
        <v>#VALUE!</v>
      </c>
      <c r="BS107" s="35" t="e">
        <f t="shared" si="223"/>
        <v>#VALUE!</v>
      </c>
      <c r="BT107" s="33" t="str">
        <f t="shared" si="198"/>
        <v/>
      </c>
      <c r="BU107" s="33">
        <f t="shared" si="199"/>
        <v>0</v>
      </c>
      <c r="BV107" s="43"/>
      <c r="BW107" s="35"/>
      <c r="BX107" s="35">
        <f t="shared" si="218"/>
        <v>0</v>
      </c>
      <c r="BY107" s="36" t="e">
        <f t="shared" si="219"/>
        <v>#VALUE!</v>
      </c>
      <c r="BZ107" s="36" t="e">
        <f t="shared" si="220"/>
        <v>#VALUE!</v>
      </c>
      <c r="CA107" s="37" t="str">
        <f t="shared" si="221"/>
        <v>اميره السيد اسماعيل</v>
      </c>
      <c r="CB107" s="38"/>
      <c r="CC107" s="36" t="str">
        <f t="shared" si="200"/>
        <v>78</v>
      </c>
      <c r="CE107" s="40" t="e">
        <f t="shared" si="228"/>
        <v>#VALUE!</v>
      </c>
    </row>
    <row r="108" spans="3:91" s="23" customFormat="1" ht="30.95" customHeight="1">
      <c r="C108" s="24" t="s">
        <v>326</v>
      </c>
      <c r="D108" s="25" t="s">
        <v>313</v>
      </c>
      <c r="E108" s="26" t="str">
        <f t="shared" si="162"/>
        <v/>
      </c>
      <c r="F108" s="26" t="e">
        <f t="shared" si="201"/>
        <v>#VALUE!</v>
      </c>
      <c r="G108" s="26" t="e">
        <f t="shared" si="202"/>
        <v>#VALUE!</v>
      </c>
      <c r="H108" s="26" t="e">
        <f t="shared" si="203"/>
        <v>#VALUE!</v>
      </c>
      <c r="I108" s="26" t="e">
        <f t="shared" si="204"/>
        <v>#VALUE!</v>
      </c>
      <c r="J108" s="27" t="e">
        <f t="shared" si="205"/>
        <v>#VALUE!</v>
      </c>
      <c r="K108" s="26" t="str">
        <f t="shared" si="163"/>
        <v/>
      </c>
      <c r="L108" s="26" t="str">
        <f t="shared" si="164"/>
        <v/>
      </c>
      <c r="M108" s="26" t="str">
        <f t="shared" si="165"/>
        <v/>
      </c>
      <c r="N108" s="26" t="str">
        <f t="shared" si="166"/>
        <v/>
      </c>
      <c r="O108" s="26" t="str">
        <f t="shared" si="167"/>
        <v/>
      </c>
      <c r="P108" s="27">
        <f t="shared" si="206"/>
        <v>0</v>
      </c>
      <c r="Q108" s="28" t="str">
        <f t="shared" si="168"/>
        <v/>
      </c>
      <c r="R108" s="29" t="str">
        <f t="shared" si="169"/>
        <v/>
      </c>
      <c r="S108" s="29" t="str">
        <f t="shared" si="170"/>
        <v/>
      </c>
      <c r="T108" s="28" t="str">
        <f t="shared" si="171"/>
        <v/>
      </c>
      <c r="U108" s="29" t="str">
        <f t="shared" si="172"/>
        <v/>
      </c>
      <c r="V108" s="29">
        <v>260</v>
      </c>
      <c r="W108" s="26" t="str">
        <f t="shared" si="173"/>
        <v/>
      </c>
      <c r="X108" s="29" t="str">
        <f t="shared" si="174"/>
        <v/>
      </c>
      <c r="Y108" s="26" t="str">
        <f t="shared" si="175"/>
        <v/>
      </c>
      <c r="Z108" s="26" t="str">
        <f t="shared" si="176"/>
        <v/>
      </c>
      <c r="AA108" s="26" t="str">
        <f t="shared" si="177"/>
        <v/>
      </c>
      <c r="AB108" s="30" t="str">
        <f t="shared" si="178"/>
        <v/>
      </c>
      <c r="AC108" s="29">
        <f t="shared" si="224"/>
        <v>260</v>
      </c>
      <c r="AD108" s="26"/>
      <c r="AE108" s="31">
        <v>2.7</v>
      </c>
      <c r="AF108" s="26" t="e">
        <f t="shared" si="225"/>
        <v>#VALUE!</v>
      </c>
      <c r="AG108" s="31" t="str">
        <f t="shared" si="229"/>
        <v/>
      </c>
      <c r="AH108" s="26" t="e">
        <f t="shared" si="226"/>
        <v>#VALUE!</v>
      </c>
      <c r="AI108" s="31"/>
      <c r="AJ108" s="26" t="e">
        <f t="shared" si="227"/>
        <v>#VALUE!</v>
      </c>
      <c r="AK108" s="27" t="e">
        <f t="shared" si="222"/>
        <v>#VALUE!</v>
      </c>
      <c r="AL108" s="26" t="e">
        <f t="shared" si="207"/>
        <v>#VALUE!</v>
      </c>
      <c r="AM108" s="26" t="e">
        <f t="shared" si="208"/>
        <v>#VALUE!</v>
      </c>
      <c r="AN108" s="26"/>
      <c r="AO108" s="29" t="str">
        <f t="shared" si="180"/>
        <v/>
      </c>
      <c r="AP108" s="27" t="e">
        <f t="shared" si="209"/>
        <v>#VALUE!</v>
      </c>
      <c r="AQ108" s="32" t="e">
        <f t="shared" si="181"/>
        <v>#VALUE!</v>
      </c>
      <c r="AR108" s="26" t="e">
        <f t="shared" si="210"/>
        <v>#VALUE!</v>
      </c>
      <c r="AS108" s="26" t="e">
        <f t="shared" si="210"/>
        <v>#VALUE!</v>
      </c>
      <c r="AT108" s="26" t="e">
        <f t="shared" si="210"/>
        <v>#VALUE!</v>
      </c>
      <c r="AU108" s="26" t="e">
        <f t="shared" si="211"/>
        <v>#VALUE!</v>
      </c>
      <c r="AV108" s="26" t="e">
        <f t="shared" si="212"/>
        <v>#VALUE!</v>
      </c>
      <c r="AW108" s="26" t="e">
        <f t="shared" si="213"/>
        <v>#VALUE!</v>
      </c>
      <c r="AX108" s="26" t="e">
        <f t="shared" si="213"/>
        <v>#VALUE!</v>
      </c>
      <c r="AY108" s="26" t="e">
        <f>ROUND(AK108*10%,2)</f>
        <v>#VALUE!</v>
      </c>
      <c r="AZ108" s="26" t="e">
        <f t="shared" si="214"/>
        <v>#VALUE!</v>
      </c>
      <c r="BA108" s="26" t="e">
        <f t="shared" si="215"/>
        <v>#VALUE!</v>
      </c>
      <c r="BB108" s="33" t="str">
        <f t="shared" si="183"/>
        <v/>
      </c>
      <c r="BC108" s="33" t="str">
        <f t="shared" si="184"/>
        <v/>
      </c>
      <c r="BD108" s="29" t="str">
        <f t="shared" si="185"/>
        <v/>
      </c>
      <c r="BE108" s="29" t="str">
        <f t="shared" si="186"/>
        <v/>
      </c>
      <c r="BF108" s="29">
        <v>17</v>
      </c>
      <c r="BG108" s="29" t="str">
        <f t="shared" si="187"/>
        <v/>
      </c>
      <c r="BH108" s="29" t="str">
        <f t="shared" si="188"/>
        <v/>
      </c>
      <c r="BI108" s="29" t="str">
        <f t="shared" si="189"/>
        <v/>
      </c>
      <c r="BJ108" s="29" t="str">
        <f t="shared" si="190"/>
        <v/>
      </c>
      <c r="BK108" s="29" t="str">
        <f t="shared" si="191"/>
        <v/>
      </c>
      <c r="BL108" s="29" t="str">
        <f t="shared" si="192"/>
        <v/>
      </c>
      <c r="BM108" s="29" t="str">
        <f t="shared" si="193"/>
        <v/>
      </c>
      <c r="BN108" s="29" t="str">
        <f t="shared" si="194"/>
        <v/>
      </c>
      <c r="BO108" s="29" t="str">
        <f t="shared" si="195"/>
        <v/>
      </c>
      <c r="BP108" s="29" t="str">
        <f t="shared" si="196"/>
        <v/>
      </c>
      <c r="BQ108" s="29">
        <v>40</v>
      </c>
      <c r="BR108" s="26" t="e">
        <f t="shared" si="216"/>
        <v>#VALUE!</v>
      </c>
      <c r="BS108" s="34" t="e">
        <f t="shared" si="223"/>
        <v>#VALUE!</v>
      </c>
      <c r="BT108" s="26" t="str">
        <f t="shared" si="198"/>
        <v/>
      </c>
      <c r="BU108" s="26">
        <f t="shared" si="199"/>
        <v>0</v>
      </c>
      <c r="BV108" s="28"/>
      <c r="BW108" s="35">
        <f t="shared" si="217"/>
        <v>0</v>
      </c>
      <c r="BX108" s="35">
        <f t="shared" si="218"/>
        <v>0</v>
      </c>
      <c r="BY108" s="56" t="e">
        <f t="shared" si="219"/>
        <v>#VALUE!</v>
      </c>
      <c r="BZ108" s="56" t="e">
        <f t="shared" si="220"/>
        <v>#VALUE!</v>
      </c>
      <c r="CA108" s="57" t="str">
        <f t="shared" si="221"/>
        <v>ايمان السيد محمد حسين</v>
      </c>
      <c r="CB108" s="58"/>
      <c r="CC108" s="36" t="str">
        <f t="shared" si="200"/>
        <v>79</v>
      </c>
      <c r="CE108" s="59" t="e">
        <f t="shared" si="228"/>
        <v>#VALUE!</v>
      </c>
    </row>
    <row r="109" spans="3:91" s="39" customFormat="1" ht="30.95" customHeight="1" thickBot="1">
      <c r="C109" s="41" t="s">
        <v>328</v>
      </c>
      <c r="D109" s="25" t="s">
        <v>316</v>
      </c>
      <c r="E109" s="33" t="str">
        <f t="shared" si="162"/>
        <v/>
      </c>
      <c r="F109" s="33" t="e">
        <f t="shared" si="201"/>
        <v>#VALUE!</v>
      </c>
      <c r="G109" s="33" t="e">
        <f t="shared" si="202"/>
        <v>#VALUE!</v>
      </c>
      <c r="H109" s="33" t="e">
        <f t="shared" si="203"/>
        <v>#VALUE!</v>
      </c>
      <c r="I109" s="33" t="e">
        <f t="shared" si="204"/>
        <v>#VALUE!</v>
      </c>
      <c r="J109" s="42" t="e">
        <f t="shared" si="205"/>
        <v>#VALUE!</v>
      </c>
      <c r="K109" s="33" t="str">
        <f t="shared" si="163"/>
        <v/>
      </c>
      <c r="L109" s="33" t="str">
        <f t="shared" si="164"/>
        <v/>
      </c>
      <c r="M109" s="33" t="str">
        <f t="shared" si="165"/>
        <v/>
      </c>
      <c r="N109" s="33" t="str">
        <f t="shared" si="166"/>
        <v/>
      </c>
      <c r="O109" s="33" t="str">
        <f t="shared" si="167"/>
        <v/>
      </c>
      <c r="P109" s="42">
        <f t="shared" si="206"/>
        <v>0</v>
      </c>
      <c r="Q109" s="43" t="str">
        <f t="shared" si="168"/>
        <v/>
      </c>
      <c r="R109" s="44" t="str">
        <f t="shared" si="169"/>
        <v/>
      </c>
      <c r="S109" s="44" t="str">
        <f t="shared" si="170"/>
        <v/>
      </c>
      <c r="T109" s="43" t="str">
        <f t="shared" si="171"/>
        <v/>
      </c>
      <c r="U109" s="44" t="str">
        <f t="shared" si="172"/>
        <v/>
      </c>
      <c r="V109" s="33">
        <v>255.84</v>
      </c>
      <c r="W109" s="33" t="str">
        <f t="shared" si="173"/>
        <v/>
      </c>
      <c r="X109" s="44" t="str">
        <f t="shared" si="174"/>
        <v/>
      </c>
      <c r="Y109" s="33" t="str">
        <f t="shared" si="175"/>
        <v/>
      </c>
      <c r="Z109" s="33" t="str">
        <f t="shared" si="176"/>
        <v/>
      </c>
      <c r="AA109" s="33" t="str">
        <f t="shared" si="177"/>
        <v/>
      </c>
      <c r="AB109" s="45" t="str">
        <f t="shared" si="178"/>
        <v/>
      </c>
      <c r="AC109" s="29">
        <f t="shared" si="224"/>
        <v>255.84</v>
      </c>
      <c r="AD109" s="26"/>
      <c r="AE109" s="31">
        <v>2.7</v>
      </c>
      <c r="AF109" s="26" t="e">
        <f t="shared" si="225"/>
        <v>#VALUE!</v>
      </c>
      <c r="AG109" s="31" t="str">
        <f t="shared" si="229"/>
        <v/>
      </c>
      <c r="AH109" s="26" t="e">
        <f t="shared" si="226"/>
        <v>#VALUE!</v>
      </c>
      <c r="AI109" s="31"/>
      <c r="AJ109" s="26" t="e">
        <f t="shared" si="227"/>
        <v>#VALUE!</v>
      </c>
      <c r="AK109" s="27" t="e">
        <f t="shared" si="222"/>
        <v>#VALUE!</v>
      </c>
      <c r="AL109" s="33" t="e">
        <f t="shared" si="207"/>
        <v>#VALUE!</v>
      </c>
      <c r="AM109" s="33" t="e">
        <f t="shared" si="208"/>
        <v>#VALUE!</v>
      </c>
      <c r="AN109" s="33"/>
      <c r="AO109" s="44" t="str">
        <f t="shared" si="180"/>
        <v/>
      </c>
      <c r="AP109" s="42" t="e">
        <f t="shared" si="209"/>
        <v>#VALUE!</v>
      </c>
      <c r="AQ109" s="46" t="e">
        <f t="shared" si="181"/>
        <v>#VALUE!</v>
      </c>
      <c r="AR109" s="33" t="e">
        <f t="shared" si="210"/>
        <v>#VALUE!</v>
      </c>
      <c r="AS109" s="33" t="e">
        <f t="shared" si="210"/>
        <v>#VALUE!</v>
      </c>
      <c r="AT109" s="33" t="e">
        <f t="shared" si="210"/>
        <v>#VALUE!</v>
      </c>
      <c r="AU109" s="33" t="e">
        <f t="shared" si="211"/>
        <v>#VALUE!</v>
      </c>
      <c r="AV109" s="33" t="e">
        <f t="shared" si="212"/>
        <v>#VALUE!</v>
      </c>
      <c r="AW109" s="33" t="e">
        <f t="shared" si="213"/>
        <v>#VALUE!</v>
      </c>
      <c r="AX109" s="33" t="e">
        <f t="shared" si="213"/>
        <v>#VALUE!</v>
      </c>
      <c r="AY109" s="26" t="e">
        <f>ROUND(AK109*10%,2)</f>
        <v>#VALUE!</v>
      </c>
      <c r="AZ109" s="33" t="e">
        <f t="shared" si="214"/>
        <v>#VALUE!</v>
      </c>
      <c r="BA109" s="33" t="e">
        <f t="shared" si="215"/>
        <v>#VALUE!</v>
      </c>
      <c r="BB109" s="33" t="str">
        <f t="shared" si="183"/>
        <v/>
      </c>
      <c r="BC109" s="33" t="str">
        <f t="shared" si="184"/>
        <v/>
      </c>
      <c r="BD109" s="44" t="str">
        <f t="shared" si="185"/>
        <v/>
      </c>
      <c r="BE109" s="44" t="str">
        <f t="shared" si="186"/>
        <v/>
      </c>
      <c r="BF109" s="29">
        <v>17</v>
      </c>
      <c r="BG109" s="44" t="str">
        <f t="shared" si="187"/>
        <v/>
      </c>
      <c r="BH109" s="44" t="str">
        <f t="shared" si="188"/>
        <v/>
      </c>
      <c r="BI109" s="44" t="str">
        <f t="shared" si="189"/>
        <v/>
      </c>
      <c r="BJ109" s="44" t="str">
        <f t="shared" si="190"/>
        <v/>
      </c>
      <c r="BK109" s="44" t="str">
        <f t="shared" si="191"/>
        <v/>
      </c>
      <c r="BL109" s="44" t="str">
        <f t="shared" si="192"/>
        <v/>
      </c>
      <c r="BM109" s="44" t="str">
        <f t="shared" si="193"/>
        <v/>
      </c>
      <c r="BN109" s="44" t="str">
        <f t="shared" si="194"/>
        <v/>
      </c>
      <c r="BO109" s="44" t="str">
        <f t="shared" si="195"/>
        <v/>
      </c>
      <c r="BP109" s="44" t="str">
        <f t="shared" si="196"/>
        <v/>
      </c>
      <c r="BQ109" s="44" t="str">
        <f t="shared" si="197"/>
        <v/>
      </c>
      <c r="BR109" s="33" t="e">
        <f t="shared" si="216"/>
        <v>#VALUE!</v>
      </c>
      <c r="BS109" s="35" t="e">
        <f>ROUND(AQ109*1%,2)</f>
        <v>#VALUE!</v>
      </c>
      <c r="BT109" s="33" t="str">
        <f t="shared" si="198"/>
        <v/>
      </c>
      <c r="BU109" s="33">
        <f t="shared" si="199"/>
        <v>0</v>
      </c>
      <c r="BV109" s="43"/>
      <c r="BW109" s="35">
        <f t="shared" si="217"/>
        <v>0</v>
      </c>
      <c r="BX109" s="35">
        <f t="shared" si="218"/>
        <v>0</v>
      </c>
      <c r="BY109" s="36" t="e">
        <f t="shared" si="219"/>
        <v>#VALUE!</v>
      </c>
      <c r="BZ109" s="36" t="e">
        <f t="shared" si="220"/>
        <v>#VALUE!</v>
      </c>
      <c r="CA109" s="37" t="str">
        <f t="shared" si="221"/>
        <v>شيماء جمعه محمد مصطفى</v>
      </c>
      <c r="CB109" s="38"/>
      <c r="CC109" s="36" t="str">
        <f t="shared" si="200"/>
        <v>80</v>
      </c>
      <c r="CE109" s="40" t="e">
        <f t="shared" si="228"/>
        <v>#VALUE!</v>
      </c>
    </row>
    <row r="110" spans="3:91" s="49" customFormat="1" ht="52.5" customHeight="1" thickBot="1">
      <c r="C110" s="50" t="str">
        <f>CA110</f>
        <v>جملة استمارة 3</v>
      </c>
      <c r="D110" s="51"/>
      <c r="E110" s="52">
        <f t="shared" ref="E110:AI110" si="230">ROUND(SUM(E83:E109),2)</f>
        <v>0</v>
      </c>
      <c r="F110" s="52" t="e">
        <f t="shared" si="230"/>
        <v>#VALUE!</v>
      </c>
      <c r="G110" s="52" t="e">
        <f t="shared" si="230"/>
        <v>#VALUE!</v>
      </c>
      <c r="H110" s="52" t="e">
        <f t="shared" si="230"/>
        <v>#VALUE!</v>
      </c>
      <c r="I110" s="52" t="e">
        <f t="shared" si="230"/>
        <v>#VALUE!</v>
      </c>
      <c r="J110" s="52" t="e">
        <f t="shared" si="230"/>
        <v>#VALUE!</v>
      </c>
      <c r="K110" s="52">
        <f t="shared" si="230"/>
        <v>0</v>
      </c>
      <c r="L110" s="52">
        <f t="shared" si="230"/>
        <v>0</v>
      </c>
      <c r="M110" s="52">
        <f t="shared" si="230"/>
        <v>0</v>
      </c>
      <c r="N110" s="52">
        <f t="shared" si="230"/>
        <v>0</v>
      </c>
      <c r="O110" s="52">
        <f t="shared" si="230"/>
        <v>0</v>
      </c>
      <c r="P110" s="52">
        <f t="shared" si="230"/>
        <v>0</v>
      </c>
      <c r="Q110" s="53">
        <f t="shared" si="230"/>
        <v>0</v>
      </c>
      <c r="R110" s="60">
        <f t="shared" si="230"/>
        <v>0</v>
      </c>
      <c r="S110" s="60">
        <f t="shared" si="230"/>
        <v>0</v>
      </c>
      <c r="T110" s="53">
        <f t="shared" si="230"/>
        <v>0</v>
      </c>
      <c r="U110" s="53">
        <f t="shared" si="230"/>
        <v>0</v>
      </c>
      <c r="V110" s="52">
        <f t="shared" si="230"/>
        <v>6466.5</v>
      </c>
      <c r="W110" s="52">
        <f t="shared" si="230"/>
        <v>0</v>
      </c>
      <c r="X110" s="53">
        <f t="shared" si="230"/>
        <v>0</v>
      </c>
      <c r="Y110" s="52">
        <f t="shared" si="230"/>
        <v>0</v>
      </c>
      <c r="Z110" s="52">
        <f t="shared" si="230"/>
        <v>0</v>
      </c>
      <c r="AA110" s="52">
        <f t="shared" si="230"/>
        <v>0</v>
      </c>
      <c r="AB110" s="53">
        <f t="shared" si="230"/>
        <v>0</v>
      </c>
      <c r="AC110" s="52">
        <f t="shared" si="230"/>
        <v>6466.5</v>
      </c>
      <c r="AD110" s="52">
        <f t="shared" si="230"/>
        <v>0</v>
      </c>
      <c r="AE110" s="52"/>
      <c r="AF110" s="52" t="e">
        <f t="shared" si="230"/>
        <v>#VALUE!</v>
      </c>
      <c r="AG110" s="52"/>
      <c r="AH110" s="52" t="e">
        <f t="shared" si="230"/>
        <v>#VALUE!</v>
      </c>
      <c r="AI110" s="52">
        <f t="shared" si="230"/>
        <v>0</v>
      </c>
      <c r="AJ110" s="52" t="e">
        <f>ROUND(SUM(AJ83:AJ109),2)</f>
        <v>#VALUE!</v>
      </c>
      <c r="AK110" s="52" t="e">
        <f>ROUND(SUM(AK83:AK109),2)</f>
        <v>#VALUE!</v>
      </c>
      <c r="AL110" s="52" t="e">
        <f t="shared" ref="AL110:BZ110" si="231">ROUND(SUM(AL83:AL109),2)</f>
        <v>#VALUE!</v>
      </c>
      <c r="AM110" s="52" t="e">
        <f t="shared" si="231"/>
        <v>#VALUE!</v>
      </c>
      <c r="AN110" s="53">
        <f t="shared" si="231"/>
        <v>0</v>
      </c>
      <c r="AO110" s="53">
        <f t="shared" si="231"/>
        <v>0</v>
      </c>
      <c r="AP110" s="52" t="e">
        <f t="shared" si="231"/>
        <v>#VALUE!</v>
      </c>
      <c r="AQ110" s="46" t="e">
        <f t="shared" si="231"/>
        <v>#VALUE!</v>
      </c>
      <c r="AR110" s="52" t="e">
        <f t="shared" si="231"/>
        <v>#VALUE!</v>
      </c>
      <c r="AS110" s="52" t="e">
        <f t="shared" si="231"/>
        <v>#VALUE!</v>
      </c>
      <c r="AT110" s="52" t="e">
        <f t="shared" si="231"/>
        <v>#VALUE!</v>
      </c>
      <c r="AU110" s="52" t="e">
        <f t="shared" si="231"/>
        <v>#VALUE!</v>
      </c>
      <c r="AV110" s="52" t="e">
        <f t="shared" si="231"/>
        <v>#VALUE!</v>
      </c>
      <c r="AW110" s="52" t="e">
        <f t="shared" si="231"/>
        <v>#VALUE!</v>
      </c>
      <c r="AX110" s="52" t="e">
        <f t="shared" si="231"/>
        <v>#VALUE!</v>
      </c>
      <c r="AY110" s="52" t="e">
        <f t="shared" si="231"/>
        <v>#VALUE!</v>
      </c>
      <c r="AZ110" s="52" t="e">
        <f t="shared" si="231"/>
        <v>#VALUE!</v>
      </c>
      <c r="BA110" s="52" t="e">
        <f t="shared" si="231"/>
        <v>#VALUE!</v>
      </c>
      <c r="BB110" s="52">
        <f t="shared" si="231"/>
        <v>0</v>
      </c>
      <c r="BC110" s="52">
        <f t="shared" si="231"/>
        <v>0</v>
      </c>
      <c r="BD110" s="52">
        <f t="shared" si="231"/>
        <v>0</v>
      </c>
      <c r="BE110" s="52">
        <f t="shared" si="231"/>
        <v>0</v>
      </c>
      <c r="BF110" s="53">
        <f t="shared" si="231"/>
        <v>425</v>
      </c>
      <c r="BG110" s="52">
        <f t="shared" si="231"/>
        <v>0</v>
      </c>
      <c r="BH110" s="52">
        <f t="shared" si="231"/>
        <v>0</v>
      </c>
      <c r="BI110" s="53">
        <f t="shared" si="231"/>
        <v>0</v>
      </c>
      <c r="BJ110" s="53">
        <f t="shared" si="231"/>
        <v>0</v>
      </c>
      <c r="BK110" s="52">
        <f t="shared" si="231"/>
        <v>0</v>
      </c>
      <c r="BL110" s="53">
        <f t="shared" si="231"/>
        <v>0</v>
      </c>
      <c r="BM110" s="52">
        <f t="shared" si="231"/>
        <v>0</v>
      </c>
      <c r="BN110" s="52">
        <f t="shared" si="231"/>
        <v>0</v>
      </c>
      <c r="BO110" s="53">
        <f t="shared" si="231"/>
        <v>0</v>
      </c>
      <c r="BP110" s="52">
        <f t="shared" si="231"/>
        <v>0</v>
      </c>
      <c r="BQ110" s="53">
        <f t="shared" si="231"/>
        <v>40</v>
      </c>
      <c r="BR110" s="52" t="e">
        <f t="shared" si="231"/>
        <v>#VALUE!</v>
      </c>
      <c r="BS110" s="52" t="e">
        <f t="shared" si="231"/>
        <v>#VALUE!</v>
      </c>
      <c r="BT110" s="52">
        <f t="shared" si="231"/>
        <v>0</v>
      </c>
      <c r="BU110" s="52">
        <f t="shared" si="231"/>
        <v>0</v>
      </c>
      <c r="BV110" s="52">
        <f t="shared" si="231"/>
        <v>0</v>
      </c>
      <c r="BW110" s="52" t="e">
        <f>ROUND(SUM(BW83:BW109),2)</f>
        <v>#VALUE!</v>
      </c>
      <c r="BX110" s="52" t="e">
        <f>ROUND(SUM(BX83:BX109),2)</f>
        <v>#VALUE!</v>
      </c>
      <c r="BY110" s="46" t="e">
        <f t="shared" si="231"/>
        <v>#VALUE!</v>
      </c>
      <c r="BZ110" s="36" t="e">
        <f t="shared" si="231"/>
        <v>#VALUE!</v>
      </c>
      <c r="CA110" s="54" t="s">
        <v>647</v>
      </c>
      <c r="CB110" s="50"/>
      <c r="CC110" s="51"/>
      <c r="CE110" s="40" t="e">
        <f>ROUND(SUM(E110+K110+L110+M110+N110+O110)-(AU110+AV110+AY110),2)</f>
        <v>#VALUE!</v>
      </c>
    </row>
    <row r="111" spans="3:91" s="2" customFormat="1" ht="159.75" customHeight="1">
      <c r="D111" s="3"/>
      <c r="E111" s="169"/>
      <c r="F111" s="169"/>
      <c r="G111" s="169"/>
      <c r="H111" s="169"/>
      <c r="I111" s="169"/>
      <c r="J111" s="169"/>
      <c r="K111" s="169"/>
      <c r="L111" s="3"/>
      <c r="AQ111" s="4"/>
      <c r="BV111" s="5"/>
      <c r="BW111" s="5"/>
      <c r="BX111" s="5"/>
      <c r="CA111" s="6"/>
      <c r="CC111" s="3"/>
    </row>
    <row r="112" spans="3:91" s="2" customFormat="1" ht="20.25" customHeight="1">
      <c r="D112" s="7"/>
      <c r="E112" s="143" t="str">
        <f>E2</f>
        <v>كشف مرتبات التمريض والأخصائيين (أمر دفع)</v>
      </c>
      <c r="F112" s="143"/>
      <c r="G112" s="143"/>
      <c r="H112" s="143"/>
      <c r="I112" s="143"/>
      <c r="M112" s="8"/>
      <c r="N112" s="9" t="str">
        <f>N2</f>
        <v>عن شهر</v>
      </c>
      <c r="O112" s="10">
        <f>O2</f>
        <v>41640</v>
      </c>
      <c r="P112" s="170" t="str">
        <f>P2</f>
        <v>سنة        2015 م</v>
      </c>
      <c r="Q112" s="170"/>
      <c r="R112" s="170"/>
      <c r="AD112" s="11"/>
      <c r="AE112" s="11"/>
      <c r="AF112" s="11"/>
      <c r="AG112" s="11"/>
      <c r="AH112" s="11"/>
      <c r="AI112" s="11"/>
      <c r="AJ112" s="11"/>
      <c r="AK112" s="11"/>
      <c r="AQ112" s="4"/>
      <c r="AR112" s="143" t="str">
        <f>E112</f>
        <v>كشف مرتبات التمريض والأخصائيين (أمر دفع)</v>
      </c>
      <c r="AS112" s="143"/>
      <c r="AT112" s="143"/>
      <c r="AU112" s="143"/>
      <c r="AV112" s="170"/>
      <c r="AW112" s="170"/>
      <c r="AX112" s="9" t="str">
        <f>N112</f>
        <v>عن شهر</v>
      </c>
      <c r="AY112" s="10">
        <f>O112</f>
        <v>41640</v>
      </c>
      <c r="AZ112" s="8" t="str">
        <f>P112</f>
        <v>سنة        2015 م</v>
      </c>
      <c r="BA112" s="8"/>
      <c r="BB112" s="8"/>
      <c r="BQ112" s="11"/>
      <c r="BR112" s="11"/>
      <c r="BS112" s="11"/>
      <c r="BT112" s="11"/>
      <c r="BU112" s="11"/>
      <c r="BV112" s="12"/>
      <c r="BW112" s="12"/>
      <c r="BX112" s="12"/>
      <c r="BY112" s="11"/>
      <c r="BZ112" s="11"/>
      <c r="CA112" s="144" t="s">
        <v>585</v>
      </c>
      <c r="CB112" s="144"/>
      <c r="CC112" s="7"/>
    </row>
    <row r="113" spans="3:91" s="2" customFormat="1" ht="21" thickBot="1">
      <c r="D113" s="13"/>
      <c r="E113" s="140" t="s">
        <v>586</v>
      </c>
      <c r="F113" s="140"/>
      <c r="G113" s="140"/>
      <c r="H113" s="140"/>
      <c r="I113" s="140"/>
      <c r="J113" s="140"/>
      <c r="K113" s="139" t="s">
        <v>587</v>
      </c>
      <c r="L113" s="139"/>
      <c r="M113" s="139"/>
      <c r="N113" s="139"/>
      <c r="O113" s="139"/>
      <c r="P113" s="139"/>
      <c r="AC113" s="141" t="str">
        <f>BY113</f>
        <v>استمارة رقم 4</v>
      </c>
      <c r="AD113" s="141"/>
      <c r="AE113" s="141"/>
      <c r="AF113" s="141"/>
      <c r="AG113" s="141"/>
      <c r="AH113" s="141"/>
      <c r="AI113" s="141"/>
      <c r="AJ113" s="141"/>
      <c r="AK113" s="14"/>
      <c r="AQ113" s="4"/>
      <c r="AR113" s="139" t="s">
        <v>586</v>
      </c>
      <c r="AS113" s="139"/>
      <c r="AT113" s="139"/>
      <c r="AU113" s="139"/>
      <c r="AV113" s="139"/>
      <c r="AW113" s="139"/>
      <c r="AX113" s="140" t="s">
        <v>587</v>
      </c>
      <c r="AY113" s="140"/>
      <c r="AZ113" s="140"/>
      <c r="BA113" s="140"/>
      <c r="BB113" s="140"/>
      <c r="BC113" s="140"/>
      <c r="BD113" s="140"/>
      <c r="BE113" s="140"/>
      <c r="BF113" s="140"/>
      <c r="BG113" s="140"/>
      <c r="BQ113" s="14"/>
      <c r="BR113" s="14"/>
      <c r="BS113" s="14"/>
      <c r="BT113" s="14"/>
      <c r="BU113" s="14"/>
      <c r="BV113" s="15"/>
      <c r="BW113" s="15"/>
      <c r="BX113" s="15"/>
      <c r="BY113" s="141" t="s">
        <v>648</v>
      </c>
      <c r="BZ113" s="141"/>
      <c r="CA113" s="131" t="s">
        <v>589</v>
      </c>
      <c r="CB113" s="131"/>
      <c r="CC113" s="13"/>
    </row>
    <row r="114" spans="3:91" s="2" customFormat="1" ht="39" customHeight="1">
      <c r="C114" s="132" t="s">
        <v>590</v>
      </c>
      <c r="D114" s="112" t="s">
        <v>591</v>
      </c>
      <c r="E114" s="134" t="s">
        <v>592</v>
      </c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134"/>
      <c r="AA114" s="134"/>
      <c r="AB114" s="134"/>
      <c r="AC114" s="134"/>
      <c r="AD114" s="134"/>
      <c r="AE114" s="134"/>
      <c r="AF114" s="134"/>
      <c r="AG114" s="134"/>
      <c r="AH114" s="134"/>
      <c r="AI114" s="134"/>
      <c r="AJ114" s="134"/>
      <c r="AK114" s="116" t="s">
        <v>593</v>
      </c>
      <c r="AL114" s="134"/>
      <c r="AM114" s="134"/>
      <c r="AN114" s="134"/>
      <c r="AO114" s="134"/>
      <c r="AP114" s="134"/>
      <c r="AQ114" s="135" t="s">
        <v>594</v>
      </c>
      <c r="AR114" s="134" t="s">
        <v>595</v>
      </c>
      <c r="AS114" s="134"/>
      <c r="AT114" s="134"/>
      <c r="AU114" s="134"/>
      <c r="AV114" s="134"/>
      <c r="AW114" s="134"/>
      <c r="AX114" s="134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134"/>
      <c r="BI114" s="134"/>
      <c r="BJ114" s="134"/>
      <c r="BK114" s="134"/>
      <c r="BL114" s="134"/>
      <c r="BM114" s="134"/>
      <c r="BN114" s="134"/>
      <c r="BO114" s="134"/>
      <c r="BP114" s="134"/>
      <c r="BQ114" s="134"/>
      <c r="BR114" s="134"/>
      <c r="BS114" s="134"/>
      <c r="BT114" s="134"/>
      <c r="BU114" s="134"/>
      <c r="BV114" s="134"/>
      <c r="BW114" s="134"/>
      <c r="BX114" s="134"/>
      <c r="BY114" s="130" t="s">
        <v>596</v>
      </c>
      <c r="BZ114" s="130" t="s">
        <v>597</v>
      </c>
      <c r="CA114" s="127" t="s">
        <v>644</v>
      </c>
      <c r="CB114" s="130" t="s">
        <v>599</v>
      </c>
      <c r="CC114" s="130" t="s">
        <v>591</v>
      </c>
      <c r="CE114" s="121" t="s">
        <v>600</v>
      </c>
      <c r="CF114" s="167" t="s">
        <v>601</v>
      </c>
      <c r="CG114" s="154" t="s">
        <v>602</v>
      </c>
      <c r="CH114" s="155"/>
      <c r="CI114" s="156"/>
      <c r="CJ114" s="154" t="s">
        <v>603</v>
      </c>
      <c r="CK114" s="155"/>
      <c r="CL114" s="156"/>
      <c r="CM114" s="157" t="s">
        <v>604</v>
      </c>
    </row>
    <row r="115" spans="3:91" s="2" customFormat="1" ht="15" customHeight="1">
      <c r="C115" s="132"/>
      <c r="D115" s="112"/>
      <c r="E115" s="158" t="s">
        <v>605</v>
      </c>
      <c r="F115" s="159"/>
      <c r="G115" s="159"/>
      <c r="H115" s="159"/>
      <c r="I115" s="159"/>
      <c r="J115" s="160" t="s">
        <v>593</v>
      </c>
      <c r="K115" s="158"/>
      <c r="L115" s="158"/>
      <c r="M115" s="158"/>
      <c r="N115" s="158"/>
      <c r="O115" s="158"/>
      <c r="P115" s="160" t="s">
        <v>593</v>
      </c>
      <c r="Q115" s="158" t="s">
        <v>606</v>
      </c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16"/>
      <c r="AL115" s="161" t="s">
        <v>607</v>
      </c>
      <c r="AM115" s="162"/>
      <c r="AN115" s="163"/>
      <c r="AO115" s="126" t="s">
        <v>608</v>
      </c>
      <c r="AP115" s="116" t="s">
        <v>593</v>
      </c>
      <c r="AQ115" s="135"/>
      <c r="AR115" s="117" t="s">
        <v>609</v>
      </c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  <c r="BD115" s="117"/>
      <c r="BE115" s="117"/>
      <c r="BF115" s="117"/>
      <c r="BG115" s="117"/>
      <c r="BH115" s="117"/>
      <c r="BI115" s="117"/>
      <c r="BJ115" s="117"/>
      <c r="BK115" s="117"/>
      <c r="BL115" s="117"/>
      <c r="BM115" s="117"/>
      <c r="BN115" s="117"/>
      <c r="BO115" s="117"/>
      <c r="BP115" s="117"/>
      <c r="BQ115" s="117"/>
      <c r="BR115" s="118" t="s">
        <v>610</v>
      </c>
      <c r="BS115" s="118"/>
      <c r="BT115" s="118"/>
      <c r="BU115" s="118"/>
      <c r="BV115" s="113" t="s">
        <v>611</v>
      </c>
      <c r="BW115" s="113" t="s">
        <v>612</v>
      </c>
      <c r="BX115" s="113" t="s">
        <v>613</v>
      </c>
      <c r="BY115" s="130"/>
      <c r="BZ115" s="130"/>
      <c r="CA115" s="128"/>
      <c r="CB115" s="130"/>
      <c r="CC115" s="130"/>
      <c r="CE115" s="121"/>
      <c r="CF115" s="167"/>
      <c r="CG115" s="145" t="s">
        <v>614</v>
      </c>
      <c r="CH115" s="148" t="s">
        <v>615</v>
      </c>
      <c r="CI115" s="151" t="s">
        <v>616</v>
      </c>
      <c r="CJ115" s="145" t="s">
        <v>614</v>
      </c>
      <c r="CK115" s="148" t="s">
        <v>617</v>
      </c>
      <c r="CL115" s="151" t="s">
        <v>618</v>
      </c>
      <c r="CM115" s="157"/>
    </row>
    <row r="116" spans="3:91" s="2" customFormat="1" ht="15" customHeight="1">
      <c r="C116" s="132"/>
      <c r="D116" s="112"/>
      <c r="E116" s="159"/>
      <c r="F116" s="159"/>
      <c r="G116" s="159"/>
      <c r="H116" s="159"/>
      <c r="I116" s="159"/>
      <c r="J116" s="160"/>
      <c r="K116" s="158"/>
      <c r="L116" s="158"/>
      <c r="M116" s="158"/>
      <c r="N116" s="158"/>
      <c r="O116" s="158"/>
      <c r="P116" s="160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16"/>
      <c r="AL116" s="164"/>
      <c r="AM116" s="165"/>
      <c r="AN116" s="166"/>
      <c r="AO116" s="126"/>
      <c r="AP116" s="116"/>
      <c r="AQ116" s="135"/>
      <c r="AR116" s="118" t="s">
        <v>619</v>
      </c>
      <c r="AS116" s="118"/>
      <c r="AT116" s="118"/>
      <c r="AU116" s="118"/>
      <c r="AV116" s="118"/>
      <c r="AW116" s="118" t="s">
        <v>620</v>
      </c>
      <c r="AX116" s="118"/>
      <c r="AY116" s="118"/>
      <c r="AZ116" s="118"/>
      <c r="BA116" s="118"/>
      <c r="BB116" s="118"/>
      <c r="BC116" s="118"/>
      <c r="BD116" s="118"/>
      <c r="BE116" s="118"/>
      <c r="BF116" s="118"/>
      <c r="BG116" s="118"/>
      <c r="BH116" s="118"/>
      <c r="BI116" s="120" t="s">
        <v>621</v>
      </c>
      <c r="BJ116" s="120"/>
      <c r="BK116" s="120"/>
      <c r="BL116" s="120"/>
      <c r="BM116" s="120"/>
      <c r="BN116" s="120"/>
      <c r="BO116" s="120"/>
      <c r="BP116" s="120"/>
      <c r="BQ116" s="120"/>
      <c r="BR116" s="113" t="s">
        <v>622</v>
      </c>
      <c r="BS116" s="113" t="s">
        <v>623</v>
      </c>
      <c r="BT116" s="113" t="s">
        <v>40</v>
      </c>
      <c r="BU116" s="113" t="s">
        <v>624</v>
      </c>
      <c r="BV116" s="113"/>
      <c r="BW116" s="113"/>
      <c r="BX116" s="113"/>
      <c r="BY116" s="130"/>
      <c r="BZ116" s="130"/>
      <c r="CA116" s="128"/>
      <c r="CB116" s="130"/>
      <c r="CC116" s="130"/>
      <c r="CE116" s="121"/>
      <c r="CF116" s="167"/>
      <c r="CG116" s="146"/>
      <c r="CH116" s="149"/>
      <c r="CI116" s="152"/>
      <c r="CJ116" s="146"/>
      <c r="CK116" s="149"/>
      <c r="CL116" s="152"/>
      <c r="CM116" s="157"/>
    </row>
    <row r="117" spans="3:91" s="2" customFormat="1" ht="65.25" customHeight="1" thickBot="1">
      <c r="C117" s="132"/>
      <c r="D117" s="112"/>
      <c r="E117" s="16" t="s">
        <v>568</v>
      </c>
      <c r="F117" s="16" t="s">
        <v>625</v>
      </c>
      <c r="G117" s="16" t="s">
        <v>626</v>
      </c>
      <c r="H117" s="16" t="s">
        <v>627</v>
      </c>
      <c r="I117" s="17" t="s">
        <v>628</v>
      </c>
      <c r="J117" s="160"/>
      <c r="K117" s="17" t="s">
        <v>569</v>
      </c>
      <c r="L117" s="17" t="s">
        <v>570</v>
      </c>
      <c r="M117" s="17" t="s">
        <v>571</v>
      </c>
      <c r="N117" s="17" t="s">
        <v>572</v>
      </c>
      <c r="O117" s="17" t="s">
        <v>573</v>
      </c>
      <c r="P117" s="160"/>
      <c r="Q117" s="18" t="s">
        <v>574</v>
      </c>
      <c r="R117" s="18" t="s">
        <v>575</v>
      </c>
      <c r="S117" s="18" t="s">
        <v>576</v>
      </c>
      <c r="T117" s="18" t="s">
        <v>12</v>
      </c>
      <c r="U117" s="18" t="s">
        <v>13</v>
      </c>
      <c r="V117" s="18" t="s">
        <v>577</v>
      </c>
      <c r="W117" s="18" t="s">
        <v>17</v>
      </c>
      <c r="X117" s="18" t="s">
        <v>578</v>
      </c>
      <c r="Y117" s="18" t="s">
        <v>19</v>
      </c>
      <c r="Z117" s="18" t="s">
        <v>20</v>
      </c>
      <c r="AA117" s="18" t="s">
        <v>21</v>
      </c>
      <c r="AB117" s="18" t="s">
        <v>22</v>
      </c>
      <c r="AC117" s="19" t="s">
        <v>629</v>
      </c>
      <c r="AD117" s="18"/>
      <c r="AE117" s="18" t="s">
        <v>630</v>
      </c>
      <c r="AF117" s="18" t="s">
        <v>631</v>
      </c>
      <c r="AG117" s="17" t="s">
        <v>632</v>
      </c>
      <c r="AH117" s="17" t="s">
        <v>633</v>
      </c>
      <c r="AI117" s="18"/>
      <c r="AJ117" s="18" t="s">
        <v>634</v>
      </c>
      <c r="AK117" s="116"/>
      <c r="AL117" s="17" t="s">
        <v>625</v>
      </c>
      <c r="AM117" s="17" t="s">
        <v>635</v>
      </c>
      <c r="AN117" s="18" t="s">
        <v>580</v>
      </c>
      <c r="AO117" s="17" t="s">
        <v>636</v>
      </c>
      <c r="AP117" s="116"/>
      <c r="AQ117" s="135"/>
      <c r="AR117" s="17" t="s">
        <v>637</v>
      </c>
      <c r="AS117" s="17" t="s">
        <v>626</v>
      </c>
      <c r="AT117" s="17" t="s">
        <v>638</v>
      </c>
      <c r="AU117" s="17" t="s">
        <v>639</v>
      </c>
      <c r="AV117" s="17" t="s">
        <v>640</v>
      </c>
      <c r="AW117" s="17" t="s">
        <v>641</v>
      </c>
      <c r="AX117" s="17" t="s">
        <v>626</v>
      </c>
      <c r="AY117" s="17" t="s">
        <v>639</v>
      </c>
      <c r="AZ117" s="20">
        <v>1.4999999999999999E-2</v>
      </c>
      <c r="BA117" s="21">
        <v>5.0000000000000001E-3</v>
      </c>
      <c r="BB117" s="21" t="s">
        <v>42</v>
      </c>
      <c r="BC117" s="21" t="s">
        <v>582</v>
      </c>
      <c r="BD117" s="21" t="s">
        <v>44</v>
      </c>
      <c r="BE117" s="21" t="s">
        <v>45</v>
      </c>
      <c r="BF117" s="18" t="s">
        <v>41</v>
      </c>
      <c r="BG117" s="22" t="s">
        <v>581</v>
      </c>
      <c r="BH117" s="22" t="s">
        <v>30</v>
      </c>
      <c r="BI117" s="18" t="s">
        <v>31</v>
      </c>
      <c r="BJ117" s="18" t="s">
        <v>32</v>
      </c>
      <c r="BK117" s="18" t="s">
        <v>33</v>
      </c>
      <c r="BL117" s="18" t="s">
        <v>34</v>
      </c>
      <c r="BM117" s="18" t="s">
        <v>35</v>
      </c>
      <c r="BN117" s="18" t="s">
        <v>36</v>
      </c>
      <c r="BO117" s="18" t="s">
        <v>37</v>
      </c>
      <c r="BP117" s="18" t="s">
        <v>38</v>
      </c>
      <c r="BQ117" s="18" t="s">
        <v>39</v>
      </c>
      <c r="BR117" s="113"/>
      <c r="BS117" s="113"/>
      <c r="BT117" s="113"/>
      <c r="BU117" s="113"/>
      <c r="BV117" s="113"/>
      <c r="BW117" s="113"/>
      <c r="BX117" s="113"/>
      <c r="BY117" s="130"/>
      <c r="BZ117" s="130"/>
      <c r="CA117" s="129"/>
      <c r="CB117" s="130"/>
      <c r="CC117" s="130"/>
      <c r="CE117" s="121"/>
      <c r="CF117" s="168"/>
      <c r="CG117" s="147"/>
      <c r="CH117" s="150"/>
      <c r="CI117" s="153"/>
      <c r="CJ117" s="147"/>
      <c r="CK117" s="150"/>
      <c r="CL117" s="153"/>
      <c r="CM117" s="157"/>
    </row>
    <row r="118" spans="3:91" s="39" customFormat="1" ht="30.95" customHeight="1">
      <c r="C118" s="41" t="s">
        <v>331</v>
      </c>
      <c r="D118" s="25" t="s">
        <v>319</v>
      </c>
      <c r="E118" s="33" t="str">
        <f>IF(COUNTIF(AllNames,$C118)&lt;&gt;0,VLOOKUP($C118,AllData,12,FALSE),"")</f>
        <v/>
      </c>
      <c r="F118" s="33" t="e">
        <f>ROUND(E118*15%,2)</f>
        <v>#VALUE!</v>
      </c>
      <c r="G118" s="33" t="e">
        <f>ROUND(E118*1%,2)</f>
        <v>#VALUE!</v>
      </c>
      <c r="H118" s="33" t="e">
        <f>ROUND(E118*2%,2)</f>
        <v>#VALUE!</v>
      </c>
      <c r="I118" s="33" t="e">
        <f>ROUND(E118*1.5%,2)</f>
        <v>#VALUE!</v>
      </c>
      <c r="J118" s="42" t="e">
        <f>ROUND(SUM(E118:I118),2)</f>
        <v>#VALUE!</v>
      </c>
      <c r="K118" s="33" t="str">
        <f>IF(COUNTIF(AllNames,$C118)&lt;&gt;0,VLOOKUP($C118,AllData,13,FALSE),"")</f>
        <v/>
      </c>
      <c r="L118" s="33" t="str">
        <f>IF(COUNTIF(AllNames,$C118)&lt;&gt;0,VLOOKUP($C118,AllData,14,FALSE),"")</f>
        <v/>
      </c>
      <c r="M118" s="33" t="str">
        <f>IF(COUNTIF(AllNames,$C118)&lt;&gt;0,VLOOKUP($C118,AllData,15,FALSE),"")</f>
        <v/>
      </c>
      <c r="N118" s="33" t="str">
        <f>IF(COUNTIF(AllNames,$C118)&lt;&gt;0,VLOOKUP($C118,AllData,16,FALSE),"")</f>
        <v/>
      </c>
      <c r="O118" s="33" t="str">
        <f>IF(COUNTIF(AllNames,$C118)&lt;&gt;0,VLOOKUP($C118,AllData,17,FALSE),"")</f>
        <v/>
      </c>
      <c r="P118" s="42">
        <f>ROUND(SUM(K118:O118),2)</f>
        <v>0</v>
      </c>
      <c r="Q118" s="43" t="str">
        <f>IF(COUNTIF(AllNames,$C118)&lt;&gt;0,VLOOKUP($C118,AllData,18,FALSE),"")</f>
        <v/>
      </c>
      <c r="R118" s="44" t="str">
        <f>IF(COUNTIF(AllNames,$C118)&lt;&gt;0,VLOOKUP($C118,AllData,19,FALSE),"")</f>
        <v/>
      </c>
      <c r="S118" s="44" t="str">
        <f>IF(COUNTIF(AllNames,$C118)&lt;&gt;0,VLOOKUP($C118,AllData,20,FALSE),"")</f>
        <v/>
      </c>
      <c r="T118" s="43" t="str">
        <f>IF(COUNTIF(AllNames,$C118)&lt;&gt;0,VLOOKUP($C118,AllData,21,FALSE),"")</f>
        <v/>
      </c>
      <c r="U118" s="44" t="str">
        <f>IF(COUNTIF(AllNames,$C118)&lt;&gt;0,VLOOKUP($C118,AllData,22,FALSE),"")</f>
        <v/>
      </c>
      <c r="V118" s="44">
        <v>260</v>
      </c>
      <c r="W118" s="33" t="str">
        <f>IF(COUNTIF(AllNames,$C118)&lt;&gt;0,VLOOKUP($C118,AllData,26,FALSE),"")</f>
        <v/>
      </c>
      <c r="X118" s="44" t="str">
        <f>IF(COUNTIF(AllNames,$C118)&lt;&gt;0,VLOOKUP($C118,AllData,24,FALSE),"")</f>
        <v/>
      </c>
      <c r="Y118" s="33" t="str">
        <f>IF(COUNTIF(AllNames,$C118)&lt;&gt;0,VLOOKUP($C118,AllData,28,FALSE),"")</f>
        <v/>
      </c>
      <c r="Z118" s="33" t="str">
        <f>IF(COUNTIF(AllNames,$C118)&lt;&gt;0,VLOOKUP($C118,AllData,29,FALSE),"")</f>
        <v/>
      </c>
      <c r="AA118" s="33" t="str">
        <f>IF(COUNTIF(AllNames,$C118)&lt;&gt;0,VLOOKUP($C118,AllData,30,FALSE),"")</f>
        <v/>
      </c>
      <c r="AB118" s="45" t="str">
        <f>IF(COUNTIF(AllNames,$C118)&lt;&gt;0,VLOOKUP($C118,AllData,31,FALSE),"")</f>
        <v/>
      </c>
      <c r="AC118" s="29">
        <f>SUM(Q118:AB118)</f>
        <v>260</v>
      </c>
      <c r="AD118" s="26"/>
      <c r="AE118" s="31">
        <v>2.7</v>
      </c>
      <c r="AF118" s="26" t="e">
        <f>ROUND(AE118*E118,2)</f>
        <v>#VALUE!</v>
      </c>
      <c r="AG118" s="31" t="str">
        <f>IF(COUNTIF(AllNames,$C118)&lt;&gt;0,VLOOKUP($C118,AllData,35,FALSE),"")</f>
        <v/>
      </c>
      <c r="AH118" s="26" t="e">
        <f>ROUND(AG118*E118,2)</f>
        <v>#VALUE!</v>
      </c>
      <c r="AI118" s="31"/>
      <c r="AJ118" s="26" t="e">
        <f>AH118+AF118</f>
        <v>#VALUE!</v>
      </c>
      <c r="AK118" s="27" t="e">
        <f>ROUND(SUM(AJ118+AC118+P118),2)</f>
        <v>#VALUE!</v>
      </c>
      <c r="AL118" s="33" t="e">
        <f>ROUND(AK118*15%,2)</f>
        <v>#VALUE!</v>
      </c>
      <c r="AM118" s="33" t="e">
        <f>ROUND(AK118*1%,2)</f>
        <v>#VALUE!</v>
      </c>
      <c r="AN118" s="33"/>
      <c r="AO118" s="44" t="str">
        <f>IF(COUNTIF(AllNames,$C118)&lt;&gt;0,VLOOKUP($C118,AllData,27,FALSE),"")</f>
        <v/>
      </c>
      <c r="AP118" s="42" t="e">
        <f>ROUND(SUM(AL118:AO118),2)</f>
        <v>#VALUE!</v>
      </c>
      <c r="AQ118" s="46" t="e">
        <f>ROUND(SUM(AP118+AK118+J118),2)</f>
        <v>#VALUE!</v>
      </c>
      <c r="AR118" s="33" t="e">
        <f t="shared" ref="AR118:AT122" si="232">F118</f>
        <v>#VALUE!</v>
      </c>
      <c r="AS118" s="33" t="e">
        <f t="shared" si="232"/>
        <v>#VALUE!</v>
      </c>
      <c r="AT118" s="33" t="e">
        <f t="shared" si="232"/>
        <v>#VALUE!</v>
      </c>
      <c r="AU118" s="33" t="e">
        <f>ROUND(E118*10%,2)</f>
        <v>#VALUE!</v>
      </c>
      <c r="AV118" s="33" t="e">
        <f>ROUND(E118*3%,2)</f>
        <v>#VALUE!</v>
      </c>
      <c r="AW118" s="33" t="e">
        <f t="shared" ref="AW118:AX122" si="233">AL118</f>
        <v>#VALUE!</v>
      </c>
      <c r="AX118" s="33" t="e">
        <f t="shared" si="233"/>
        <v>#VALUE!</v>
      </c>
      <c r="AY118" s="33" t="e">
        <f>ROUND(AK118*10%,2)</f>
        <v>#VALUE!</v>
      </c>
      <c r="AZ118" s="33" t="e">
        <f>ROUND(E118*1.5%,2)</f>
        <v>#VALUE!</v>
      </c>
      <c r="BA118" s="33" t="e">
        <f>ROUND(E118*0.5%,2)</f>
        <v>#VALUE!</v>
      </c>
      <c r="BB118" s="43" t="str">
        <f>IF(COUNTIF(AllNames,$C118)&lt;&gt;0,VLOOKUP($C118,AllData,53,FALSE),"")</f>
        <v/>
      </c>
      <c r="BC118" s="44" t="str">
        <f>IF(COUNTIF(AllNames,$C118)&lt;&gt;0,VLOOKUP($C118,AllData,54,FALSE),"")</f>
        <v/>
      </c>
      <c r="BD118" s="44" t="str">
        <f>IF(COUNTIF(AllNames,$C118)&lt;&gt;0,VLOOKUP($C118,AllData,55,FALSE),"")</f>
        <v/>
      </c>
      <c r="BE118" s="44" t="str">
        <f>IF(COUNTIF(AllNames,$C118)&lt;&gt;0,VLOOKUP($C118,AllData,56,FALSE),"")</f>
        <v/>
      </c>
      <c r="BF118" s="29">
        <v>17</v>
      </c>
      <c r="BG118" s="44" t="str">
        <f>IF(COUNTIF(AllNames,$C118)&lt;&gt;0,VLOOKUP($C118,AllData,40,FALSE),"")</f>
        <v/>
      </c>
      <c r="BH118" s="44" t="str">
        <f>IF(COUNTIF(AllNames,$C118)&lt;&gt;0,VLOOKUP($C118,AllData,41,FALSE),"")</f>
        <v/>
      </c>
      <c r="BI118" s="44" t="str">
        <f>IF(COUNTIF(AllNames,$C118)&lt;&gt;0,VLOOKUP($C118,AllData,42,FALSE),"")</f>
        <v/>
      </c>
      <c r="BJ118" s="44" t="str">
        <f>IF(COUNTIF(AllNames,$C118)&lt;&gt;0,VLOOKUP($C118,AllData,43,FALSE),"")</f>
        <v/>
      </c>
      <c r="BK118" s="44" t="str">
        <f>IF(COUNTIF(AllNames,$C118)&lt;&gt;0,VLOOKUP($C118,AllData,44,FALSE),"")</f>
        <v/>
      </c>
      <c r="BL118" s="44" t="str">
        <f>IF(COUNTIF(AllNames,$C118)&lt;&gt;0,VLOOKUP($C118,AllData,45,FALSE),"")</f>
        <v/>
      </c>
      <c r="BM118" s="44" t="str">
        <f>IF(COUNTIF(AllNames,$C118)&lt;&gt;0,VLOOKUP($C118,AllData,46,FALSE),"")</f>
        <v/>
      </c>
      <c r="BN118" s="44" t="str">
        <f>IF(COUNTIF(AllNames,$C118)&lt;&gt;0,VLOOKUP($C118,AllData,47,FALSE),"")</f>
        <v/>
      </c>
      <c r="BO118" s="44" t="str">
        <f>IF(COUNTIF(AllNames,$C118)&lt;&gt;0,VLOOKUP($C118,AllData,48,FALSE),"")</f>
        <v/>
      </c>
      <c r="BP118" s="44" t="str">
        <f>IF(COUNTIF(AllNames,$C118)&lt;&gt;0,VLOOKUP($C118,AllData,49,FALSE),"")</f>
        <v/>
      </c>
      <c r="BQ118" s="44" t="str">
        <f>IF(COUNTIF(AllNames,$C118)&lt;&gt;0,VLOOKUP($C118,AllData,50,FALSE),"")</f>
        <v/>
      </c>
      <c r="BR118" s="33" t="e">
        <f>IF((CE118-50)&gt;=5000,CEILING(TRUNC((CE118-50)*(8/1000),2),0.05),IF((CE118-50)&gt;=1000,CEILING(TRUNC((CE118-50)*(7.5/1000),2),0.05),IF((CE118-50)&gt;=500,CEILING(TRUNC((CE118-50)*(7/1000),2),0.05),IF((CE118-50)&gt;=250,CEILING(TRUNC((CE118-50)*(6.5/1000),2),0.05),IF(CE118&gt;50,CEILING(TRUNC((CE118-50)*(6/1000),2),0.05),0)))))</f>
        <v>#VALUE!</v>
      </c>
      <c r="BS118" s="35" t="e">
        <f>ROUND(AQ118*1%,2)</f>
        <v>#VALUE!</v>
      </c>
      <c r="BT118" s="33" t="str">
        <f>IF(COUNTIF(AllNames,$C118)&lt;&gt;0,VLOOKUP($C118,AllData,51,FALSE),"")</f>
        <v/>
      </c>
      <c r="BU118" s="33">
        <f>ROUND(SUM(BI118:BP118)*1%,2)</f>
        <v>0</v>
      </c>
      <c r="BV118" s="43"/>
      <c r="BW118" s="35" t="e">
        <f>CI118</f>
        <v>#VALUE!</v>
      </c>
      <c r="BX118" s="35" t="e">
        <f>CL118</f>
        <v>#VALUE!</v>
      </c>
      <c r="BY118" s="36" t="e">
        <f>ROUND(SUM(AR118:BX118),2)</f>
        <v>#VALUE!</v>
      </c>
      <c r="BZ118" s="36" t="e">
        <f>ROUND(SUM(AQ118-BY118),2)</f>
        <v>#VALUE!</v>
      </c>
      <c r="CA118" s="37" t="str">
        <f>C118</f>
        <v>نسمه السيد الهادى حسانين</v>
      </c>
      <c r="CB118" s="38"/>
      <c r="CC118" s="36" t="str">
        <f>D118</f>
        <v>81</v>
      </c>
      <c r="CE118" s="40" t="e">
        <f>ROUND(SUM(E118+AK118)-(P118+AU118+AV118+AY118+BA118),2)</f>
        <v>#VALUE!</v>
      </c>
      <c r="CF118" s="39">
        <v>30</v>
      </c>
      <c r="CG118" s="40" t="e">
        <f>ROUND(SUM(AQ118/CF118),2)</f>
        <v>#VALUE!</v>
      </c>
      <c r="CH118" s="39">
        <v>0</v>
      </c>
      <c r="CI118" s="39" t="e">
        <f>ROUND(CH118*CG118,2)</f>
        <v>#VALUE!</v>
      </c>
      <c r="CJ118" s="40" t="e">
        <f>ROUND(SUM(E118+P118+S118)/(CF118),2)</f>
        <v>#VALUE!</v>
      </c>
      <c r="CK118" s="39">
        <v>0</v>
      </c>
      <c r="CL118" s="39" t="e">
        <f>ROUND(CK118*CJ118,2)</f>
        <v>#VALUE!</v>
      </c>
      <c r="CM118" s="39" t="e">
        <f>ROUND(CL118+CI118,2)</f>
        <v>#VALUE!</v>
      </c>
    </row>
    <row r="119" spans="3:91" s="39" customFormat="1" ht="30.95" customHeight="1">
      <c r="C119" s="41" t="s">
        <v>334</v>
      </c>
      <c r="D119" s="25" t="s">
        <v>322</v>
      </c>
      <c r="E119" s="33" t="str">
        <f>IF(COUNTIF(AllNames,$C119)&lt;&gt;0,VLOOKUP($C119,AllData,12,FALSE),"")</f>
        <v/>
      </c>
      <c r="F119" s="33" t="e">
        <f>ROUND(E119*15%,2)</f>
        <v>#VALUE!</v>
      </c>
      <c r="G119" s="33" t="e">
        <f>ROUND(E119*1%,2)</f>
        <v>#VALUE!</v>
      </c>
      <c r="H119" s="33" t="e">
        <f>ROUND(E119*2%,2)</f>
        <v>#VALUE!</v>
      </c>
      <c r="I119" s="33" t="e">
        <f>ROUND(E119*1.5%,2)</f>
        <v>#VALUE!</v>
      </c>
      <c r="J119" s="42" t="e">
        <f>ROUND(SUM(E119:I119),2)</f>
        <v>#VALUE!</v>
      </c>
      <c r="K119" s="33" t="str">
        <f>IF(COUNTIF(AllNames,$C119)&lt;&gt;0,VLOOKUP($C119,AllData,13,FALSE),"")</f>
        <v/>
      </c>
      <c r="L119" s="33" t="str">
        <f>IF(COUNTIF(AllNames,$C119)&lt;&gt;0,VLOOKUP($C119,AllData,14,FALSE),"")</f>
        <v/>
      </c>
      <c r="M119" s="33" t="str">
        <f>IF(COUNTIF(AllNames,$C119)&lt;&gt;0,VLOOKUP($C119,AllData,15,FALSE),"")</f>
        <v/>
      </c>
      <c r="N119" s="33" t="str">
        <f>IF(COUNTIF(AllNames,$C119)&lt;&gt;0,VLOOKUP($C119,AllData,16,FALSE),"")</f>
        <v/>
      </c>
      <c r="O119" s="33" t="str">
        <f>IF(COUNTIF(AllNames,$C119)&lt;&gt;0,VLOOKUP($C119,AllData,17,FALSE),"")</f>
        <v/>
      </c>
      <c r="P119" s="42">
        <f>ROUND(SUM(K119:O119),2)</f>
        <v>0</v>
      </c>
      <c r="Q119" s="43" t="str">
        <f>IF(COUNTIF(AllNames,$C119)&lt;&gt;0,VLOOKUP($C119,AllData,18,FALSE),"")</f>
        <v/>
      </c>
      <c r="R119" s="44" t="str">
        <f>IF(COUNTIF(AllNames,$C119)&lt;&gt;0,VLOOKUP($C119,AllData,19,FALSE),"")</f>
        <v/>
      </c>
      <c r="S119" s="44" t="str">
        <f>IF(COUNTIF(AllNames,$C119)&lt;&gt;0,VLOOKUP($C119,AllData,20,FALSE),"")</f>
        <v/>
      </c>
      <c r="T119" s="43" t="str">
        <f>IF(COUNTIF(AllNames,$C119)&lt;&gt;0,VLOOKUP($C119,AllData,21,FALSE),"")</f>
        <v/>
      </c>
      <c r="U119" s="44" t="str">
        <f>IF(COUNTIF(AllNames,$C119)&lt;&gt;0,VLOOKUP($C119,AllData,22,FALSE),"")</f>
        <v/>
      </c>
      <c r="V119" s="44">
        <v>260</v>
      </c>
      <c r="W119" s="33" t="str">
        <f>IF(COUNTIF(AllNames,$C119)&lt;&gt;0,VLOOKUP($C119,AllData,26,FALSE),"")</f>
        <v/>
      </c>
      <c r="X119" s="44" t="str">
        <f>IF(COUNTIF(AllNames,$C119)&lt;&gt;0,VLOOKUP($C119,AllData,24,FALSE),"")</f>
        <v/>
      </c>
      <c r="Y119" s="33" t="str">
        <f>IF(COUNTIF(AllNames,$C119)&lt;&gt;0,VLOOKUP($C119,AllData,28,FALSE),"")</f>
        <v/>
      </c>
      <c r="Z119" s="33" t="str">
        <f>IF(COUNTIF(AllNames,$C119)&lt;&gt;0,VLOOKUP($C119,AllData,29,FALSE),"")</f>
        <v/>
      </c>
      <c r="AA119" s="33" t="str">
        <f>IF(COUNTIF(AllNames,$C119)&lt;&gt;0,VLOOKUP($C119,AllData,30,FALSE),"")</f>
        <v/>
      </c>
      <c r="AB119" s="45" t="str">
        <f>IF(COUNTIF(AllNames,$C119)&lt;&gt;0,VLOOKUP($C119,AllData,31,FALSE),"")</f>
        <v/>
      </c>
      <c r="AC119" s="29">
        <f>SUM(Q119:AB119)</f>
        <v>260</v>
      </c>
      <c r="AD119" s="26"/>
      <c r="AE119" s="31">
        <v>2.7</v>
      </c>
      <c r="AF119" s="26" t="e">
        <f>ROUND(AE119*E119,2)</f>
        <v>#VALUE!</v>
      </c>
      <c r="AG119" s="31" t="str">
        <f>IF(COUNTIF(AllNames,$C119)&lt;&gt;0,VLOOKUP($C119,AllData,35,FALSE),"")</f>
        <v/>
      </c>
      <c r="AH119" s="26" t="e">
        <f>ROUND(AG119*E119,2)</f>
        <v>#VALUE!</v>
      </c>
      <c r="AI119" s="31"/>
      <c r="AJ119" s="26" t="e">
        <f>AH119+AF119</f>
        <v>#VALUE!</v>
      </c>
      <c r="AK119" s="27" t="e">
        <f>ROUND(SUM(AJ119+AC119+P119),2)</f>
        <v>#VALUE!</v>
      </c>
      <c r="AL119" s="33" t="e">
        <f>ROUND(AK119*15%,2)</f>
        <v>#VALUE!</v>
      </c>
      <c r="AM119" s="33" t="e">
        <f>ROUND(AK119*1%,2)</f>
        <v>#VALUE!</v>
      </c>
      <c r="AN119" s="33"/>
      <c r="AO119" s="44" t="str">
        <f>IF(COUNTIF(AllNames,$C119)&lt;&gt;0,VLOOKUP($C119,AllData,27,FALSE),"")</f>
        <v/>
      </c>
      <c r="AP119" s="42" t="e">
        <f>ROUND(SUM(AL119:AO119),2)</f>
        <v>#VALUE!</v>
      </c>
      <c r="AQ119" s="46" t="e">
        <f>ROUND(SUM(AP119+AK119+J119),2)</f>
        <v>#VALUE!</v>
      </c>
      <c r="AR119" s="33" t="e">
        <f t="shared" si="232"/>
        <v>#VALUE!</v>
      </c>
      <c r="AS119" s="33" t="e">
        <f t="shared" si="232"/>
        <v>#VALUE!</v>
      </c>
      <c r="AT119" s="33" t="e">
        <f t="shared" si="232"/>
        <v>#VALUE!</v>
      </c>
      <c r="AU119" s="33" t="e">
        <f>ROUND(E119*10%,2)</f>
        <v>#VALUE!</v>
      </c>
      <c r="AV119" s="33" t="e">
        <f>ROUND(E119*3%,2)</f>
        <v>#VALUE!</v>
      </c>
      <c r="AW119" s="33" t="e">
        <f t="shared" si="233"/>
        <v>#VALUE!</v>
      </c>
      <c r="AX119" s="33" t="e">
        <f t="shared" si="233"/>
        <v>#VALUE!</v>
      </c>
      <c r="AY119" s="33" t="e">
        <f>ROUND(AK119*10%,2)</f>
        <v>#VALUE!</v>
      </c>
      <c r="AZ119" s="33" t="e">
        <f>ROUND(E119*1.5%,2)</f>
        <v>#VALUE!</v>
      </c>
      <c r="BA119" s="33" t="e">
        <f>ROUND(E119*0.5%,2)</f>
        <v>#VALUE!</v>
      </c>
      <c r="BB119" s="43" t="str">
        <f>IF(COUNTIF(AllNames,$C119)&lt;&gt;0,VLOOKUP($C119,AllData,53,FALSE),"")</f>
        <v/>
      </c>
      <c r="BC119" s="44" t="str">
        <f>IF(COUNTIF(AllNames,$C119)&lt;&gt;0,VLOOKUP($C119,AllData,54,FALSE),"")</f>
        <v/>
      </c>
      <c r="BD119" s="44" t="str">
        <f>IF(COUNTIF(AllNames,$C119)&lt;&gt;0,VLOOKUP($C119,AllData,55,FALSE),"")</f>
        <v/>
      </c>
      <c r="BE119" s="44" t="str">
        <f>IF(COUNTIF(AllNames,$C119)&lt;&gt;0,VLOOKUP($C119,AllData,56,FALSE),"")</f>
        <v/>
      </c>
      <c r="BF119" s="29">
        <v>17</v>
      </c>
      <c r="BG119" s="44" t="str">
        <f>IF(COUNTIF(AllNames,$C119)&lt;&gt;0,VLOOKUP($C119,AllData,40,FALSE),"")</f>
        <v/>
      </c>
      <c r="BH119" s="44" t="str">
        <f>IF(COUNTIF(AllNames,$C119)&lt;&gt;0,VLOOKUP($C119,AllData,41,FALSE),"")</f>
        <v/>
      </c>
      <c r="BI119" s="44" t="str">
        <f>IF(COUNTIF(AllNames,$C119)&lt;&gt;0,VLOOKUP($C119,AllData,42,FALSE),"")</f>
        <v/>
      </c>
      <c r="BJ119" s="44" t="str">
        <f>IF(COUNTIF(AllNames,$C119)&lt;&gt;0,VLOOKUP($C119,AllData,43,FALSE),"")</f>
        <v/>
      </c>
      <c r="BK119" s="44" t="str">
        <f>IF(COUNTIF(AllNames,$C119)&lt;&gt;0,VLOOKUP($C119,AllData,44,FALSE),"")</f>
        <v/>
      </c>
      <c r="BL119" s="44" t="str">
        <f>IF(COUNTIF(AllNames,$C119)&lt;&gt;0,VLOOKUP($C119,AllData,45,FALSE),"")</f>
        <v/>
      </c>
      <c r="BM119" s="44" t="str">
        <f>IF(COUNTIF(AllNames,$C119)&lt;&gt;0,VLOOKUP($C119,AllData,46,FALSE),"")</f>
        <v/>
      </c>
      <c r="BN119" s="44" t="str">
        <f>IF(COUNTIF(AllNames,$C119)&lt;&gt;0,VLOOKUP($C119,AllData,47,FALSE),"")</f>
        <v/>
      </c>
      <c r="BO119" s="44" t="str">
        <f>IF(COUNTIF(AllNames,$C119)&lt;&gt;0,VLOOKUP($C119,AllData,48,FALSE),"")</f>
        <v/>
      </c>
      <c r="BP119" s="44" t="str">
        <f>IF(COUNTIF(AllNames,$C119)&lt;&gt;0,VLOOKUP($C119,AllData,49,FALSE),"")</f>
        <v/>
      </c>
      <c r="BQ119" s="44" t="str">
        <f>IF(COUNTIF(AllNames,$C119)&lt;&gt;0,VLOOKUP($C119,AllData,50,FALSE),"")</f>
        <v/>
      </c>
      <c r="BR119" s="33" t="e">
        <f>IF((CE119-50)&gt;=5000,CEILING(TRUNC((CE119-50)*(8/1000),2),0.05),IF((CE119-50)&gt;=1000,CEILING(TRUNC((CE119-50)*(7.5/1000),2),0.05),IF((CE119-50)&gt;=500,CEILING(TRUNC((CE119-50)*(7/1000),2),0.05),IF((CE119-50)&gt;=250,CEILING(TRUNC((CE119-50)*(6.5/1000),2),0.05),IF(CE119&gt;50,CEILING(TRUNC((CE119-50)*(6/1000),2),0.05),0)))))</f>
        <v>#VALUE!</v>
      </c>
      <c r="BS119" s="35" t="e">
        <f>ROUND(AQ119*1%,2)</f>
        <v>#VALUE!</v>
      </c>
      <c r="BT119" s="33" t="str">
        <f>IF(COUNTIF(AllNames,$C119)&lt;&gt;0,VLOOKUP($C119,AllData,51,FALSE),"")</f>
        <v/>
      </c>
      <c r="BU119" s="33">
        <f>ROUND(SUM(BI119:BP119)*1%,2)</f>
        <v>0</v>
      </c>
      <c r="BV119" s="43"/>
      <c r="BW119" s="35" t="e">
        <f>CI119</f>
        <v>#VALUE!</v>
      </c>
      <c r="BX119" s="35" t="e">
        <f>CL119</f>
        <v>#VALUE!</v>
      </c>
      <c r="BY119" s="36" t="e">
        <f>ROUND(SUM(AR119:BX119),2)</f>
        <v>#VALUE!</v>
      </c>
      <c r="BZ119" s="36" t="e">
        <f>ROUND(SUM(AQ119-BY119),2)</f>
        <v>#VALUE!</v>
      </c>
      <c r="CA119" s="37" t="str">
        <f>C119</f>
        <v>اسماء حمدى محمد محمد</v>
      </c>
      <c r="CB119" s="38"/>
      <c r="CC119" s="36" t="str">
        <f>D119</f>
        <v>82</v>
      </c>
      <c r="CE119" s="40" t="e">
        <f>ROUND(SUM(E119+AK119)-(P119+AU119+AV119+AY119+BA119),2)</f>
        <v>#VALUE!</v>
      </c>
      <c r="CF119" s="39">
        <v>30</v>
      </c>
      <c r="CG119" s="40" t="e">
        <f>ROUND(SUM(AQ119/CF119),2)</f>
        <v>#VALUE!</v>
      </c>
      <c r="CH119" s="39">
        <v>0</v>
      </c>
      <c r="CI119" s="39" t="e">
        <f>ROUND(CH119*CG119,2)</f>
        <v>#VALUE!</v>
      </c>
      <c r="CJ119" s="40" t="e">
        <f>ROUND(SUM(E119+P119+S119)/(CF119),2)</f>
        <v>#VALUE!</v>
      </c>
      <c r="CK119" s="39">
        <v>0</v>
      </c>
      <c r="CL119" s="39" t="e">
        <f>ROUND(CK119*CJ119,2)</f>
        <v>#VALUE!</v>
      </c>
      <c r="CM119" s="39" t="e">
        <f>ROUND(CL119+CI119,2)</f>
        <v>#VALUE!</v>
      </c>
    </row>
    <row r="120" spans="3:91" s="39" customFormat="1" ht="30.95" customHeight="1">
      <c r="C120" s="41" t="s">
        <v>337</v>
      </c>
      <c r="D120" s="25" t="s">
        <v>325</v>
      </c>
      <c r="E120" s="33" t="str">
        <f>IF(COUNTIF(AllNames,$C120)&lt;&gt;0,VLOOKUP($C120,AllData,12,FALSE),"")</f>
        <v/>
      </c>
      <c r="F120" s="33" t="e">
        <f>ROUND(E120*15%,2)</f>
        <v>#VALUE!</v>
      </c>
      <c r="G120" s="33" t="e">
        <f>ROUND(E120*1%,2)</f>
        <v>#VALUE!</v>
      </c>
      <c r="H120" s="33" t="e">
        <f>ROUND(E120*2%,2)</f>
        <v>#VALUE!</v>
      </c>
      <c r="I120" s="33" t="e">
        <f>ROUND(E120*1.5%,2)</f>
        <v>#VALUE!</v>
      </c>
      <c r="J120" s="42" t="e">
        <f>ROUND(SUM(E120:I120),2)</f>
        <v>#VALUE!</v>
      </c>
      <c r="K120" s="33" t="str">
        <f>IF(COUNTIF(AllNames,$C120)&lt;&gt;0,VLOOKUP($C120,AllData,13,FALSE),"")</f>
        <v/>
      </c>
      <c r="L120" s="33" t="str">
        <f>IF(COUNTIF(AllNames,$C120)&lt;&gt;0,VLOOKUP($C120,AllData,14,FALSE),"")</f>
        <v/>
      </c>
      <c r="M120" s="33" t="str">
        <f>IF(COUNTIF(AllNames,$C120)&lt;&gt;0,VLOOKUP($C120,AllData,15,FALSE),"")</f>
        <v/>
      </c>
      <c r="N120" s="33" t="str">
        <f>IF(COUNTIF(AllNames,$C120)&lt;&gt;0,VLOOKUP($C120,AllData,16,FALSE),"")</f>
        <v/>
      </c>
      <c r="O120" s="33" t="str">
        <f>IF(COUNTIF(AllNames,$C120)&lt;&gt;0,VLOOKUP($C120,AllData,17,FALSE),"")</f>
        <v/>
      </c>
      <c r="P120" s="42">
        <f>ROUND(SUM(K120:O120),2)</f>
        <v>0</v>
      </c>
      <c r="Q120" s="43" t="str">
        <f>IF(COUNTIF(AllNames,$C120)&lt;&gt;0,VLOOKUP($C120,AllData,18,FALSE),"")</f>
        <v/>
      </c>
      <c r="R120" s="44" t="str">
        <f>IF(COUNTIF(AllNames,$C120)&lt;&gt;0,VLOOKUP($C120,AllData,19,FALSE),"")</f>
        <v/>
      </c>
      <c r="S120" s="44" t="str">
        <f>IF(COUNTIF(AllNames,$C120)&lt;&gt;0,VLOOKUP($C120,AllData,20,FALSE),"")</f>
        <v/>
      </c>
      <c r="T120" s="43" t="str">
        <f>IF(COUNTIF(AllNames,$C120)&lt;&gt;0,VLOOKUP($C120,AllData,21,FALSE),"")</f>
        <v/>
      </c>
      <c r="U120" s="44" t="str">
        <f>IF(COUNTIF(AllNames,$C120)&lt;&gt;0,VLOOKUP($C120,AllData,22,FALSE),"")</f>
        <v/>
      </c>
      <c r="V120" s="44">
        <v>260</v>
      </c>
      <c r="W120" s="33" t="str">
        <f>IF(COUNTIF(AllNames,$C120)&lt;&gt;0,VLOOKUP($C120,AllData,26,FALSE),"")</f>
        <v/>
      </c>
      <c r="X120" s="44" t="str">
        <f>IF(COUNTIF(AllNames,$C120)&lt;&gt;0,VLOOKUP($C120,AllData,24,FALSE),"")</f>
        <v/>
      </c>
      <c r="Y120" s="33" t="str">
        <f>IF(COUNTIF(AllNames,$C120)&lt;&gt;0,VLOOKUP($C120,AllData,28,FALSE),"")</f>
        <v/>
      </c>
      <c r="Z120" s="33" t="str">
        <f>IF(COUNTIF(AllNames,$C120)&lt;&gt;0,VLOOKUP($C120,AllData,29,FALSE),"")</f>
        <v/>
      </c>
      <c r="AA120" s="33" t="str">
        <f>IF(COUNTIF(AllNames,$C120)&lt;&gt;0,VLOOKUP($C120,AllData,30,FALSE),"")</f>
        <v/>
      </c>
      <c r="AB120" s="45" t="str">
        <f>IF(COUNTIF(AllNames,$C120)&lt;&gt;0,VLOOKUP($C120,AllData,31,FALSE),"")</f>
        <v/>
      </c>
      <c r="AC120" s="29">
        <f>SUM(Q120:AB120)</f>
        <v>260</v>
      </c>
      <c r="AD120" s="26"/>
      <c r="AE120" s="31">
        <v>2.7</v>
      </c>
      <c r="AF120" s="26" t="e">
        <f>ROUND(AE120*E120,2)</f>
        <v>#VALUE!</v>
      </c>
      <c r="AG120" s="31" t="str">
        <f>IF(COUNTIF(AllNames,$C120)&lt;&gt;0,VLOOKUP($C120,AllData,35,FALSE),"")</f>
        <v/>
      </c>
      <c r="AH120" s="26" t="e">
        <f>ROUND(AG120*E120,2)</f>
        <v>#VALUE!</v>
      </c>
      <c r="AI120" s="31"/>
      <c r="AJ120" s="26" t="e">
        <f>AH120+AF120</f>
        <v>#VALUE!</v>
      </c>
      <c r="AK120" s="27" t="e">
        <f>ROUND(SUM(AJ120+AC120+P120),2)</f>
        <v>#VALUE!</v>
      </c>
      <c r="AL120" s="33" t="e">
        <f>ROUND(AK120*15%,2)</f>
        <v>#VALUE!</v>
      </c>
      <c r="AM120" s="33" t="e">
        <f>ROUND(AK120*1%,2)</f>
        <v>#VALUE!</v>
      </c>
      <c r="AN120" s="33"/>
      <c r="AO120" s="44" t="str">
        <f>IF(COUNTIF(AllNames,$C120)&lt;&gt;0,VLOOKUP($C120,AllData,27,FALSE),"")</f>
        <v/>
      </c>
      <c r="AP120" s="42" t="e">
        <f>ROUND(SUM(AL120:AO120),2)</f>
        <v>#VALUE!</v>
      </c>
      <c r="AQ120" s="46" t="e">
        <f>ROUND(SUM(AP120+AK120+J120),2)</f>
        <v>#VALUE!</v>
      </c>
      <c r="AR120" s="33" t="e">
        <f t="shared" si="232"/>
        <v>#VALUE!</v>
      </c>
      <c r="AS120" s="33" t="e">
        <f t="shared" si="232"/>
        <v>#VALUE!</v>
      </c>
      <c r="AT120" s="33" t="e">
        <f t="shared" si="232"/>
        <v>#VALUE!</v>
      </c>
      <c r="AU120" s="33" t="e">
        <f>ROUND(E120*10%,2)</f>
        <v>#VALUE!</v>
      </c>
      <c r="AV120" s="33" t="e">
        <f>ROUND(E120*3%,2)</f>
        <v>#VALUE!</v>
      </c>
      <c r="AW120" s="33" t="e">
        <f t="shared" si="233"/>
        <v>#VALUE!</v>
      </c>
      <c r="AX120" s="33" t="e">
        <f t="shared" si="233"/>
        <v>#VALUE!</v>
      </c>
      <c r="AY120" s="33" t="e">
        <f>ROUND(AK120*10%,2)</f>
        <v>#VALUE!</v>
      </c>
      <c r="AZ120" s="33" t="e">
        <f>ROUND(E120*1.5%,2)</f>
        <v>#VALUE!</v>
      </c>
      <c r="BA120" s="33" t="e">
        <f>ROUND(E120*0.5%,2)</f>
        <v>#VALUE!</v>
      </c>
      <c r="BB120" s="43" t="str">
        <f>IF(COUNTIF(AllNames,$C120)&lt;&gt;0,VLOOKUP($C120,AllData,53,FALSE),"")</f>
        <v/>
      </c>
      <c r="BC120" s="44" t="str">
        <f>IF(COUNTIF(AllNames,$C120)&lt;&gt;0,VLOOKUP($C120,AllData,54,FALSE),"")</f>
        <v/>
      </c>
      <c r="BD120" s="44" t="str">
        <f>IF(COUNTIF(AllNames,$C120)&lt;&gt;0,VLOOKUP($C120,AllData,55,FALSE),"")</f>
        <v/>
      </c>
      <c r="BE120" s="44" t="str">
        <f>IF(COUNTIF(AllNames,$C120)&lt;&gt;0,VLOOKUP($C120,AllData,56,FALSE),"")</f>
        <v/>
      </c>
      <c r="BF120" s="29">
        <v>17</v>
      </c>
      <c r="BG120" s="44" t="str">
        <f>IF(COUNTIF(AllNames,$C120)&lt;&gt;0,VLOOKUP($C120,AllData,40,FALSE),"")</f>
        <v/>
      </c>
      <c r="BH120" s="44" t="str">
        <f>IF(COUNTIF(AllNames,$C120)&lt;&gt;0,VLOOKUP($C120,AllData,41,FALSE),"")</f>
        <v/>
      </c>
      <c r="BI120" s="44" t="str">
        <f>IF(COUNTIF(AllNames,$C120)&lt;&gt;0,VLOOKUP($C120,AllData,42,FALSE),"")</f>
        <v/>
      </c>
      <c r="BJ120" s="44" t="str">
        <f>IF(COUNTIF(AllNames,$C120)&lt;&gt;0,VLOOKUP($C120,AllData,43,FALSE),"")</f>
        <v/>
      </c>
      <c r="BK120" s="44" t="str">
        <f>IF(COUNTIF(AllNames,$C120)&lt;&gt;0,VLOOKUP($C120,AllData,44,FALSE),"")</f>
        <v/>
      </c>
      <c r="BL120" s="44" t="str">
        <f>IF(COUNTIF(AllNames,$C120)&lt;&gt;0,VLOOKUP($C120,AllData,45,FALSE),"")</f>
        <v/>
      </c>
      <c r="BM120" s="44" t="str">
        <f>IF(COUNTIF(AllNames,$C120)&lt;&gt;0,VLOOKUP($C120,AllData,46,FALSE),"")</f>
        <v/>
      </c>
      <c r="BN120" s="44" t="str">
        <f>IF(COUNTIF(AllNames,$C120)&lt;&gt;0,VLOOKUP($C120,AllData,47,FALSE),"")</f>
        <v/>
      </c>
      <c r="BO120" s="44" t="str">
        <f>IF(COUNTIF(AllNames,$C120)&lt;&gt;0,VLOOKUP($C120,AllData,48,FALSE),"")</f>
        <v/>
      </c>
      <c r="BP120" s="44" t="str">
        <f>IF(COUNTIF(AllNames,$C120)&lt;&gt;0,VLOOKUP($C120,AllData,49,FALSE),"")</f>
        <v/>
      </c>
      <c r="BQ120" s="44" t="str">
        <f>IF(COUNTIF(AllNames,$C120)&lt;&gt;0,VLOOKUP($C120,AllData,50,FALSE),"")</f>
        <v/>
      </c>
      <c r="BR120" s="33" t="e">
        <f>IF((CE120-50)&gt;=5000,CEILING(TRUNC((CE120-50)*(8/1000),2),0.05),IF((CE120-50)&gt;=1000,CEILING(TRUNC((CE120-50)*(7.5/1000),2),0.05),IF((CE120-50)&gt;=500,CEILING(TRUNC((CE120-50)*(7/1000),2),0.05),IF((CE120-50)&gt;=250,CEILING(TRUNC((CE120-50)*(6.5/1000),2),0.05),IF(CE120&gt;50,CEILING(TRUNC((CE120-50)*(6/1000),2),0.05),0)))))</f>
        <v>#VALUE!</v>
      </c>
      <c r="BS120" s="35" t="e">
        <f>ROUND(AQ120*1%,2)</f>
        <v>#VALUE!</v>
      </c>
      <c r="BT120" s="33" t="str">
        <f>IF(COUNTIF(AllNames,$C120)&lt;&gt;0,VLOOKUP($C120,AllData,51,FALSE),"")</f>
        <v/>
      </c>
      <c r="BU120" s="33">
        <f>ROUND(SUM(BI120:BP120)*1%,2)</f>
        <v>0</v>
      </c>
      <c r="BV120" s="43"/>
      <c r="BW120" s="35" t="e">
        <f>CI120</f>
        <v>#VALUE!</v>
      </c>
      <c r="BX120" s="35" t="e">
        <f>CL120</f>
        <v>#VALUE!</v>
      </c>
      <c r="BY120" s="36" t="e">
        <f>ROUND(SUM(AR120:BX120),2)</f>
        <v>#VALUE!</v>
      </c>
      <c r="BZ120" s="36" t="e">
        <f>ROUND(SUM(AQ120-BY120),2)</f>
        <v>#VALUE!</v>
      </c>
      <c r="CA120" s="37" t="str">
        <f>C120</f>
        <v>ياسمين حسنى السيد نصار</v>
      </c>
      <c r="CB120" s="38"/>
      <c r="CC120" s="36" t="str">
        <f>D120</f>
        <v>83</v>
      </c>
      <c r="CE120" s="40" t="e">
        <f>ROUND(SUM(E120+AK120)-(P120+AU120+AV120+AY120+BA120),2)</f>
        <v>#VALUE!</v>
      </c>
      <c r="CF120" s="39">
        <v>30</v>
      </c>
      <c r="CG120" s="40" t="e">
        <f>ROUND(SUM(AQ120/CF120),2)</f>
        <v>#VALUE!</v>
      </c>
      <c r="CH120" s="39">
        <v>0</v>
      </c>
      <c r="CI120" s="39" t="e">
        <f>ROUND(CH120*CG120,2)</f>
        <v>#VALUE!</v>
      </c>
      <c r="CJ120" s="40" t="e">
        <f>ROUND(SUM(E120+P120+S120)/(CF120),2)</f>
        <v>#VALUE!</v>
      </c>
      <c r="CK120" s="39">
        <v>0</v>
      </c>
      <c r="CL120" s="39" t="e">
        <f>ROUND(CK120*CJ120,2)</f>
        <v>#VALUE!</v>
      </c>
      <c r="CM120" s="39" t="e">
        <f>ROUND(CL120+CI120,2)</f>
        <v>#VALUE!</v>
      </c>
    </row>
    <row r="121" spans="3:91" s="39" customFormat="1" ht="30.95" customHeight="1">
      <c r="C121" s="41" t="s">
        <v>340</v>
      </c>
      <c r="D121" s="25" t="s">
        <v>327</v>
      </c>
      <c r="E121" s="33" t="str">
        <f>IF(COUNTIF(AllNames,$C121)&lt;&gt;0,VLOOKUP($C121,AllData,12,FALSE),"")</f>
        <v/>
      </c>
      <c r="F121" s="33" t="e">
        <f>ROUND(E121*15%,2)</f>
        <v>#VALUE!</v>
      </c>
      <c r="G121" s="33" t="e">
        <f>ROUND(E121*1%,2)</f>
        <v>#VALUE!</v>
      </c>
      <c r="H121" s="33" t="e">
        <f>ROUND(E121*2%,2)</f>
        <v>#VALUE!</v>
      </c>
      <c r="I121" s="33" t="e">
        <f>ROUND(E121*1.5%,2)</f>
        <v>#VALUE!</v>
      </c>
      <c r="J121" s="42" t="e">
        <f>ROUND(SUM(E121:I121),2)</f>
        <v>#VALUE!</v>
      </c>
      <c r="K121" s="33" t="str">
        <f>IF(COUNTIF(AllNames,$C121)&lt;&gt;0,VLOOKUP($C121,AllData,13,FALSE),"")</f>
        <v/>
      </c>
      <c r="L121" s="33" t="str">
        <f>IF(COUNTIF(AllNames,$C121)&lt;&gt;0,VLOOKUP($C121,AllData,14,FALSE),"")</f>
        <v/>
      </c>
      <c r="M121" s="33" t="str">
        <f>IF(COUNTIF(AllNames,$C121)&lt;&gt;0,VLOOKUP($C121,AllData,15,FALSE),"")</f>
        <v/>
      </c>
      <c r="N121" s="33" t="str">
        <f>IF(COUNTIF(AllNames,$C121)&lt;&gt;0,VLOOKUP($C121,AllData,16,FALSE),"")</f>
        <v/>
      </c>
      <c r="O121" s="33" t="str">
        <f>IF(COUNTIF(AllNames,$C121)&lt;&gt;0,VLOOKUP($C121,AllData,17,FALSE),"")</f>
        <v/>
      </c>
      <c r="P121" s="42">
        <f>ROUND(SUM(K121:O121),2)</f>
        <v>0</v>
      </c>
      <c r="Q121" s="43" t="str">
        <f>IF(COUNTIF(AllNames,$C121)&lt;&gt;0,VLOOKUP($C121,AllData,18,FALSE),"")</f>
        <v/>
      </c>
      <c r="R121" s="44" t="str">
        <f>IF(COUNTIF(AllNames,$C121)&lt;&gt;0,VLOOKUP($C121,AllData,19,FALSE),"")</f>
        <v/>
      </c>
      <c r="S121" s="44" t="str">
        <f>IF(COUNTIF(AllNames,$C121)&lt;&gt;0,VLOOKUP($C121,AllData,20,FALSE),"")</f>
        <v/>
      </c>
      <c r="T121" s="43" t="str">
        <f>IF(COUNTIF(AllNames,$C121)&lt;&gt;0,VLOOKUP($C121,AllData,21,FALSE),"")</f>
        <v/>
      </c>
      <c r="U121" s="44" t="str">
        <f>IF(COUNTIF(AllNames,$C121)&lt;&gt;0,VLOOKUP($C121,AllData,22,FALSE),"")</f>
        <v/>
      </c>
      <c r="V121" s="44">
        <v>260</v>
      </c>
      <c r="W121" s="33" t="str">
        <f>IF(COUNTIF(AllNames,$C121)&lt;&gt;0,VLOOKUP($C121,AllData,26,FALSE),"")</f>
        <v/>
      </c>
      <c r="X121" s="44" t="str">
        <f>IF(COUNTIF(AllNames,$C121)&lt;&gt;0,VLOOKUP($C121,AllData,24,FALSE),"")</f>
        <v/>
      </c>
      <c r="Y121" s="33" t="str">
        <f>IF(COUNTIF(AllNames,$C121)&lt;&gt;0,VLOOKUP($C121,AllData,28,FALSE),"")</f>
        <v/>
      </c>
      <c r="Z121" s="33" t="str">
        <f>IF(COUNTIF(AllNames,$C121)&lt;&gt;0,VLOOKUP($C121,AllData,29,FALSE),"")</f>
        <v/>
      </c>
      <c r="AA121" s="33" t="str">
        <f>IF(COUNTIF(AllNames,$C121)&lt;&gt;0,VLOOKUP($C121,AllData,30,FALSE),"")</f>
        <v/>
      </c>
      <c r="AB121" s="45" t="str">
        <f>IF(COUNTIF(AllNames,$C121)&lt;&gt;0,VLOOKUP($C121,AllData,31,FALSE),"")</f>
        <v/>
      </c>
      <c r="AC121" s="29">
        <f>SUM(Q121:AB121)</f>
        <v>260</v>
      </c>
      <c r="AD121" s="26"/>
      <c r="AE121" s="31">
        <v>2.7</v>
      </c>
      <c r="AF121" s="26" t="e">
        <f>ROUND(AE121*E121,2)</f>
        <v>#VALUE!</v>
      </c>
      <c r="AG121" s="31" t="str">
        <f>IF(COUNTIF(AllNames,$C121)&lt;&gt;0,VLOOKUP($C121,AllData,35,FALSE),"")</f>
        <v/>
      </c>
      <c r="AH121" s="26" t="e">
        <f>ROUND(AG121*E121,2)</f>
        <v>#VALUE!</v>
      </c>
      <c r="AI121" s="31"/>
      <c r="AJ121" s="26" t="e">
        <f>AH121+AF121</f>
        <v>#VALUE!</v>
      </c>
      <c r="AK121" s="27" t="e">
        <f>ROUND(SUM(AJ121+AC121+P121),2)</f>
        <v>#VALUE!</v>
      </c>
      <c r="AL121" s="33" t="e">
        <f>ROUND(AK121*15%,2)</f>
        <v>#VALUE!</v>
      </c>
      <c r="AM121" s="33" t="e">
        <f>ROUND(AK121*1%,2)</f>
        <v>#VALUE!</v>
      </c>
      <c r="AN121" s="33"/>
      <c r="AO121" s="44" t="str">
        <f>IF(COUNTIF(AllNames,$C121)&lt;&gt;0,VLOOKUP($C121,AllData,27,FALSE),"")</f>
        <v/>
      </c>
      <c r="AP121" s="42" t="e">
        <f>ROUND(SUM(AL121:AO121),2)</f>
        <v>#VALUE!</v>
      </c>
      <c r="AQ121" s="46" t="e">
        <f>ROUND(SUM(AP121+AK121+J121),2)</f>
        <v>#VALUE!</v>
      </c>
      <c r="AR121" s="33" t="e">
        <f t="shared" si="232"/>
        <v>#VALUE!</v>
      </c>
      <c r="AS121" s="33" t="e">
        <f t="shared" si="232"/>
        <v>#VALUE!</v>
      </c>
      <c r="AT121" s="33" t="e">
        <f t="shared" si="232"/>
        <v>#VALUE!</v>
      </c>
      <c r="AU121" s="33" t="e">
        <f>ROUND(E121*10%,2)</f>
        <v>#VALUE!</v>
      </c>
      <c r="AV121" s="33" t="e">
        <f>ROUND(E121*3%,2)</f>
        <v>#VALUE!</v>
      </c>
      <c r="AW121" s="33" t="e">
        <f t="shared" si="233"/>
        <v>#VALUE!</v>
      </c>
      <c r="AX121" s="33" t="e">
        <f t="shared" si="233"/>
        <v>#VALUE!</v>
      </c>
      <c r="AY121" s="33" t="e">
        <f>ROUND(AK121*10%,2)</f>
        <v>#VALUE!</v>
      </c>
      <c r="AZ121" s="33" t="e">
        <f>ROUND(E121*1.5%,2)</f>
        <v>#VALUE!</v>
      </c>
      <c r="BA121" s="33" t="e">
        <f>ROUND(E121*0.5%,2)</f>
        <v>#VALUE!</v>
      </c>
      <c r="BB121" s="43" t="str">
        <f>IF(COUNTIF(AllNames,$C121)&lt;&gt;0,VLOOKUP($C121,AllData,53,FALSE),"")</f>
        <v/>
      </c>
      <c r="BC121" s="44" t="str">
        <f>IF(COUNTIF(AllNames,$C121)&lt;&gt;0,VLOOKUP($C121,AllData,54,FALSE),"")</f>
        <v/>
      </c>
      <c r="BD121" s="44" t="str">
        <f>IF(COUNTIF(AllNames,$C121)&lt;&gt;0,VLOOKUP($C121,AllData,55,FALSE),"")</f>
        <v/>
      </c>
      <c r="BE121" s="44" t="str">
        <f>IF(COUNTIF(AllNames,$C121)&lt;&gt;0,VLOOKUP($C121,AllData,56,FALSE),"")</f>
        <v/>
      </c>
      <c r="BF121" s="29">
        <v>17</v>
      </c>
      <c r="BG121" s="44" t="str">
        <f>IF(COUNTIF(AllNames,$C121)&lt;&gt;0,VLOOKUP($C121,AllData,40,FALSE),"")</f>
        <v/>
      </c>
      <c r="BH121" s="44" t="str">
        <f>IF(COUNTIF(AllNames,$C121)&lt;&gt;0,VLOOKUP($C121,AllData,41,FALSE),"")</f>
        <v/>
      </c>
      <c r="BI121" s="44" t="str">
        <f>IF(COUNTIF(AllNames,$C121)&lt;&gt;0,VLOOKUP($C121,AllData,42,FALSE),"")</f>
        <v/>
      </c>
      <c r="BJ121" s="44" t="str">
        <f>IF(COUNTIF(AllNames,$C121)&lt;&gt;0,VLOOKUP($C121,AllData,43,FALSE),"")</f>
        <v/>
      </c>
      <c r="BK121" s="44" t="str">
        <f>IF(COUNTIF(AllNames,$C121)&lt;&gt;0,VLOOKUP($C121,AllData,44,FALSE),"")</f>
        <v/>
      </c>
      <c r="BL121" s="44" t="str">
        <f>IF(COUNTIF(AllNames,$C121)&lt;&gt;0,VLOOKUP($C121,AllData,45,FALSE),"")</f>
        <v/>
      </c>
      <c r="BM121" s="44" t="str">
        <f>IF(COUNTIF(AllNames,$C121)&lt;&gt;0,VLOOKUP($C121,AllData,46,FALSE),"")</f>
        <v/>
      </c>
      <c r="BN121" s="44" t="str">
        <f>IF(COUNTIF(AllNames,$C121)&lt;&gt;0,VLOOKUP($C121,AllData,47,FALSE),"")</f>
        <v/>
      </c>
      <c r="BO121" s="44" t="str">
        <f>IF(COUNTIF(AllNames,$C121)&lt;&gt;0,VLOOKUP($C121,AllData,48,FALSE),"")</f>
        <v/>
      </c>
      <c r="BP121" s="44" t="str">
        <f>IF(COUNTIF(AllNames,$C121)&lt;&gt;0,VLOOKUP($C121,AllData,49,FALSE),"")</f>
        <v/>
      </c>
      <c r="BQ121" s="44" t="str">
        <f>IF(COUNTIF(AllNames,$C121)&lt;&gt;0,VLOOKUP($C121,AllData,50,FALSE),"")</f>
        <v/>
      </c>
      <c r="BR121" s="33" t="e">
        <f>IF((CE121-50)&gt;=5000,CEILING(TRUNC((CE121-50)*(8/1000),2),0.05),IF((CE121-50)&gt;=1000,CEILING(TRUNC((CE121-50)*(7.5/1000),2),0.05),IF((CE121-50)&gt;=500,CEILING(TRUNC((CE121-50)*(7/1000),2),0.05),IF((CE121-50)&gt;=250,CEILING(TRUNC((CE121-50)*(6.5/1000),2),0.05),IF(CE121&gt;50,CEILING(TRUNC((CE121-50)*(6/1000),2),0.05),0)))))</f>
        <v>#VALUE!</v>
      </c>
      <c r="BS121" s="35" t="e">
        <f>ROUND(AQ121*1%,2)</f>
        <v>#VALUE!</v>
      </c>
      <c r="BT121" s="33" t="str">
        <f>IF(COUNTIF(AllNames,$C121)&lt;&gt;0,VLOOKUP($C121,AllData,51,FALSE),"")</f>
        <v/>
      </c>
      <c r="BU121" s="33">
        <f>ROUND(SUM(BI121:BP121)*1%,2)</f>
        <v>0</v>
      </c>
      <c r="BV121" s="43"/>
      <c r="BW121" s="35" t="e">
        <f>CI121</f>
        <v>#VALUE!</v>
      </c>
      <c r="BX121" s="35" t="e">
        <f>CL121</f>
        <v>#VALUE!</v>
      </c>
      <c r="BY121" s="36" t="e">
        <f>ROUND(SUM(AR121:BX121),2)</f>
        <v>#VALUE!</v>
      </c>
      <c r="BZ121" s="36" t="e">
        <f>ROUND(SUM(AQ121-BY121),2)</f>
        <v>#VALUE!</v>
      </c>
      <c r="CA121" s="37" t="str">
        <f>C121</f>
        <v>نهى اسماعيل ابراهيم</v>
      </c>
      <c r="CB121" s="38"/>
      <c r="CC121" s="36" t="str">
        <f>D121</f>
        <v>84</v>
      </c>
      <c r="CE121" s="40" t="e">
        <f>ROUND(SUM(E121+AK121)-(P121+AU121+AV121+AY121+BA121),2)</f>
        <v>#VALUE!</v>
      </c>
      <c r="CF121" s="39">
        <v>30</v>
      </c>
      <c r="CG121" s="40" t="e">
        <f>ROUND(SUM(AQ121/CF121),2)</f>
        <v>#VALUE!</v>
      </c>
      <c r="CH121" s="39">
        <v>0</v>
      </c>
      <c r="CI121" s="39" t="e">
        <f>ROUND(CH121*CG121,2)</f>
        <v>#VALUE!</v>
      </c>
      <c r="CJ121" s="40" t="e">
        <f>ROUND(SUM(E121+P121+S121)/(CF121),2)</f>
        <v>#VALUE!</v>
      </c>
      <c r="CK121" s="39">
        <v>0</v>
      </c>
      <c r="CL121" s="39" t="e">
        <f>ROUND(CK121*CJ121,2)</f>
        <v>#VALUE!</v>
      </c>
      <c r="CM121" s="39" t="e">
        <f>ROUND(CL121+CI121,2)</f>
        <v>#VALUE!</v>
      </c>
    </row>
    <row r="122" spans="3:91" s="39" customFormat="1" ht="30.95" customHeight="1">
      <c r="C122" s="41" t="s">
        <v>343</v>
      </c>
      <c r="D122" s="25" t="s">
        <v>330</v>
      </c>
      <c r="E122" s="33" t="str">
        <f>IF(COUNTIF(AllNames,$C122)&lt;&gt;0,VLOOKUP($C122,AllData,12,FALSE),"")</f>
        <v/>
      </c>
      <c r="F122" s="33" t="e">
        <f>ROUND(E122*15%,2)</f>
        <v>#VALUE!</v>
      </c>
      <c r="G122" s="33" t="e">
        <f>ROUND(E122*1%,2)</f>
        <v>#VALUE!</v>
      </c>
      <c r="H122" s="33" t="e">
        <f>ROUND(E122*2%,2)</f>
        <v>#VALUE!</v>
      </c>
      <c r="I122" s="33" t="e">
        <f>ROUND(E122*1.5%,2)</f>
        <v>#VALUE!</v>
      </c>
      <c r="J122" s="42" t="e">
        <f>ROUND(SUM(E122:I122),2)</f>
        <v>#VALUE!</v>
      </c>
      <c r="K122" s="33">
        <v>3.8</v>
      </c>
      <c r="L122" s="33" t="str">
        <f>IF(COUNTIF(AllNames,$C122)&lt;&gt;0,VLOOKUP($C122,AllData,14,FALSE),"")</f>
        <v/>
      </c>
      <c r="M122" s="33" t="str">
        <f>IF(COUNTIF(AllNames,$C122)&lt;&gt;0,VLOOKUP($C122,AllData,15,FALSE),"")</f>
        <v/>
      </c>
      <c r="N122" s="33" t="str">
        <f>IF(COUNTIF(AllNames,$C122)&lt;&gt;0,VLOOKUP($C122,AllData,16,FALSE),"")</f>
        <v/>
      </c>
      <c r="O122" s="33" t="str">
        <f>IF(COUNTIF(AllNames,$C122)&lt;&gt;0,VLOOKUP($C122,AllData,17,FALSE),"")</f>
        <v/>
      </c>
      <c r="P122" s="42">
        <f>ROUND(SUM(K122:O122),2)</f>
        <v>3.8</v>
      </c>
      <c r="Q122" s="43" t="str">
        <f>IF(COUNTIF(AllNames,$C122)&lt;&gt;0,VLOOKUP($C122,AllData,18,FALSE),"")</f>
        <v/>
      </c>
      <c r="R122" s="44" t="str">
        <f>IF(COUNTIF(AllNames,$C122)&lt;&gt;0,VLOOKUP($C122,AllData,19,FALSE),"")</f>
        <v/>
      </c>
      <c r="S122" s="44" t="str">
        <f>IF(COUNTIF(AllNames,$C122)&lt;&gt;0,VLOOKUP($C122,AllData,20,FALSE),"")</f>
        <v/>
      </c>
      <c r="T122" s="43" t="str">
        <f>IF(COUNTIF(AllNames,$C122)&lt;&gt;0,VLOOKUP($C122,AllData,21,FALSE),"")</f>
        <v/>
      </c>
      <c r="U122" s="44" t="str">
        <f>IF(COUNTIF(AllNames,$C122)&lt;&gt;0,VLOOKUP($C122,AllData,22,FALSE),"")</f>
        <v/>
      </c>
      <c r="V122" s="33">
        <v>256.33</v>
      </c>
      <c r="W122" s="33" t="str">
        <f>IF(COUNTIF(AllNames,$C122)&lt;&gt;0,VLOOKUP($C122,AllData,26,FALSE),"")</f>
        <v/>
      </c>
      <c r="X122" s="44" t="str">
        <f>IF(COUNTIF(AllNames,$C122)&lt;&gt;0,VLOOKUP($C122,AllData,24,FALSE),"")</f>
        <v/>
      </c>
      <c r="Y122" s="33" t="str">
        <f>IF(COUNTIF(AllNames,$C122)&lt;&gt;0,VLOOKUP($C122,AllData,28,FALSE),"")</f>
        <v/>
      </c>
      <c r="Z122" s="33" t="str">
        <f>IF(COUNTIF(AllNames,$C122)&lt;&gt;0,VLOOKUP($C122,AllData,29,FALSE),"")</f>
        <v/>
      </c>
      <c r="AA122" s="33" t="str">
        <f>IF(COUNTIF(AllNames,$C122)&lt;&gt;0,VLOOKUP($C122,AllData,30,FALSE),"")</f>
        <v/>
      </c>
      <c r="AB122" s="45" t="str">
        <f>IF(COUNTIF(AllNames,$C122)&lt;&gt;0,VLOOKUP($C122,AllData,31,FALSE),"")</f>
        <v/>
      </c>
      <c r="AC122" s="26">
        <f>SUM(Q122:AB122)</f>
        <v>256.33</v>
      </c>
      <c r="AD122" s="26"/>
      <c r="AE122" s="31">
        <v>2.7</v>
      </c>
      <c r="AF122" s="26" t="e">
        <f>ROUND(AE122*E122,2)</f>
        <v>#VALUE!</v>
      </c>
      <c r="AG122" s="31" t="str">
        <f>IF(COUNTIF(AllNames,$C122)&lt;&gt;0,VLOOKUP($C122,AllData,35,FALSE),"")</f>
        <v/>
      </c>
      <c r="AH122" s="26" t="e">
        <f>ROUND(AG122*E122,2)</f>
        <v>#VALUE!</v>
      </c>
      <c r="AI122" s="31"/>
      <c r="AJ122" s="26" t="e">
        <f>AH122+AF122</f>
        <v>#VALUE!</v>
      </c>
      <c r="AK122" s="27" t="e">
        <f>ROUND(SUM(AJ122+AC122+P122),2)</f>
        <v>#VALUE!</v>
      </c>
      <c r="AL122" s="33" t="e">
        <f>ROUND(AK122*15%,2)</f>
        <v>#VALUE!</v>
      </c>
      <c r="AM122" s="33" t="e">
        <f>ROUND(AK122*1%,2)</f>
        <v>#VALUE!</v>
      </c>
      <c r="AN122" s="33"/>
      <c r="AO122" s="44" t="str">
        <f>IF(COUNTIF(AllNames,$C122)&lt;&gt;0,VLOOKUP($C122,AllData,27,FALSE),"")</f>
        <v/>
      </c>
      <c r="AP122" s="42" t="e">
        <f>ROUND(SUM(AL122:AO122),2)</f>
        <v>#VALUE!</v>
      </c>
      <c r="AQ122" s="46" t="e">
        <f>ROUND(SUM(AP122+AK122+J122),2)</f>
        <v>#VALUE!</v>
      </c>
      <c r="AR122" s="33" t="e">
        <f t="shared" si="232"/>
        <v>#VALUE!</v>
      </c>
      <c r="AS122" s="33" t="e">
        <f t="shared" si="232"/>
        <v>#VALUE!</v>
      </c>
      <c r="AT122" s="33" t="e">
        <f t="shared" si="232"/>
        <v>#VALUE!</v>
      </c>
      <c r="AU122" s="33" t="e">
        <f>ROUND(E122*10%,2)</f>
        <v>#VALUE!</v>
      </c>
      <c r="AV122" s="33" t="e">
        <f>ROUND(E122*3%,2)</f>
        <v>#VALUE!</v>
      </c>
      <c r="AW122" s="33" t="e">
        <f t="shared" si="233"/>
        <v>#VALUE!</v>
      </c>
      <c r="AX122" s="33" t="e">
        <f t="shared" si="233"/>
        <v>#VALUE!</v>
      </c>
      <c r="AY122" s="33" t="e">
        <f>ROUND(AK122*10%,2)</f>
        <v>#VALUE!</v>
      </c>
      <c r="AZ122" s="33" t="e">
        <f>ROUND(E122*1.5%,2)</f>
        <v>#VALUE!</v>
      </c>
      <c r="BA122" s="33" t="e">
        <f>ROUND(E122*0.5%,2)</f>
        <v>#VALUE!</v>
      </c>
      <c r="BB122" s="43" t="str">
        <f>IF(COUNTIF(AllNames,$C122)&lt;&gt;0,VLOOKUP($C122,AllData,53,FALSE),"")</f>
        <v/>
      </c>
      <c r="BC122" s="44" t="str">
        <f>IF(COUNTIF(AllNames,$C122)&lt;&gt;0,VLOOKUP($C122,AllData,54,FALSE),"")</f>
        <v/>
      </c>
      <c r="BD122" s="44" t="str">
        <f>IF(COUNTIF(AllNames,$C122)&lt;&gt;0,VLOOKUP($C122,AllData,55,FALSE),"")</f>
        <v/>
      </c>
      <c r="BE122" s="44" t="str">
        <f>IF(COUNTIF(AllNames,$C122)&lt;&gt;0,VLOOKUP($C122,AllData,56,FALSE),"")</f>
        <v/>
      </c>
      <c r="BF122" s="29">
        <v>17</v>
      </c>
      <c r="BG122" s="44" t="str">
        <f>IF(COUNTIF(AllNames,$C122)&lt;&gt;0,VLOOKUP($C122,AllData,40,FALSE),"")</f>
        <v/>
      </c>
      <c r="BH122" s="44" t="str">
        <f>IF(COUNTIF(AllNames,$C122)&lt;&gt;0,VLOOKUP($C122,AllData,41,FALSE),"")</f>
        <v/>
      </c>
      <c r="BI122" s="44" t="str">
        <f>IF(COUNTIF(AllNames,$C122)&lt;&gt;0,VLOOKUP($C122,AllData,42,FALSE),"")</f>
        <v/>
      </c>
      <c r="BJ122" s="44" t="str">
        <f>IF(COUNTIF(AllNames,$C122)&lt;&gt;0,VLOOKUP($C122,AllData,43,FALSE),"")</f>
        <v/>
      </c>
      <c r="BK122" s="44" t="str">
        <f>IF(COUNTIF(AllNames,$C122)&lt;&gt;0,VLOOKUP($C122,AllData,44,FALSE),"")</f>
        <v/>
      </c>
      <c r="BL122" s="44" t="str">
        <f>IF(COUNTIF(AllNames,$C122)&lt;&gt;0,VLOOKUP($C122,AllData,45,FALSE),"")</f>
        <v/>
      </c>
      <c r="BM122" s="44" t="str">
        <f>IF(COUNTIF(AllNames,$C122)&lt;&gt;0,VLOOKUP($C122,AllData,46,FALSE),"")</f>
        <v/>
      </c>
      <c r="BN122" s="44" t="str">
        <f>IF(COUNTIF(AllNames,$C122)&lt;&gt;0,VLOOKUP($C122,AllData,47,FALSE),"")</f>
        <v/>
      </c>
      <c r="BO122" s="44" t="str">
        <f>IF(COUNTIF(AllNames,$C122)&lt;&gt;0,VLOOKUP($C122,AllData,48,FALSE),"")</f>
        <v/>
      </c>
      <c r="BP122" s="44" t="str">
        <f>IF(COUNTIF(AllNames,$C122)&lt;&gt;0,VLOOKUP($C122,AllData,49,FALSE),"")</f>
        <v/>
      </c>
      <c r="BQ122" s="44" t="str">
        <f>IF(COUNTIF(AllNames,$C122)&lt;&gt;0,VLOOKUP($C122,AllData,50,FALSE),"")</f>
        <v/>
      </c>
      <c r="BR122" s="33" t="e">
        <f>IF((CE122-50)&gt;=5000,CEILING(TRUNC((CE122-50)*(8/1000),2),0.05),IF((CE122-50)&gt;=1000,CEILING(TRUNC((CE122-50)*(7.5/1000),2),0.05),IF((CE122-50)&gt;=500,CEILING(TRUNC((CE122-50)*(7/1000),2),0.05),IF((CE122-50)&gt;=250,CEILING(TRUNC((CE122-50)*(6.5/1000),2),0.05),IF(CE122&gt;50,CEILING(TRUNC((CE122-50)*(6/1000),2),0.05),0)))))</f>
        <v>#VALUE!</v>
      </c>
      <c r="BS122" s="35" t="e">
        <f>ROUND(AQ122*1%,2)</f>
        <v>#VALUE!</v>
      </c>
      <c r="BT122" s="33" t="str">
        <f>IF(COUNTIF(AllNames,$C122)&lt;&gt;0,VLOOKUP($C122,AllData,51,FALSE),"")</f>
        <v/>
      </c>
      <c r="BU122" s="33">
        <f>ROUND(SUM(BI122:BP122)*1%,2)</f>
        <v>0</v>
      </c>
      <c r="BV122" s="43"/>
      <c r="BW122" s="35"/>
      <c r="BX122" s="35">
        <f>CI122</f>
        <v>0</v>
      </c>
      <c r="BY122" s="36" t="e">
        <f>ROUND(SUM(AR122:BX122),2)</f>
        <v>#VALUE!</v>
      </c>
      <c r="BZ122" s="36" t="e">
        <f>ROUND(SUM(AQ122-BY122),2)</f>
        <v>#VALUE!</v>
      </c>
      <c r="CA122" s="37" t="str">
        <f>C122</f>
        <v>فاطمه محمد احمد خليل</v>
      </c>
      <c r="CB122" s="38"/>
      <c r="CC122" s="36" t="str">
        <f>D122</f>
        <v>85</v>
      </c>
      <c r="CE122" s="40" t="e">
        <f>ROUND(SUM(E122+AK122)-(P122+AU122+AV122+AY122+BA122),2)</f>
        <v>#VALUE!</v>
      </c>
      <c r="CF122" s="39">
        <v>31</v>
      </c>
      <c r="CG122" s="40" t="e">
        <f>ROUND(SUM(AQ122/CF122),2)</f>
        <v>#VALUE!</v>
      </c>
      <c r="CH122" s="39">
        <v>4</v>
      </c>
      <c r="CJ122" s="40" t="e">
        <f>ROUND(SUM(E122+P122+S122)/(CF122),2)</f>
        <v>#VALUE!</v>
      </c>
      <c r="CK122" s="39">
        <v>1</v>
      </c>
      <c r="CM122" s="39">
        <f>ROUND(CL122+CI122,2)</f>
        <v>0</v>
      </c>
    </row>
    <row r="123" spans="3:91" s="39" customFormat="1" ht="32.25" customHeight="1">
      <c r="C123" s="41"/>
      <c r="D123" s="25"/>
      <c r="E123" s="33"/>
      <c r="F123" s="33"/>
      <c r="G123" s="33"/>
      <c r="H123" s="33"/>
      <c r="I123" s="33"/>
      <c r="J123" s="42"/>
      <c r="K123" s="33"/>
      <c r="L123" s="33"/>
      <c r="M123" s="33"/>
      <c r="N123" s="33"/>
      <c r="O123" s="33"/>
      <c r="P123" s="42"/>
      <c r="Q123" s="43"/>
      <c r="R123" s="44"/>
      <c r="S123" s="44"/>
      <c r="T123" s="43"/>
      <c r="U123" s="44"/>
      <c r="V123" s="44"/>
      <c r="W123" s="33"/>
      <c r="X123" s="44"/>
      <c r="Y123" s="33"/>
      <c r="Z123" s="33"/>
      <c r="AA123" s="33"/>
      <c r="AB123" s="45"/>
      <c r="AC123" s="29"/>
      <c r="AD123" s="26"/>
      <c r="AE123" s="26"/>
      <c r="AF123" s="26"/>
      <c r="AG123" s="31"/>
      <c r="AH123" s="26"/>
      <c r="AI123" s="31"/>
      <c r="AJ123" s="26"/>
      <c r="AK123" s="27"/>
      <c r="AL123" s="33"/>
      <c r="AM123" s="33"/>
      <c r="AN123" s="33"/>
      <c r="AO123" s="44"/>
      <c r="AP123" s="42"/>
      <c r="AQ123" s="46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43"/>
      <c r="BC123" s="44"/>
      <c r="BD123" s="44"/>
      <c r="BE123" s="44"/>
      <c r="BF123" s="29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33"/>
      <c r="BS123" s="35"/>
      <c r="BT123" s="33"/>
      <c r="BU123" s="33"/>
      <c r="BV123" s="43"/>
      <c r="BW123" s="35"/>
      <c r="BX123" s="35"/>
      <c r="BY123" s="36"/>
      <c r="BZ123" s="36"/>
      <c r="CA123" s="37"/>
      <c r="CB123" s="38"/>
      <c r="CC123" s="25"/>
      <c r="CE123" s="40"/>
    </row>
    <row r="124" spans="3:91" s="39" customFormat="1" ht="0.75" customHeight="1">
      <c r="C124" s="41"/>
      <c r="D124" s="25"/>
      <c r="E124" s="33"/>
      <c r="F124" s="33"/>
      <c r="G124" s="33"/>
      <c r="H124" s="33"/>
      <c r="I124" s="33"/>
      <c r="J124" s="42"/>
      <c r="K124" s="33"/>
      <c r="L124" s="33"/>
      <c r="M124" s="33"/>
      <c r="N124" s="33"/>
      <c r="O124" s="33"/>
      <c r="P124" s="42"/>
      <c r="Q124" s="43"/>
      <c r="R124" s="44"/>
      <c r="S124" s="44"/>
      <c r="T124" s="43"/>
      <c r="U124" s="44"/>
      <c r="V124" s="44"/>
      <c r="W124" s="33"/>
      <c r="X124" s="44"/>
      <c r="Y124" s="33"/>
      <c r="Z124" s="33"/>
      <c r="AA124" s="33"/>
      <c r="AB124" s="45"/>
      <c r="AC124" s="29"/>
      <c r="AD124" s="26"/>
      <c r="AE124" s="26"/>
      <c r="AF124" s="26"/>
      <c r="AG124" s="31"/>
      <c r="AH124" s="26"/>
      <c r="AI124" s="31"/>
      <c r="AJ124" s="26"/>
      <c r="AK124" s="27"/>
      <c r="AL124" s="33"/>
      <c r="AM124" s="33"/>
      <c r="AN124" s="33"/>
      <c r="AO124" s="44"/>
      <c r="AP124" s="42"/>
      <c r="AQ124" s="46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43"/>
      <c r="BC124" s="44"/>
      <c r="BD124" s="44"/>
      <c r="BE124" s="44"/>
      <c r="BF124" s="29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33"/>
      <c r="BS124" s="35"/>
      <c r="BT124" s="33"/>
      <c r="BU124" s="33"/>
      <c r="BV124" s="43"/>
      <c r="BW124" s="35"/>
      <c r="BX124" s="35"/>
      <c r="BY124" s="36"/>
      <c r="BZ124" s="36"/>
      <c r="CA124" s="37"/>
      <c r="CB124" s="38"/>
      <c r="CC124" s="25"/>
      <c r="CE124" s="40"/>
    </row>
    <row r="125" spans="3:91" s="39" customFormat="1" ht="32.25" customHeight="1">
      <c r="C125" s="41"/>
      <c r="D125" s="25"/>
      <c r="E125" s="33"/>
      <c r="F125" s="33"/>
      <c r="G125" s="33"/>
      <c r="H125" s="33"/>
      <c r="I125" s="33"/>
      <c r="J125" s="42"/>
      <c r="K125" s="33"/>
      <c r="L125" s="33"/>
      <c r="M125" s="33"/>
      <c r="N125" s="33"/>
      <c r="O125" s="33"/>
      <c r="P125" s="42"/>
      <c r="Q125" s="43"/>
      <c r="R125" s="44"/>
      <c r="S125" s="44"/>
      <c r="T125" s="43"/>
      <c r="U125" s="44"/>
      <c r="V125" s="44"/>
      <c r="W125" s="33"/>
      <c r="X125" s="44"/>
      <c r="Y125" s="33"/>
      <c r="Z125" s="33"/>
      <c r="AA125" s="33"/>
      <c r="AB125" s="45"/>
      <c r="AC125" s="29"/>
      <c r="AD125" s="26"/>
      <c r="AE125" s="26"/>
      <c r="AF125" s="26"/>
      <c r="AG125" s="31"/>
      <c r="AH125" s="26"/>
      <c r="AI125" s="31"/>
      <c r="AJ125" s="26"/>
      <c r="AK125" s="27"/>
      <c r="AL125" s="33"/>
      <c r="AM125" s="33"/>
      <c r="AN125" s="33"/>
      <c r="AO125" s="44"/>
      <c r="AP125" s="42"/>
      <c r="AQ125" s="46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43"/>
      <c r="BC125" s="44"/>
      <c r="BD125" s="44"/>
      <c r="BE125" s="44"/>
      <c r="BF125" s="29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33"/>
      <c r="BS125" s="35"/>
      <c r="BT125" s="33"/>
      <c r="BU125" s="33"/>
      <c r="BV125" s="43"/>
      <c r="BW125" s="35"/>
      <c r="BX125" s="35"/>
      <c r="BY125" s="36"/>
      <c r="BZ125" s="36"/>
      <c r="CA125" s="37"/>
      <c r="CB125" s="38"/>
      <c r="CC125" s="25"/>
      <c r="CE125" s="40"/>
    </row>
    <row r="126" spans="3:91" s="39" customFormat="1" ht="30.95" customHeight="1">
      <c r="C126" s="41"/>
      <c r="D126" s="25"/>
      <c r="E126" s="33"/>
      <c r="F126" s="33"/>
      <c r="G126" s="33"/>
      <c r="H126" s="33"/>
      <c r="I126" s="33"/>
      <c r="J126" s="42"/>
      <c r="K126" s="33"/>
      <c r="L126" s="33"/>
      <c r="M126" s="33"/>
      <c r="N126" s="33"/>
      <c r="O126" s="33"/>
      <c r="P126" s="42"/>
      <c r="Q126" s="43"/>
      <c r="R126" s="44"/>
      <c r="S126" s="44"/>
      <c r="T126" s="43"/>
      <c r="U126" s="44"/>
      <c r="V126" s="44"/>
      <c r="W126" s="33"/>
      <c r="X126" s="44"/>
      <c r="Y126" s="33"/>
      <c r="Z126" s="33"/>
      <c r="AA126" s="33"/>
      <c r="AB126" s="45"/>
      <c r="AC126" s="29"/>
      <c r="AD126" s="26"/>
      <c r="AE126" s="26"/>
      <c r="AF126" s="26"/>
      <c r="AG126" s="31"/>
      <c r="AH126" s="26"/>
      <c r="AI126" s="31"/>
      <c r="AJ126" s="26"/>
      <c r="AK126" s="27"/>
      <c r="AL126" s="33"/>
      <c r="AM126" s="33"/>
      <c r="AN126" s="33"/>
      <c r="AO126" s="44"/>
      <c r="AP126" s="42"/>
      <c r="AQ126" s="46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43"/>
      <c r="BC126" s="44"/>
      <c r="BD126" s="44"/>
      <c r="BE126" s="44"/>
      <c r="BF126" s="29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33"/>
      <c r="BS126" s="35"/>
      <c r="BT126" s="33"/>
      <c r="BU126" s="33"/>
      <c r="BV126" s="43"/>
      <c r="BW126" s="35"/>
      <c r="BX126" s="35"/>
      <c r="BY126" s="36"/>
      <c r="BZ126" s="36"/>
      <c r="CA126" s="37"/>
      <c r="CB126" s="38"/>
      <c r="CC126" s="25"/>
      <c r="CE126" s="40"/>
    </row>
    <row r="127" spans="3:91" s="39" customFormat="1" ht="30.95" customHeight="1">
      <c r="C127" s="41"/>
      <c r="D127" s="25"/>
      <c r="E127" s="33"/>
      <c r="F127" s="33"/>
      <c r="G127" s="33"/>
      <c r="H127" s="33"/>
      <c r="I127" s="33"/>
      <c r="J127" s="42"/>
      <c r="K127" s="33"/>
      <c r="L127" s="33"/>
      <c r="M127" s="33"/>
      <c r="N127" s="33"/>
      <c r="O127" s="33"/>
      <c r="P127" s="42"/>
      <c r="Q127" s="43"/>
      <c r="R127" s="44"/>
      <c r="S127" s="44"/>
      <c r="T127" s="43"/>
      <c r="U127" s="44"/>
      <c r="V127" s="44"/>
      <c r="W127" s="33"/>
      <c r="X127" s="44"/>
      <c r="Y127" s="33"/>
      <c r="Z127" s="33"/>
      <c r="AA127" s="33"/>
      <c r="AB127" s="45"/>
      <c r="AC127" s="29"/>
      <c r="AD127" s="26"/>
      <c r="AE127" s="26"/>
      <c r="AF127" s="26"/>
      <c r="AG127" s="31"/>
      <c r="AH127" s="26"/>
      <c r="AI127" s="31"/>
      <c r="AJ127" s="26"/>
      <c r="AK127" s="27"/>
      <c r="AL127" s="33"/>
      <c r="AM127" s="33"/>
      <c r="AN127" s="33"/>
      <c r="AO127" s="44"/>
      <c r="AP127" s="42"/>
      <c r="AQ127" s="46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43"/>
      <c r="BC127" s="44"/>
      <c r="BD127" s="44"/>
      <c r="BE127" s="44"/>
      <c r="BF127" s="29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33"/>
      <c r="BS127" s="35"/>
      <c r="BT127" s="33"/>
      <c r="BU127" s="33"/>
      <c r="BV127" s="43"/>
      <c r="BW127" s="35"/>
      <c r="BX127" s="35"/>
      <c r="BY127" s="36"/>
      <c r="BZ127" s="36"/>
      <c r="CA127" s="37"/>
      <c r="CB127" s="38"/>
      <c r="CC127" s="25"/>
      <c r="CE127" s="40"/>
    </row>
    <row r="128" spans="3:91" s="39" customFormat="1" ht="30.95" customHeight="1">
      <c r="C128" s="41"/>
      <c r="D128" s="25"/>
      <c r="E128" s="33"/>
      <c r="F128" s="33"/>
      <c r="G128" s="33"/>
      <c r="H128" s="33"/>
      <c r="I128" s="33"/>
      <c r="J128" s="42"/>
      <c r="K128" s="33"/>
      <c r="L128" s="33"/>
      <c r="M128" s="33"/>
      <c r="N128" s="33"/>
      <c r="O128" s="33"/>
      <c r="P128" s="42"/>
      <c r="Q128" s="43"/>
      <c r="R128" s="44"/>
      <c r="S128" s="44"/>
      <c r="T128" s="43"/>
      <c r="U128" s="44"/>
      <c r="V128" s="44"/>
      <c r="W128" s="33"/>
      <c r="X128" s="44"/>
      <c r="Y128" s="33"/>
      <c r="Z128" s="33"/>
      <c r="AA128" s="33"/>
      <c r="AB128" s="45"/>
      <c r="AC128" s="29"/>
      <c r="AD128" s="26"/>
      <c r="AE128" s="26"/>
      <c r="AF128" s="26"/>
      <c r="AG128" s="31"/>
      <c r="AH128" s="26"/>
      <c r="AI128" s="31"/>
      <c r="AJ128" s="26"/>
      <c r="AK128" s="27"/>
      <c r="AL128" s="33"/>
      <c r="AM128" s="33"/>
      <c r="AN128" s="33"/>
      <c r="AO128" s="44"/>
      <c r="AP128" s="42"/>
      <c r="AQ128" s="46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43"/>
      <c r="BC128" s="44"/>
      <c r="BD128" s="44"/>
      <c r="BE128" s="44"/>
      <c r="BF128" s="29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33"/>
      <c r="BS128" s="35"/>
      <c r="BT128" s="33"/>
      <c r="BU128" s="33"/>
      <c r="BV128" s="43"/>
      <c r="BW128" s="35"/>
      <c r="BX128" s="35"/>
      <c r="BY128" s="36"/>
      <c r="BZ128" s="36"/>
      <c r="CA128" s="37"/>
      <c r="CB128" s="38"/>
      <c r="CC128" s="25"/>
      <c r="CE128" s="40"/>
    </row>
    <row r="129" spans="3:88" s="39" customFormat="1" ht="30.95" customHeight="1">
      <c r="C129" s="41"/>
      <c r="D129" s="25"/>
      <c r="E129" s="33"/>
      <c r="F129" s="33"/>
      <c r="G129" s="33"/>
      <c r="H129" s="33"/>
      <c r="I129" s="33"/>
      <c r="J129" s="42"/>
      <c r="K129" s="33"/>
      <c r="L129" s="33"/>
      <c r="M129" s="33"/>
      <c r="N129" s="33"/>
      <c r="O129" s="33"/>
      <c r="P129" s="42"/>
      <c r="Q129" s="43"/>
      <c r="R129" s="44"/>
      <c r="S129" s="44"/>
      <c r="T129" s="43"/>
      <c r="U129" s="44"/>
      <c r="V129" s="44"/>
      <c r="W129" s="33"/>
      <c r="X129" s="44"/>
      <c r="Y129" s="33"/>
      <c r="Z129" s="33"/>
      <c r="AA129" s="33"/>
      <c r="AB129" s="45"/>
      <c r="AC129" s="29"/>
      <c r="AD129" s="26"/>
      <c r="AE129" s="26"/>
      <c r="AF129" s="26"/>
      <c r="AG129" s="31"/>
      <c r="AH129" s="26"/>
      <c r="AI129" s="31"/>
      <c r="AJ129" s="26"/>
      <c r="AK129" s="27"/>
      <c r="AL129" s="33"/>
      <c r="AM129" s="33"/>
      <c r="AN129" s="33"/>
      <c r="AO129" s="44"/>
      <c r="AP129" s="42"/>
      <c r="AQ129" s="46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43"/>
      <c r="BC129" s="44"/>
      <c r="BD129" s="44"/>
      <c r="BE129" s="44"/>
      <c r="BF129" s="29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33"/>
      <c r="BS129" s="35"/>
      <c r="BT129" s="33"/>
      <c r="BU129" s="33"/>
      <c r="BV129" s="43"/>
      <c r="BW129" s="35"/>
      <c r="BX129" s="35"/>
      <c r="BY129" s="36"/>
      <c r="BZ129" s="36"/>
      <c r="CA129" s="37"/>
      <c r="CB129" s="38"/>
      <c r="CC129" s="25"/>
      <c r="CE129" s="40"/>
    </row>
    <row r="130" spans="3:88" s="39" customFormat="1" ht="30.95" customHeight="1">
      <c r="C130" s="41"/>
      <c r="D130" s="25"/>
      <c r="E130" s="33"/>
      <c r="F130" s="33"/>
      <c r="G130" s="33"/>
      <c r="H130" s="33"/>
      <c r="I130" s="33"/>
      <c r="J130" s="42"/>
      <c r="K130" s="33"/>
      <c r="L130" s="33"/>
      <c r="M130" s="33"/>
      <c r="N130" s="33"/>
      <c r="O130" s="33"/>
      <c r="P130" s="42"/>
      <c r="Q130" s="43"/>
      <c r="R130" s="44"/>
      <c r="S130" s="44"/>
      <c r="T130" s="43"/>
      <c r="U130" s="44"/>
      <c r="V130" s="44"/>
      <c r="W130" s="33"/>
      <c r="X130" s="44"/>
      <c r="Y130" s="33"/>
      <c r="Z130" s="33"/>
      <c r="AA130" s="33"/>
      <c r="AB130" s="45"/>
      <c r="AC130" s="29"/>
      <c r="AD130" s="26"/>
      <c r="AE130" s="26"/>
      <c r="AF130" s="26"/>
      <c r="AG130" s="31"/>
      <c r="AH130" s="26"/>
      <c r="AI130" s="31"/>
      <c r="AJ130" s="26"/>
      <c r="AK130" s="27"/>
      <c r="AL130" s="33"/>
      <c r="AM130" s="33"/>
      <c r="AN130" s="33"/>
      <c r="AO130" s="44"/>
      <c r="AP130" s="42"/>
      <c r="AQ130" s="46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43"/>
      <c r="BC130" s="44"/>
      <c r="BD130" s="44"/>
      <c r="BE130" s="44"/>
      <c r="BF130" s="29"/>
      <c r="BG130" s="44"/>
      <c r="BH130" s="44"/>
      <c r="BI130" s="44"/>
      <c r="BJ130" s="44"/>
      <c r="BK130" s="44"/>
      <c r="BL130" s="44"/>
      <c r="BM130" s="44"/>
      <c r="BN130" s="44"/>
      <c r="BO130" s="44"/>
      <c r="BP130" s="44"/>
      <c r="BQ130" s="44"/>
      <c r="BR130" s="33"/>
      <c r="BS130" s="35"/>
      <c r="BT130" s="33"/>
      <c r="BU130" s="33"/>
      <c r="BV130" s="43"/>
      <c r="BW130" s="35"/>
      <c r="BX130" s="35"/>
      <c r="BY130" s="36"/>
      <c r="BZ130" s="36"/>
      <c r="CA130" s="37"/>
      <c r="CB130" s="38"/>
      <c r="CC130" s="25"/>
      <c r="CE130" s="40"/>
    </row>
    <row r="131" spans="3:88" s="39" customFormat="1" ht="30.95" customHeight="1">
      <c r="C131" s="41"/>
      <c r="D131" s="25"/>
      <c r="E131" s="33"/>
      <c r="F131" s="33"/>
      <c r="G131" s="33"/>
      <c r="H131" s="33"/>
      <c r="I131" s="33"/>
      <c r="J131" s="42"/>
      <c r="K131" s="33"/>
      <c r="L131" s="33"/>
      <c r="M131" s="33"/>
      <c r="N131" s="33"/>
      <c r="O131" s="33"/>
      <c r="P131" s="42"/>
      <c r="Q131" s="43"/>
      <c r="R131" s="44"/>
      <c r="S131" s="44"/>
      <c r="T131" s="43"/>
      <c r="U131" s="44"/>
      <c r="V131" s="44"/>
      <c r="W131" s="33"/>
      <c r="X131" s="44"/>
      <c r="Y131" s="33"/>
      <c r="Z131" s="33"/>
      <c r="AA131" s="33"/>
      <c r="AB131" s="45"/>
      <c r="AC131" s="29"/>
      <c r="AD131" s="26"/>
      <c r="AE131" s="26"/>
      <c r="AF131" s="26"/>
      <c r="AG131" s="31"/>
      <c r="AH131" s="26"/>
      <c r="AI131" s="31"/>
      <c r="AJ131" s="26"/>
      <c r="AK131" s="27"/>
      <c r="AL131" s="33"/>
      <c r="AM131" s="33"/>
      <c r="AN131" s="33"/>
      <c r="AO131" s="44"/>
      <c r="AP131" s="42"/>
      <c r="AQ131" s="46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43"/>
      <c r="BC131" s="44"/>
      <c r="BD131" s="44"/>
      <c r="BE131" s="44"/>
      <c r="BF131" s="29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33"/>
      <c r="BS131" s="35"/>
      <c r="BT131" s="33"/>
      <c r="BU131" s="33"/>
      <c r="BV131" s="43"/>
      <c r="BW131" s="35"/>
      <c r="BX131" s="35"/>
      <c r="BY131" s="36"/>
      <c r="BZ131" s="36"/>
      <c r="CA131" s="37"/>
      <c r="CB131" s="38"/>
      <c r="CC131" s="25"/>
      <c r="CE131" s="40"/>
    </row>
    <row r="132" spans="3:88" s="39" customFormat="1" ht="30.95" customHeight="1">
      <c r="C132" s="41"/>
      <c r="D132" s="25"/>
      <c r="E132" s="33"/>
      <c r="F132" s="33"/>
      <c r="G132" s="33"/>
      <c r="H132" s="33"/>
      <c r="I132" s="33"/>
      <c r="J132" s="42"/>
      <c r="K132" s="33"/>
      <c r="L132" s="33"/>
      <c r="M132" s="33"/>
      <c r="N132" s="33"/>
      <c r="O132" s="33"/>
      <c r="P132" s="42"/>
      <c r="Q132" s="43"/>
      <c r="R132" s="44"/>
      <c r="S132" s="44"/>
      <c r="T132" s="43"/>
      <c r="U132" s="44"/>
      <c r="V132" s="44"/>
      <c r="W132" s="33"/>
      <c r="X132" s="44"/>
      <c r="Y132" s="33"/>
      <c r="Z132" s="33"/>
      <c r="AA132" s="33"/>
      <c r="AB132" s="45"/>
      <c r="AC132" s="29"/>
      <c r="AD132" s="26"/>
      <c r="AE132" s="26"/>
      <c r="AF132" s="26"/>
      <c r="AG132" s="31"/>
      <c r="AH132" s="26"/>
      <c r="AI132" s="31"/>
      <c r="AJ132" s="26"/>
      <c r="AK132" s="27"/>
      <c r="AL132" s="33"/>
      <c r="AM132" s="33"/>
      <c r="AN132" s="33"/>
      <c r="AO132" s="44"/>
      <c r="AP132" s="42"/>
      <c r="AQ132" s="46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43"/>
      <c r="BC132" s="44"/>
      <c r="BD132" s="44"/>
      <c r="BE132" s="44"/>
      <c r="BF132" s="29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33"/>
      <c r="BS132" s="35"/>
      <c r="BT132" s="33"/>
      <c r="BU132" s="33"/>
      <c r="BV132" s="43"/>
      <c r="BW132" s="35"/>
      <c r="BX132" s="35"/>
      <c r="BY132" s="36"/>
      <c r="BZ132" s="36"/>
      <c r="CA132" s="37"/>
      <c r="CB132" s="38"/>
      <c r="CC132" s="25"/>
      <c r="CE132" s="40"/>
    </row>
    <row r="133" spans="3:88" s="39" customFormat="1" ht="30.95" customHeight="1">
      <c r="C133" s="41"/>
      <c r="D133" s="25"/>
      <c r="E133" s="33"/>
      <c r="F133" s="33"/>
      <c r="G133" s="33"/>
      <c r="H133" s="33"/>
      <c r="I133" s="33"/>
      <c r="J133" s="42"/>
      <c r="K133" s="33"/>
      <c r="L133" s="33"/>
      <c r="M133" s="33"/>
      <c r="N133" s="33"/>
      <c r="O133" s="33"/>
      <c r="P133" s="42"/>
      <c r="Q133" s="43"/>
      <c r="R133" s="44"/>
      <c r="S133" s="44"/>
      <c r="T133" s="43"/>
      <c r="U133" s="44"/>
      <c r="V133" s="44"/>
      <c r="W133" s="33"/>
      <c r="X133" s="44"/>
      <c r="Y133" s="33"/>
      <c r="Z133" s="33"/>
      <c r="AA133" s="33"/>
      <c r="AB133" s="45"/>
      <c r="AC133" s="29"/>
      <c r="AD133" s="26"/>
      <c r="AE133" s="26"/>
      <c r="AF133" s="26"/>
      <c r="AG133" s="31"/>
      <c r="AH133" s="26"/>
      <c r="AI133" s="31"/>
      <c r="AJ133" s="26"/>
      <c r="AK133" s="27"/>
      <c r="AL133" s="33"/>
      <c r="AM133" s="33"/>
      <c r="AN133" s="33"/>
      <c r="AO133" s="44"/>
      <c r="AP133" s="42"/>
      <c r="AQ133" s="46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43"/>
      <c r="BC133" s="44"/>
      <c r="BD133" s="44"/>
      <c r="BE133" s="44"/>
      <c r="BF133" s="29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33"/>
      <c r="BS133" s="35"/>
      <c r="BT133" s="33"/>
      <c r="BU133" s="33"/>
      <c r="BV133" s="43"/>
      <c r="BW133" s="35"/>
      <c r="BX133" s="35"/>
      <c r="BY133" s="36"/>
      <c r="BZ133" s="36"/>
      <c r="CA133" s="37"/>
      <c r="CB133" s="38"/>
      <c r="CC133" s="25"/>
      <c r="CE133" s="40"/>
    </row>
    <row r="134" spans="3:88" s="39" customFormat="1" ht="30.95" customHeight="1">
      <c r="C134" s="41"/>
      <c r="D134" s="25"/>
      <c r="E134" s="33"/>
      <c r="F134" s="33"/>
      <c r="G134" s="33"/>
      <c r="H134" s="33"/>
      <c r="I134" s="33"/>
      <c r="J134" s="42"/>
      <c r="K134" s="33"/>
      <c r="L134" s="33"/>
      <c r="M134" s="33"/>
      <c r="N134" s="33"/>
      <c r="O134" s="33"/>
      <c r="P134" s="42"/>
      <c r="Q134" s="43"/>
      <c r="R134" s="44"/>
      <c r="S134" s="44"/>
      <c r="T134" s="43"/>
      <c r="U134" s="44"/>
      <c r="V134" s="44"/>
      <c r="W134" s="33"/>
      <c r="X134" s="44"/>
      <c r="Y134" s="33"/>
      <c r="Z134" s="33"/>
      <c r="AA134" s="33"/>
      <c r="AB134" s="45"/>
      <c r="AC134" s="29"/>
      <c r="AD134" s="26"/>
      <c r="AE134" s="26"/>
      <c r="AF134" s="26"/>
      <c r="AG134" s="31"/>
      <c r="AH134" s="26"/>
      <c r="AI134" s="31"/>
      <c r="AJ134" s="26"/>
      <c r="AK134" s="27"/>
      <c r="AL134" s="33"/>
      <c r="AM134" s="33"/>
      <c r="AN134" s="33"/>
      <c r="AO134" s="44"/>
      <c r="AP134" s="42"/>
      <c r="AQ134" s="46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43"/>
      <c r="BC134" s="44"/>
      <c r="BD134" s="44"/>
      <c r="BE134" s="44"/>
      <c r="BF134" s="29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33"/>
      <c r="BS134" s="35"/>
      <c r="BT134" s="33"/>
      <c r="BU134" s="33"/>
      <c r="BV134" s="43"/>
      <c r="BW134" s="35"/>
      <c r="BX134" s="35"/>
      <c r="BY134" s="36"/>
      <c r="BZ134" s="36"/>
      <c r="CA134" s="37"/>
      <c r="CB134" s="38"/>
      <c r="CC134" s="25"/>
      <c r="CE134" s="40"/>
    </row>
    <row r="135" spans="3:88" s="39" customFormat="1" ht="30.95" customHeight="1">
      <c r="C135" s="41"/>
      <c r="D135" s="25"/>
      <c r="E135" s="33"/>
      <c r="F135" s="33"/>
      <c r="G135" s="33"/>
      <c r="H135" s="33"/>
      <c r="I135" s="33"/>
      <c r="J135" s="42"/>
      <c r="K135" s="33"/>
      <c r="L135" s="33"/>
      <c r="M135" s="33"/>
      <c r="N135" s="33"/>
      <c r="O135" s="33"/>
      <c r="P135" s="42"/>
      <c r="Q135" s="43"/>
      <c r="R135" s="44"/>
      <c r="S135" s="44"/>
      <c r="T135" s="43"/>
      <c r="U135" s="44"/>
      <c r="V135" s="44"/>
      <c r="W135" s="33"/>
      <c r="X135" s="44"/>
      <c r="Y135" s="33"/>
      <c r="Z135" s="33"/>
      <c r="AA135" s="33"/>
      <c r="AB135" s="45"/>
      <c r="AC135" s="29"/>
      <c r="AD135" s="26"/>
      <c r="AE135" s="26"/>
      <c r="AF135" s="26"/>
      <c r="AG135" s="31"/>
      <c r="AH135" s="26"/>
      <c r="AI135" s="31"/>
      <c r="AJ135" s="26"/>
      <c r="AK135" s="27"/>
      <c r="AL135" s="33"/>
      <c r="AM135" s="33"/>
      <c r="AN135" s="33"/>
      <c r="AO135" s="44"/>
      <c r="AP135" s="42"/>
      <c r="AQ135" s="46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43"/>
      <c r="BC135" s="44"/>
      <c r="BD135" s="44"/>
      <c r="BE135" s="44"/>
      <c r="BF135" s="29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33"/>
      <c r="BS135" s="35"/>
      <c r="BT135" s="33"/>
      <c r="BU135" s="33"/>
      <c r="BV135" s="43"/>
      <c r="BW135" s="35"/>
      <c r="BX135" s="35"/>
      <c r="BY135" s="36"/>
      <c r="BZ135" s="36"/>
      <c r="CA135" s="37"/>
      <c r="CB135" s="38"/>
      <c r="CC135" s="25"/>
      <c r="CE135" s="40"/>
    </row>
    <row r="136" spans="3:88" s="39" customFormat="1" ht="30.95" customHeight="1">
      <c r="C136" s="41"/>
      <c r="D136" s="25"/>
      <c r="E136" s="33"/>
      <c r="F136" s="33"/>
      <c r="G136" s="33"/>
      <c r="H136" s="33"/>
      <c r="I136" s="33"/>
      <c r="J136" s="42"/>
      <c r="K136" s="33"/>
      <c r="L136" s="33"/>
      <c r="M136" s="33"/>
      <c r="N136" s="33"/>
      <c r="O136" s="33"/>
      <c r="P136" s="42"/>
      <c r="Q136" s="43"/>
      <c r="R136" s="44"/>
      <c r="S136" s="44"/>
      <c r="T136" s="43"/>
      <c r="U136" s="44"/>
      <c r="V136" s="44"/>
      <c r="W136" s="33"/>
      <c r="X136" s="44"/>
      <c r="Y136" s="33"/>
      <c r="Z136" s="33"/>
      <c r="AA136" s="33"/>
      <c r="AB136" s="45"/>
      <c r="AC136" s="29"/>
      <c r="AD136" s="26"/>
      <c r="AE136" s="26"/>
      <c r="AF136" s="26"/>
      <c r="AG136" s="31"/>
      <c r="AH136" s="26"/>
      <c r="AI136" s="31"/>
      <c r="AJ136" s="26"/>
      <c r="AK136" s="27"/>
      <c r="AL136" s="33"/>
      <c r="AM136" s="33"/>
      <c r="AN136" s="33"/>
      <c r="AO136" s="44"/>
      <c r="AP136" s="42"/>
      <c r="AQ136" s="46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43"/>
      <c r="BC136" s="44"/>
      <c r="BD136" s="44"/>
      <c r="BE136" s="44"/>
      <c r="BF136" s="29"/>
      <c r="BG136" s="44"/>
      <c r="BH136" s="44"/>
      <c r="BI136" s="44"/>
      <c r="BJ136" s="44"/>
      <c r="BK136" s="44"/>
      <c r="BL136" s="44"/>
      <c r="BM136" s="44"/>
      <c r="BN136" s="44"/>
      <c r="BO136" s="44"/>
      <c r="BP136" s="44"/>
      <c r="BQ136" s="44"/>
      <c r="BR136" s="33"/>
      <c r="BS136" s="35"/>
      <c r="BT136" s="33"/>
      <c r="BU136" s="33"/>
      <c r="BV136" s="43"/>
      <c r="BW136" s="35"/>
      <c r="BX136" s="35"/>
      <c r="BY136" s="36"/>
      <c r="BZ136" s="36"/>
      <c r="CA136" s="37"/>
      <c r="CB136" s="38"/>
      <c r="CC136" s="25"/>
      <c r="CE136" s="40"/>
      <c r="CG136" s="40"/>
      <c r="CJ136" s="40"/>
    </row>
    <row r="137" spans="3:88" s="39" customFormat="1" ht="30.95" customHeight="1">
      <c r="C137" s="41"/>
      <c r="D137" s="25"/>
      <c r="E137" s="33"/>
      <c r="F137" s="33"/>
      <c r="G137" s="33"/>
      <c r="H137" s="33"/>
      <c r="I137" s="33"/>
      <c r="J137" s="42"/>
      <c r="K137" s="33"/>
      <c r="L137" s="33"/>
      <c r="M137" s="33"/>
      <c r="N137" s="33"/>
      <c r="O137" s="33"/>
      <c r="P137" s="42"/>
      <c r="Q137" s="43"/>
      <c r="R137" s="44"/>
      <c r="S137" s="44"/>
      <c r="T137" s="43"/>
      <c r="U137" s="44"/>
      <c r="V137" s="44"/>
      <c r="W137" s="33"/>
      <c r="X137" s="44"/>
      <c r="Y137" s="33"/>
      <c r="Z137" s="33"/>
      <c r="AA137" s="33"/>
      <c r="AB137" s="45"/>
      <c r="AC137" s="29"/>
      <c r="AD137" s="26"/>
      <c r="AE137" s="26"/>
      <c r="AF137" s="26"/>
      <c r="AG137" s="31"/>
      <c r="AH137" s="26"/>
      <c r="AI137" s="31"/>
      <c r="AJ137" s="26"/>
      <c r="AK137" s="27"/>
      <c r="AL137" s="33"/>
      <c r="AM137" s="33"/>
      <c r="AN137" s="33"/>
      <c r="AO137" s="44"/>
      <c r="AP137" s="42"/>
      <c r="AQ137" s="46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43"/>
      <c r="BC137" s="44"/>
      <c r="BD137" s="44"/>
      <c r="BE137" s="44"/>
      <c r="BF137" s="29"/>
      <c r="BG137" s="44"/>
      <c r="BH137" s="44"/>
      <c r="BI137" s="61"/>
      <c r="BJ137" s="44"/>
      <c r="BK137" s="44"/>
      <c r="BL137" s="44"/>
      <c r="BM137" s="44"/>
      <c r="BN137" s="44"/>
      <c r="BO137" s="44"/>
      <c r="BP137" s="44"/>
      <c r="BQ137" s="44"/>
      <c r="BR137" s="33"/>
      <c r="BS137" s="35"/>
      <c r="BT137" s="33"/>
      <c r="BU137" s="33"/>
      <c r="BV137" s="43"/>
      <c r="BW137" s="35"/>
      <c r="BX137" s="35"/>
      <c r="BY137" s="36"/>
      <c r="BZ137" s="36"/>
      <c r="CA137" s="37"/>
      <c r="CB137" s="38"/>
      <c r="CC137" s="25"/>
      <c r="CE137" s="40"/>
    </row>
    <row r="138" spans="3:88" s="39" customFormat="1" ht="30.95" customHeight="1">
      <c r="C138" s="41"/>
      <c r="D138" s="25"/>
      <c r="E138" s="33"/>
      <c r="F138" s="33"/>
      <c r="G138" s="33"/>
      <c r="H138" s="33"/>
      <c r="I138" s="33"/>
      <c r="J138" s="42"/>
      <c r="K138" s="33"/>
      <c r="L138" s="33"/>
      <c r="M138" s="33"/>
      <c r="N138" s="33"/>
      <c r="O138" s="33"/>
      <c r="P138" s="42"/>
      <c r="Q138" s="43"/>
      <c r="R138" s="44"/>
      <c r="S138" s="44"/>
      <c r="T138" s="43"/>
      <c r="U138" s="44"/>
      <c r="V138" s="44"/>
      <c r="W138" s="33"/>
      <c r="X138" s="44"/>
      <c r="Y138" s="33"/>
      <c r="Z138" s="33"/>
      <c r="AA138" s="33"/>
      <c r="AB138" s="45"/>
      <c r="AC138" s="29"/>
      <c r="AD138" s="26"/>
      <c r="AE138" s="26"/>
      <c r="AF138" s="26"/>
      <c r="AG138" s="31"/>
      <c r="AH138" s="26"/>
      <c r="AI138" s="31"/>
      <c r="AJ138" s="26"/>
      <c r="AK138" s="27"/>
      <c r="AL138" s="33"/>
      <c r="AM138" s="33"/>
      <c r="AN138" s="33"/>
      <c r="AO138" s="44"/>
      <c r="AP138" s="42"/>
      <c r="AQ138" s="46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43"/>
      <c r="BC138" s="44"/>
      <c r="BD138" s="44"/>
      <c r="BE138" s="44"/>
      <c r="BF138" s="29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33"/>
      <c r="BS138" s="35"/>
      <c r="BT138" s="33"/>
      <c r="BU138" s="33"/>
      <c r="BV138" s="43"/>
      <c r="BW138" s="35"/>
      <c r="BX138" s="35"/>
      <c r="BY138" s="36"/>
      <c r="BZ138" s="36"/>
      <c r="CA138" s="37"/>
      <c r="CB138" s="38"/>
      <c r="CC138" s="25"/>
      <c r="CE138" s="40"/>
    </row>
    <row r="139" spans="3:88" s="39" customFormat="1" ht="30.95" customHeight="1">
      <c r="C139" s="41"/>
      <c r="D139" s="25"/>
      <c r="E139" s="33"/>
      <c r="F139" s="33"/>
      <c r="G139" s="33"/>
      <c r="H139" s="33"/>
      <c r="I139" s="33"/>
      <c r="J139" s="42"/>
      <c r="K139" s="33"/>
      <c r="L139" s="33"/>
      <c r="M139" s="33"/>
      <c r="N139" s="33"/>
      <c r="O139" s="33"/>
      <c r="P139" s="42"/>
      <c r="Q139" s="43"/>
      <c r="R139" s="44"/>
      <c r="S139" s="44"/>
      <c r="T139" s="43"/>
      <c r="U139" s="44"/>
      <c r="V139" s="44"/>
      <c r="W139" s="33"/>
      <c r="X139" s="44"/>
      <c r="Y139" s="33"/>
      <c r="Z139" s="33"/>
      <c r="AA139" s="33"/>
      <c r="AB139" s="45"/>
      <c r="AC139" s="29"/>
      <c r="AD139" s="26"/>
      <c r="AE139" s="26"/>
      <c r="AF139" s="26"/>
      <c r="AG139" s="31"/>
      <c r="AH139" s="26"/>
      <c r="AI139" s="31"/>
      <c r="AJ139" s="26"/>
      <c r="AK139" s="27"/>
      <c r="AL139" s="33"/>
      <c r="AM139" s="33"/>
      <c r="AN139" s="33"/>
      <c r="AO139" s="44"/>
      <c r="AP139" s="42"/>
      <c r="AQ139" s="46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43"/>
      <c r="BC139" s="44"/>
      <c r="BD139" s="44"/>
      <c r="BE139" s="44"/>
      <c r="BF139" s="29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  <c r="BR139" s="33"/>
      <c r="BS139" s="35"/>
      <c r="BT139" s="33"/>
      <c r="BU139" s="33"/>
      <c r="BV139" s="43"/>
      <c r="BW139" s="35"/>
      <c r="BX139" s="35"/>
      <c r="BY139" s="36"/>
      <c r="BZ139" s="36"/>
      <c r="CA139" s="37"/>
      <c r="CB139" s="38"/>
      <c r="CC139" s="25"/>
      <c r="CE139" s="40"/>
    </row>
    <row r="140" spans="3:88" s="39" customFormat="1" ht="30.95" customHeight="1">
      <c r="C140" s="41"/>
      <c r="D140" s="25"/>
      <c r="E140" s="33"/>
      <c r="F140" s="33"/>
      <c r="G140" s="33"/>
      <c r="H140" s="33"/>
      <c r="I140" s="33"/>
      <c r="J140" s="42"/>
      <c r="K140" s="33"/>
      <c r="L140" s="33"/>
      <c r="M140" s="33"/>
      <c r="N140" s="33"/>
      <c r="O140" s="33"/>
      <c r="P140" s="42"/>
      <c r="Q140" s="43"/>
      <c r="R140" s="44"/>
      <c r="S140" s="44"/>
      <c r="T140" s="43"/>
      <c r="U140" s="44"/>
      <c r="V140" s="44"/>
      <c r="W140" s="33"/>
      <c r="X140" s="44"/>
      <c r="Y140" s="33"/>
      <c r="Z140" s="33"/>
      <c r="AA140" s="33"/>
      <c r="AB140" s="45"/>
      <c r="AC140" s="29"/>
      <c r="AD140" s="26"/>
      <c r="AE140" s="26"/>
      <c r="AF140" s="26"/>
      <c r="AG140" s="31"/>
      <c r="AH140" s="26"/>
      <c r="AI140" s="31"/>
      <c r="AJ140" s="26"/>
      <c r="AK140" s="27"/>
      <c r="AL140" s="33"/>
      <c r="AM140" s="33"/>
      <c r="AN140" s="33"/>
      <c r="AO140" s="44"/>
      <c r="AP140" s="42"/>
      <c r="AQ140" s="46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43"/>
      <c r="BC140" s="44"/>
      <c r="BD140" s="44"/>
      <c r="BE140" s="44"/>
      <c r="BF140" s="29"/>
      <c r="BG140" s="44"/>
      <c r="BH140" s="44"/>
      <c r="BI140" s="44"/>
      <c r="BJ140" s="44"/>
      <c r="BK140" s="44"/>
      <c r="BL140" s="44"/>
      <c r="BM140" s="44"/>
      <c r="BN140" s="44"/>
      <c r="BO140" s="44"/>
      <c r="BP140" s="44"/>
      <c r="BQ140" s="44"/>
      <c r="BR140" s="33"/>
      <c r="BS140" s="35"/>
      <c r="BT140" s="33"/>
      <c r="BU140" s="33"/>
      <c r="BV140" s="43"/>
      <c r="BW140" s="35"/>
      <c r="BX140" s="35"/>
      <c r="BY140" s="36"/>
      <c r="BZ140" s="36"/>
      <c r="CA140" s="37"/>
      <c r="CB140" s="38"/>
      <c r="CC140" s="25"/>
      <c r="CE140" s="40"/>
    </row>
    <row r="141" spans="3:88" s="39" customFormat="1" ht="30.95" customHeight="1">
      <c r="C141" s="62"/>
      <c r="D141" s="25"/>
      <c r="E141" s="33"/>
      <c r="F141" s="33"/>
      <c r="G141" s="33"/>
      <c r="H141" s="33"/>
      <c r="I141" s="33"/>
      <c r="J141" s="42"/>
      <c r="K141" s="33"/>
      <c r="L141" s="33"/>
      <c r="M141" s="33"/>
      <c r="N141" s="33"/>
      <c r="O141" s="33"/>
      <c r="P141" s="42"/>
      <c r="Q141" s="43"/>
      <c r="R141" s="44"/>
      <c r="S141" s="44"/>
      <c r="T141" s="43"/>
      <c r="U141" s="44"/>
      <c r="V141" s="44"/>
      <c r="W141" s="33"/>
      <c r="X141" s="44"/>
      <c r="Y141" s="33"/>
      <c r="Z141" s="33"/>
      <c r="AA141" s="33"/>
      <c r="AB141" s="45"/>
      <c r="AC141" s="29"/>
      <c r="AD141" s="26"/>
      <c r="AE141" s="26"/>
      <c r="AF141" s="26"/>
      <c r="AG141" s="31"/>
      <c r="AH141" s="26"/>
      <c r="AI141" s="31"/>
      <c r="AJ141" s="26"/>
      <c r="AK141" s="27"/>
      <c r="AL141" s="33"/>
      <c r="AM141" s="33"/>
      <c r="AN141" s="33"/>
      <c r="AO141" s="44"/>
      <c r="AP141" s="42"/>
      <c r="AQ141" s="46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43"/>
      <c r="BC141" s="44"/>
      <c r="BD141" s="44"/>
      <c r="BE141" s="44"/>
      <c r="BF141" s="29"/>
      <c r="BG141" s="44"/>
      <c r="BH141" s="44"/>
      <c r="BI141" s="44"/>
      <c r="BJ141" s="44"/>
      <c r="BK141" s="44"/>
      <c r="BL141" s="44"/>
      <c r="BM141" s="44"/>
      <c r="BN141" s="44"/>
      <c r="BO141" s="44"/>
      <c r="BP141" s="44"/>
      <c r="BQ141" s="44"/>
      <c r="BR141" s="33"/>
      <c r="BS141" s="35"/>
      <c r="BT141" s="33"/>
      <c r="BU141" s="33"/>
      <c r="BV141" s="43"/>
      <c r="BW141" s="35"/>
      <c r="BX141" s="35"/>
      <c r="BY141" s="36"/>
      <c r="BZ141" s="36"/>
      <c r="CA141" s="37"/>
      <c r="CB141" s="38"/>
      <c r="CC141" s="25"/>
      <c r="CE141" s="40"/>
    </row>
    <row r="142" spans="3:88" s="49" customFormat="1" ht="52.5" customHeight="1" thickBot="1">
      <c r="C142" s="50" t="str">
        <f>CA142</f>
        <v>جملة استمارة 4</v>
      </c>
      <c r="D142" s="25"/>
      <c r="E142" s="52">
        <f t="shared" ref="E142:AF142" si="234">ROUND(SUM(E118:E141),2)</f>
        <v>0</v>
      </c>
      <c r="F142" s="52" t="e">
        <f t="shared" si="234"/>
        <v>#VALUE!</v>
      </c>
      <c r="G142" s="52" t="e">
        <f t="shared" si="234"/>
        <v>#VALUE!</v>
      </c>
      <c r="H142" s="52" t="e">
        <f t="shared" si="234"/>
        <v>#VALUE!</v>
      </c>
      <c r="I142" s="52" t="e">
        <f t="shared" si="234"/>
        <v>#VALUE!</v>
      </c>
      <c r="J142" s="52" t="e">
        <f t="shared" si="234"/>
        <v>#VALUE!</v>
      </c>
      <c r="K142" s="52">
        <f t="shared" si="234"/>
        <v>3.8</v>
      </c>
      <c r="L142" s="52">
        <f t="shared" si="234"/>
        <v>0</v>
      </c>
      <c r="M142" s="52">
        <f t="shared" si="234"/>
        <v>0</v>
      </c>
      <c r="N142" s="52">
        <f t="shared" si="234"/>
        <v>0</v>
      </c>
      <c r="O142" s="52">
        <f t="shared" si="234"/>
        <v>0</v>
      </c>
      <c r="P142" s="52">
        <f t="shared" si="234"/>
        <v>3.8</v>
      </c>
      <c r="Q142" s="60">
        <f t="shared" si="234"/>
        <v>0</v>
      </c>
      <c r="R142" s="52">
        <f t="shared" si="234"/>
        <v>0</v>
      </c>
      <c r="S142" s="52">
        <f t="shared" si="234"/>
        <v>0</v>
      </c>
      <c r="T142" s="60">
        <f t="shared" si="234"/>
        <v>0</v>
      </c>
      <c r="U142" s="53">
        <f t="shared" si="234"/>
        <v>0</v>
      </c>
      <c r="V142" s="52">
        <f t="shared" si="234"/>
        <v>1296.33</v>
      </c>
      <c r="W142" s="52">
        <f t="shared" si="234"/>
        <v>0</v>
      </c>
      <c r="X142" s="53">
        <f t="shared" si="234"/>
        <v>0</v>
      </c>
      <c r="Y142" s="52">
        <f t="shared" si="234"/>
        <v>0</v>
      </c>
      <c r="Z142" s="52">
        <f t="shared" si="234"/>
        <v>0</v>
      </c>
      <c r="AA142" s="52">
        <f t="shared" si="234"/>
        <v>0</v>
      </c>
      <c r="AB142" s="53">
        <f t="shared" si="234"/>
        <v>0</v>
      </c>
      <c r="AC142" s="52">
        <f t="shared" si="234"/>
        <v>1296.33</v>
      </c>
      <c r="AD142" s="52">
        <f t="shared" si="234"/>
        <v>0</v>
      </c>
      <c r="AE142" s="52"/>
      <c r="AF142" s="52" t="e">
        <f t="shared" si="234"/>
        <v>#VALUE!</v>
      </c>
      <c r="AG142" s="52"/>
      <c r="AH142" s="52" t="e">
        <f t="shared" ref="AH142:BZ142" si="235">ROUND(SUM(AH118:AH141),2)</f>
        <v>#VALUE!</v>
      </c>
      <c r="AI142" s="52">
        <f t="shared" si="235"/>
        <v>0</v>
      </c>
      <c r="AJ142" s="52" t="e">
        <f t="shared" si="235"/>
        <v>#VALUE!</v>
      </c>
      <c r="AK142" s="52" t="e">
        <f t="shared" si="235"/>
        <v>#VALUE!</v>
      </c>
      <c r="AL142" s="52" t="e">
        <f t="shared" si="235"/>
        <v>#VALUE!</v>
      </c>
      <c r="AM142" s="52" t="e">
        <f t="shared" si="235"/>
        <v>#VALUE!</v>
      </c>
      <c r="AN142" s="53">
        <f t="shared" si="235"/>
        <v>0</v>
      </c>
      <c r="AO142" s="52">
        <f t="shared" si="235"/>
        <v>0</v>
      </c>
      <c r="AP142" s="52" t="e">
        <f t="shared" si="235"/>
        <v>#VALUE!</v>
      </c>
      <c r="AQ142" s="46" t="e">
        <f t="shared" si="235"/>
        <v>#VALUE!</v>
      </c>
      <c r="AR142" s="52" t="e">
        <f t="shared" si="235"/>
        <v>#VALUE!</v>
      </c>
      <c r="AS142" s="52" t="e">
        <f t="shared" si="235"/>
        <v>#VALUE!</v>
      </c>
      <c r="AT142" s="52" t="e">
        <f t="shared" si="235"/>
        <v>#VALUE!</v>
      </c>
      <c r="AU142" s="52" t="e">
        <f t="shared" si="235"/>
        <v>#VALUE!</v>
      </c>
      <c r="AV142" s="52" t="e">
        <f t="shared" si="235"/>
        <v>#VALUE!</v>
      </c>
      <c r="AW142" s="52" t="e">
        <f t="shared" si="235"/>
        <v>#VALUE!</v>
      </c>
      <c r="AX142" s="52" t="e">
        <f t="shared" si="235"/>
        <v>#VALUE!</v>
      </c>
      <c r="AY142" s="52" t="e">
        <f t="shared" si="235"/>
        <v>#VALUE!</v>
      </c>
      <c r="AZ142" s="52" t="e">
        <f t="shared" si="235"/>
        <v>#VALUE!</v>
      </c>
      <c r="BA142" s="52" t="e">
        <f t="shared" si="235"/>
        <v>#VALUE!</v>
      </c>
      <c r="BB142" s="52">
        <f t="shared" si="235"/>
        <v>0</v>
      </c>
      <c r="BC142" s="52">
        <f t="shared" si="235"/>
        <v>0</v>
      </c>
      <c r="BD142" s="52">
        <f t="shared" si="235"/>
        <v>0</v>
      </c>
      <c r="BE142" s="52">
        <f t="shared" si="235"/>
        <v>0</v>
      </c>
      <c r="BF142" s="53">
        <f t="shared" si="235"/>
        <v>85</v>
      </c>
      <c r="BG142" s="52">
        <f t="shared" si="235"/>
        <v>0</v>
      </c>
      <c r="BH142" s="52">
        <f t="shared" si="235"/>
        <v>0</v>
      </c>
      <c r="BI142" s="53">
        <f t="shared" si="235"/>
        <v>0</v>
      </c>
      <c r="BJ142" s="53">
        <f t="shared" si="235"/>
        <v>0</v>
      </c>
      <c r="BK142" s="52">
        <f t="shared" si="235"/>
        <v>0</v>
      </c>
      <c r="BL142" s="53">
        <f t="shared" si="235"/>
        <v>0</v>
      </c>
      <c r="BM142" s="52">
        <f t="shared" si="235"/>
        <v>0</v>
      </c>
      <c r="BN142" s="53">
        <f t="shared" si="235"/>
        <v>0</v>
      </c>
      <c r="BO142" s="52">
        <f t="shared" si="235"/>
        <v>0</v>
      </c>
      <c r="BP142" s="52">
        <f t="shared" si="235"/>
        <v>0</v>
      </c>
      <c r="BQ142" s="53">
        <f t="shared" si="235"/>
        <v>0</v>
      </c>
      <c r="BR142" s="52" t="e">
        <f t="shared" si="235"/>
        <v>#VALUE!</v>
      </c>
      <c r="BS142" s="52" t="e">
        <f t="shared" si="235"/>
        <v>#VALUE!</v>
      </c>
      <c r="BT142" s="52">
        <f t="shared" si="235"/>
        <v>0</v>
      </c>
      <c r="BU142" s="52">
        <f t="shared" si="235"/>
        <v>0</v>
      </c>
      <c r="BV142" s="52">
        <f t="shared" si="235"/>
        <v>0</v>
      </c>
      <c r="BW142" s="52" t="e">
        <f>ROUND(SUM(BW118:BW141),2)</f>
        <v>#VALUE!</v>
      </c>
      <c r="BX142" s="52" t="e">
        <f>ROUND(SUM(BX118:BX141),2)</f>
        <v>#VALUE!</v>
      </c>
      <c r="BY142" s="46" t="e">
        <f t="shared" si="235"/>
        <v>#VALUE!</v>
      </c>
      <c r="BZ142" s="36" t="e">
        <f t="shared" si="235"/>
        <v>#VALUE!</v>
      </c>
      <c r="CA142" s="54" t="s">
        <v>649</v>
      </c>
      <c r="CB142" s="50"/>
      <c r="CC142" s="25"/>
      <c r="CE142" s="40" t="e">
        <f>ROUND(SUM(E142+K142+L142+M142+N142+O142)-(AU142+AV142+AY142),2)</f>
        <v>#VALUE!</v>
      </c>
    </row>
    <row r="143" spans="3:88" s="2" customFormat="1" ht="44.25" customHeight="1">
      <c r="D143" s="3"/>
      <c r="E143" s="169"/>
      <c r="F143" s="169"/>
      <c r="G143" s="169"/>
      <c r="H143" s="169"/>
      <c r="I143" s="169"/>
      <c r="J143" s="169"/>
      <c r="K143" s="169"/>
      <c r="L143" s="3"/>
      <c r="AQ143" s="4"/>
      <c r="BV143" s="5"/>
      <c r="BW143" s="5"/>
      <c r="BX143" s="5"/>
      <c r="CA143" s="6"/>
      <c r="CC143" s="3"/>
    </row>
    <row r="144" spans="3:88" s="2" customFormat="1" ht="20.25" customHeight="1">
      <c r="D144" s="7"/>
      <c r="E144" s="143" t="str">
        <f>E2</f>
        <v>كشف مرتبات التمريض والأخصائيين (أمر دفع)</v>
      </c>
      <c r="F144" s="143"/>
      <c r="G144" s="143"/>
      <c r="H144" s="143"/>
      <c r="I144" s="143"/>
      <c r="M144" s="8"/>
      <c r="N144" s="9" t="str">
        <f>N2</f>
        <v>عن شهر</v>
      </c>
      <c r="O144" s="10">
        <f>O2</f>
        <v>41640</v>
      </c>
      <c r="P144" s="170" t="str">
        <f>P2</f>
        <v>سنة        2015 م</v>
      </c>
      <c r="Q144" s="170"/>
      <c r="R144" s="170"/>
      <c r="AD144" s="11"/>
      <c r="AE144" s="11"/>
      <c r="AF144" s="11"/>
      <c r="AG144" s="11"/>
      <c r="AH144" s="11"/>
      <c r="AI144" s="11"/>
      <c r="AJ144" s="11"/>
      <c r="AK144" s="11"/>
      <c r="AQ144" s="4"/>
      <c r="AR144" s="143" t="str">
        <f>E144</f>
        <v>كشف مرتبات التمريض والأخصائيين (أمر دفع)</v>
      </c>
      <c r="AS144" s="143"/>
      <c r="AT144" s="143"/>
      <c r="AU144" s="143"/>
      <c r="AV144" s="170"/>
      <c r="AW144" s="170"/>
      <c r="AX144" s="9" t="str">
        <f>N144</f>
        <v>عن شهر</v>
      </c>
      <c r="AY144" s="10">
        <f>O144</f>
        <v>41640</v>
      </c>
      <c r="AZ144" s="8" t="str">
        <f>P144</f>
        <v>سنة        2015 م</v>
      </c>
      <c r="BA144" s="8"/>
      <c r="BB144" s="8"/>
      <c r="BC144" s="8"/>
      <c r="BD144" s="11"/>
      <c r="BE144" s="11"/>
      <c r="BF144" s="11"/>
      <c r="BG144" s="11"/>
      <c r="BQ144" s="11"/>
      <c r="BR144" s="11"/>
      <c r="BS144" s="11"/>
      <c r="BT144" s="11"/>
      <c r="BU144" s="11"/>
      <c r="BV144" s="12"/>
      <c r="BW144" s="12"/>
      <c r="BX144" s="12"/>
      <c r="BY144" s="11"/>
      <c r="BZ144" s="11"/>
      <c r="CA144" s="144" t="s">
        <v>585</v>
      </c>
      <c r="CB144" s="144"/>
      <c r="CC144" s="7"/>
    </row>
    <row r="145" spans="3:91" s="2" customFormat="1" ht="21" thickBot="1">
      <c r="D145" s="13"/>
      <c r="E145" s="140" t="s">
        <v>586</v>
      </c>
      <c r="F145" s="140"/>
      <c r="G145" s="140"/>
      <c r="H145" s="140"/>
      <c r="I145" s="140"/>
      <c r="J145" s="140"/>
      <c r="K145" s="139" t="s">
        <v>587</v>
      </c>
      <c r="L145" s="139"/>
      <c r="M145" s="139"/>
      <c r="N145" s="139"/>
      <c r="O145" s="139"/>
      <c r="P145" s="139"/>
      <c r="AC145" s="141" t="str">
        <f>BY145</f>
        <v>استمارة رقم 5</v>
      </c>
      <c r="AD145" s="141"/>
      <c r="AE145" s="141"/>
      <c r="AF145" s="141"/>
      <c r="AG145" s="141"/>
      <c r="AH145" s="141"/>
      <c r="AI145" s="141"/>
      <c r="AJ145" s="141"/>
      <c r="AK145" s="14"/>
      <c r="AQ145" s="4"/>
      <c r="AR145" s="139" t="s">
        <v>586</v>
      </c>
      <c r="AS145" s="139"/>
      <c r="AT145" s="139"/>
      <c r="AU145" s="139"/>
      <c r="AV145" s="139"/>
      <c r="AW145" s="139"/>
      <c r="AX145" s="140" t="s">
        <v>587</v>
      </c>
      <c r="AY145" s="140"/>
      <c r="AZ145" s="140"/>
      <c r="BA145" s="140"/>
      <c r="BB145" s="140"/>
      <c r="BC145" s="140"/>
      <c r="BD145" s="140"/>
      <c r="BE145" s="140"/>
      <c r="BF145" s="140"/>
      <c r="BG145" s="140"/>
      <c r="BQ145" s="14"/>
      <c r="BR145" s="14"/>
      <c r="BS145" s="14"/>
      <c r="BT145" s="14"/>
      <c r="BU145" s="14"/>
      <c r="BV145" s="15"/>
      <c r="BW145" s="15"/>
      <c r="BX145" s="15"/>
      <c r="BY145" s="141" t="s">
        <v>650</v>
      </c>
      <c r="BZ145" s="141"/>
      <c r="CA145" s="131" t="s">
        <v>589</v>
      </c>
      <c r="CB145" s="131"/>
      <c r="CC145" s="13"/>
    </row>
    <row r="146" spans="3:91" s="2" customFormat="1" ht="39" customHeight="1">
      <c r="C146" s="132" t="s">
        <v>590</v>
      </c>
      <c r="D146" s="112" t="s">
        <v>591</v>
      </c>
      <c r="E146" s="134" t="s">
        <v>592</v>
      </c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  <c r="AA146" s="134"/>
      <c r="AB146" s="134"/>
      <c r="AC146" s="134"/>
      <c r="AD146" s="134"/>
      <c r="AE146" s="134"/>
      <c r="AF146" s="134"/>
      <c r="AG146" s="134"/>
      <c r="AH146" s="134"/>
      <c r="AI146" s="134"/>
      <c r="AJ146" s="134"/>
      <c r="AK146" s="116" t="s">
        <v>593</v>
      </c>
      <c r="AL146" s="134"/>
      <c r="AM146" s="134"/>
      <c r="AN146" s="134"/>
      <c r="AO146" s="134"/>
      <c r="AP146" s="134"/>
      <c r="AQ146" s="135" t="s">
        <v>594</v>
      </c>
      <c r="AR146" s="134" t="s">
        <v>595</v>
      </c>
      <c r="AS146" s="134"/>
      <c r="AT146" s="134"/>
      <c r="AU146" s="134"/>
      <c r="AV146" s="134"/>
      <c r="AW146" s="134"/>
      <c r="AX146" s="134"/>
      <c r="AY146" s="134"/>
      <c r="AZ146" s="134"/>
      <c r="BA146" s="134"/>
      <c r="BB146" s="134"/>
      <c r="BC146" s="134"/>
      <c r="BD146" s="134"/>
      <c r="BE146" s="134"/>
      <c r="BF146" s="134"/>
      <c r="BG146" s="134"/>
      <c r="BH146" s="134"/>
      <c r="BI146" s="134"/>
      <c r="BJ146" s="134"/>
      <c r="BK146" s="134"/>
      <c r="BL146" s="134"/>
      <c r="BM146" s="134"/>
      <c r="BN146" s="134"/>
      <c r="BO146" s="134"/>
      <c r="BP146" s="134"/>
      <c r="BQ146" s="134"/>
      <c r="BR146" s="134"/>
      <c r="BS146" s="134"/>
      <c r="BT146" s="134"/>
      <c r="BU146" s="134"/>
      <c r="BV146" s="134"/>
      <c r="BW146" s="134"/>
      <c r="BX146" s="134"/>
      <c r="BY146" s="130" t="s">
        <v>596</v>
      </c>
      <c r="BZ146" s="130" t="s">
        <v>597</v>
      </c>
      <c r="CA146" s="127" t="s">
        <v>644</v>
      </c>
      <c r="CB146" s="130" t="s">
        <v>599</v>
      </c>
      <c r="CC146" s="130" t="s">
        <v>591</v>
      </c>
      <c r="CE146" s="121" t="s">
        <v>600</v>
      </c>
      <c r="CF146" s="167" t="s">
        <v>601</v>
      </c>
      <c r="CG146" s="154" t="s">
        <v>602</v>
      </c>
      <c r="CH146" s="155"/>
      <c r="CI146" s="156"/>
      <c r="CJ146" s="154" t="s">
        <v>603</v>
      </c>
      <c r="CK146" s="155"/>
      <c r="CL146" s="156"/>
      <c r="CM146" s="157" t="s">
        <v>604</v>
      </c>
    </row>
    <row r="147" spans="3:91" s="2" customFormat="1" ht="15" customHeight="1">
      <c r="C147" s="132"/>
      <c r="D147" s="112"/>
      <c r="E147" s="158" t="s">
        <v>605</v>
      </c>
      <c r="F147" s="159"/>
      <c r="G147" s="159"/>
      <c r="H147" s="159"/>
      <c r="I147" s="159"/>
      <c r="J147" s="160" t="s">
        <v>593</v>
      </c>
      <c r="K147" s="158"/>
      <c r="L147" s="158"/>
      <c r="M147" s="158"/>
      <c r="N147" s="158"/>
      <c r="O147" s="158"/>
      <c r="P147" s="160" t="s">
        <v>593</v>
      </c>
      <c r="Q147" s="158" t="s">
        <v>606</v>
      </c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16"/>
      <c r="AL147" s="161" t="s">
        <v>607</v>
      </c>
      <c r="AM147" s="162"/>
      <c r="AN147" s="163"/>
      <c r="AO147" s="126" t="s">
        <v>608</v>
      </c>
      <c r="AP147" s="116" t="s">
        <v>593</v>
      </c>
      <c r="AQ147" s="135"/>
      <c r="AR147" s="117" t="s">
        <v>609</v>
      </c>
      <c r="AS147" s="117"/>
      <c r="AT147" s="117"/>
      <c r="AU147" s="117"/>
      <c r="AV147" s="117"/>
      <c r="AW147" s="117"/>
      <c r="AX147" s="117"/>
      <c r="AY147" s="117"/>
      <c r="AZ147" s="117"/>
      <c r="BA147" s="117"/>
      <c r="BB147" s="117"/>
      <c r="BC147" s="117"/>
      <c r="BD147" s="117"/>
      <c r="BE147" s="117"/>
      <c r="BF147" s="117"/>
      <c r="BG147" s="117"/>
      <c r="BH147" s="117"/>
      <c r="BI147" s="117"/>
      <c r="BJ147" s="117"/>
      <c r="BK147" s="117"/>
      <c r="BL147" s="117"/>
      <c r="BM147" s="117"/>
      <c r="BN147" s="117"/>
      <c r="BO147" s="117"/>
      <c r="BP147" s="117"/>
      <c r="BQ147" s="117"/>
      <c r="BR147" s="118" t="s">
        <v>610</v>
      </c>
      <c r="BS147" s="118"/>
      <c r="BT147" s="118"/>
      <c r="BU147" s="118"/>
      <c r="BV147" s="113" t="s">
        <v>611</v>
      </c>
      <c r="BW147" s="113" t="s">
        <v>612</v>
      </c>
      <c r="BX147" s="113" t="s">
        <v>613</v>
      </c>
      <c r="BY147" s="130"/>
      <c r="BZ147" s="130"/>
      <c r="CA147" s="128"/>
      <c r="CB147" s="130"/>
      <c r="CC147" s="130"/>
      <c r="CE147" s="121"/>
      <c r="CF147" s="167"/>
      <c r="CG147" s="145" t="s">
        <v>614</v>
      </c>
      <c r="CH147" s="148" t="s">
        <v>615</v>
      </c>
      <c r="CI147" s="151" t="s">
        <v>616</v>
      </c>
      <c r="CJ147" s="145" t="s">
        <v>614</v>
      </c>
      <c r="CK147" s="148" t="s">
        <v>617</v>
      </c>
      <c r="CL147" s="151" t="s">
        <v>618</v>
      </c>
      <c r="CM147" s="157"/>
    </row>
    <row r="148" spans="3:91" s="2" customFormat="1" ht="15" customHeight="1">
      <c r="C148" s="132"/>
      <c r="D148" s="112"/>
      <c r="E148" s="159"/>
      <c r="F148" s="159"/>
      <c r="G148" s="159"/>
      <c r="H148" s="159"/>
      <c r="I148" s="159"/>
      <c r="J148" s="160"/>
      <c r="K148" s="158"/>
      <c r="L148" s="158"/>
      <c r="M148" s="158"/>
      <c r="N148" s="158"/>
      <c r="O148" s="158"/>
      <c r="P148" s="160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16"/>
      <c r="AL148" s="164"/>
      <c r="AM148" s="165"/>
      <c r="AN148" s="166"/>
      <c r="AO148" s="126"/>
      <c r="AP148" s="116"/>
      <c r="AQ148" s="135"/>
      <c r="AR148" s="118" t="s">
        <v>619</v>
      </c>
      <c r="AS148" s="118"/>
      <c r="AT148" s="118"/>
      <c r="AU148" s="118"/>
      <c r="AV148" s="118"/>
      <c r="AW148" s="118" t="s">
        <v>620</v>
      </c>
      <c r="AX148" s="118"/>
      <c r="AY148" s="118"/>
      <c r="AZ148" s="118"/>
      <c r="BA148" s="118"/>
      <c r="BB148" s="118"/>
      <c r="BC148" s="118"/>
      <c r="BD148" s="118"/>
      <c r="BE148" s="118"/>
      <c r="BF148" s="118"/>
      <c r="BG148" s="118"/>
      <c r="BH148" s="118"/>
      <c r="BI148" s="120" t="s">
        <v>621</v>
      </c>
      <c r="BJ148" s="120"/>
      <c r="BK148" s="120"/>
      <c r="BL148" s="120"/>
      <c r="BM148" s="120"/>
      <c r="BN148" s="120"/>
      <c r="BO148" s="120"/>
      <c r="BP148" s="120"/>
      <c r="BQ148" s="120"/>
      <c r="BR148" s="113" t="s">
        <v>622</v>
      </c>
      <c r="BS148" s="113" t="s">
        <v>623</v>
      </c>
      <c r="BT148" s="113" t="s">
        <v>40</v>
      </c>
      <c r="BU148" s="113" t="s">
        <v>624</v>
      </c>
      <c r="BV148" s="113"/>
      <c r="BW148" s="113"/>
      <c r="BX148" s="113"/>
      <c r="BY148" s="130"/>
      <c r="BZ148" s="130"/>
      <c r="CA148" s="128"/>
      <c r="CB148" s="130"/>
      <c r="CC148" s="130"/>
      <c r="CE148" s="121"/>
      <c r="CF148" s="167"/>
      <c r="CG148" s="146"/>
      <c r="CH148" s="149"/>
      <c r="CI148" s="152"/>
      <c r="CJ148" s="146"/>
      <c r="CK148" s="149"/>
      <c r="CL148" s="152"/>
      <c r="CM148" s="157"/>
    </row>
    <row r="149" spans="3:91" s="2" customFormat="1" ht="65.25" customHeight="1" thickBot="1">
      <c r="C149" s="132"/>
      <c r="D149" s="112"/>
      <c r="E149" s="16" t="s">
        <v>568</v>
      </c>
      <c r="F149" s="16" t="s">
        <v>625</v>
      </c>
      <c r="G149" s="16" t="s">
        <v>626</v>
      </c>
      <c r="H149" s="16" t="s">
        <v>627</v>
      </c>
      <c r="I149" s="17" t="s">
        <v>628</v>
      </c>
      <c r="J149" s="160"/>
      <c r="K149" s="17" t="s">
        <v>569</v>
      </c>
      <c r="L149" s="17" t="s">
        <v>570</v>
      </c>
      <c r="M149" s="17" t="s">
        <v>571</v>
      </c>
      <c r="N149" s="17" t="s">
        <v>572</v>
      </c>
      <c r="O149" s="17" t="s">
        <v>573</v>
      </c>
      <c r="P149" s="160"/>
      <c r="Q149" s="18" t="s">
        <v>574</v>
      </c>
      <c r="R149" s="18" t="s">
        <v>575</v>
      </c>
      <c r="S149" s="18" t="s">
        <v>576</v>
      </c>
      <c r="T149" s="18" t="s">
        <v>12</v>
      </c>
      <c r="U149" s="18" t="s">
        <v>13</v>
      </c>
      <c r="V149" s="18" t="s">
        <v>577</v>
      </c>
      <c r="W149" s="18" t="s">
        <v>17</v>
      </c>
      <c r="X149" s="18" t="s">
        <v>578</v>
      </c>
      <c r="Y149" s="18" t="s">
        <v>19</v>
      </c>
      <c r="Z149" s="18" t="s">
        <v>20</v>
      </c>
      <c r="AA149" s="18" t="s">
        <v>21</v>
      </c>
      <c r="AB149" s="18" t="s">
        <v>22</v>
      </c>
      <c r="AC149" s="18" t="s">
        <v>23</v>
      </c>
      <c r="AD149" s="18"/>
      <c r="AE149" s="18"/>
      <c r="AG149" s="18" t="s">
        <v>651</v>
      </c>
      <c r="AH149" s="18" t="s">
        <v>652</v>
      </c>
      <c r="AI149" s="17" t="s">
        <v>653</v>
      </c>
      <c r="AJ149" s="17" t="s">
        <v>633</v>
      </c>
      <c r="AK149" s="116"/>
      <c r="AL149" s="17" t="s">
        <v>625</v>
      </c>
      <c r="AM149" s="17" t="s">
        <v>635</v>
      </c>
      <c r="AN149" s="18" t="s">
        <v>580</v>
      </c>
      <c r="AO149" s="17" t="s">
        <v>636</v>
      </c>
      <c r="AP149" s="116"/>
      <c r="AQ149" s="135"/>
      <c r="AR149" s="17" t="s">
        <v>637</v>
      </c>
      <c r="AS149" s="17" t="s">
        <v>626</v>
      </c>
      <c r="AT149" s="17" t="s">
        <v>638</v>
      </c>
      <c r="AU149" s="17" t="s">
        <v>639</v>
      </c>
      <c r="AV149" s="17" t="s">
        <v>640</v>
      </c>
      <c r="AW149" s="17" t="s">
        <v>641</v>
      </c>
      <c r="AX149" s="17" t="s">
        <v>626</v>
      </c>
      <c r="AY149" s="17" t="s">
        <v>639</v>
      </c>
      <c r="AZ149" s="20">
        <v>1.4999999999999999E-2</v>
      </c>
      <c r="BA149" s="21">
        <v>5.0000000000000001E-3</v>
      </c>
      <c r="BB149" s="21" t="s">
        <v>42</v>
      </c>
      <c r="BC149" s="21" t="s">
        <v>43</v>
      </c>
      <c r="BD149" s="21" t="s">
        <v>44</v>
      </c>
      <c r="BE149" s="21" t="s">
        <v>46</v>
      </c>
      <c r="BF149" s="21" t="s">
        <v>41</v>
      </c>
      <c r="BG149" s="22" t="s">
        <v>581</v>
      </c>
      <c r="BH149" s="22" t="s">
        <v>30</v>
      </c>
      <c r="BI149" s="18" t="s">
        <v>31</v>
      </c>
      <c r="BJ149" s="18" t="s">
        <v>32</v>
      </c>
      <c r="BK149" s="18" t="s">
        <v>33</v>
      </c>
      <c r="BL149" s="18" t="s">
        <v>34</v>
      </c>
      <c r="BM149" s="18" t="s">
        <v>35</v>
      </c>
      <c r="BN149" s="18" t="s">
        <v>36</v>
      </c>
      <c r="BO149" s="18" t="s">
        <v>37</v>
      </c>
      <c r="BP149" s="18" t="s">
        <v>38</v>
      </c>
      <c r="BQ149" s="18" t="s">
        <v>39</v>
      </c>
      <c r="BR149" s="113"/>
      <c r="BS149" s="113"/>
      <c r="BT149" s="113"/>
      <c r="BU149" s="113"/>
      <c r="BV149" s="113"/>
      <c r="BW149" s="113"/>
      <c r="BX149" s="113"/>
      <c r="BY149" s="130"/>
      <c r="BZ149" s="130"/>
      <c r="CA149" s="129"/>
      <c r="CB149" s="130"/>
      <c r="CC149" s="130"/>
      <c r="CE149" s="121"/>
      <c r="CF149" s="168"/>
      <c r="CG149" s="147"/>
      <c r="CH149" s="150"/>
      <c r="CI149" s="153"/>
      <c r="CJ149" s="147"/>
      <c r="CK149" s="150"/>
      <c r="CL149" s="153"/>
      <c r="CM149" s="157"/>
    </row>
    <row r="150" spans="3:91" s="63" customFormat="1" ht="30.95" customHeight="1">
      <c r="C150" s="62"/>
      <c r="D150" s="64"/>
      <c r="E150" s="33"/>
      <c r="F150" s="33"/>
      <c r="G150" s="33"/>
      <c r="H150" s="33"/>
      <c r="I150" s="33"/>
      <c r="J150" s="42"/>
      <c r="K150" s="33"/>
      <c r="L150" s="33"/>
      <c r="M150" s="33"/>
      <c r="N150" s="33"/>
      <c r="O150" s="33"/>
      <c r="P150" s="42"/>
      <c r="Q150" s="43"/>
      <c r="R150" s="44"/>
      <c r="S150" s="44"/>
      <c r="T150" s="43"/>
      <c r="U150" s="44"/>
      <c r="V150" s="44"/>
      <c r="W150" s="33"/>
      <c r="X150" s="44"/>
      <c r="Y150" s="33"/>
      <c r="Z150" s="33"/>
      <c r="AA150" s="33"/>
      <c r="AB150" s="45"/>
      <c r="AC150" s="44"/>
      <c r="AD150" s="33"/>
      <c r="AE150" s="33"/>
      <c r="AF150" s="33"/>
      <c r="AG150" s="33"/>
      <c r="AH150" s="65"/>
      <c r="AI150" s="33"/>
      <c r="AJ150" s="33"/>
      <c r="AK150" s="42"/>
      <c r="AL150" s="33"/>
      <c r="AM150" s="33"/>
      <c r="AN150" s="33"/>
      <c r="AO150" s="44"/>
      <c r="AP150" s="42"/>
      <c r="AQ150" s="46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43"/>
      <c r="BC150" s="44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33"/>
      <c r="BS150" s="35"/>
      <c r="BT150" s="33"/>
      <c r="BU150" s="33"/>
      <c r="BV150" s="43"/>
      <c r="BW150" s="35"/>
      <c r="BX150" s="35"/>
      <c r="BY150" s="36"/>
      <c r="BZ150" s="36"/>
      <c r="CA150" s="37"/>
      <c r="CB150" s="38"/>
      <c r="CC150" s="64"/>
      <c r="CE150" s="40"/>
    </row>
    <row r="151" spans="3:91" s="63" customFormat="1" ht="30.95" customHeight="1">
      <c r="C151" s="62"/>
      <c r="D151" s="64"/>
      <c r="E151" s="33"/>
      <c r="F151" s="33"/>
      <c r="G151" s="33"/>
      <c r="H151" s="33"/>
      <c r="I151" s="33"/>
      <c r="J151" s="42"/>
      <c r="K151" s="33"/>
      <c r="L151" s="33"/>
      <c r="M151" s="33"/>
      <c r="N151" s="33"/>
      <c r="O151" s="33"/>
      <c r="P151" s="42"/>
      <c r="Q151" s="43"/>
      <c r="R151" s="44"/>
      <c r="S151" s="44"/>
      <c r="T151" s="43"/>
      <c r="U151" s="44"/>
      <c r="V151" s="44"/>
      <c r="W151" s="33"/>
      <c r="X151" s="44"/>
      <c r="Y151" s="33"/>
      <c r="Z151" s="33"/>
      <c r="AA151" s="33"/>
      <c r="AB151" s="45"/>
      <c r="AC151" s="44"/>
      <c r="AD151" s="33"/>
      <c r="AE151" s="33"/>
      <c r="AF151" s="33"/>
      <c r="AG151" s="33"/>
      <c r="AH151" s="65"/>
      <c r="AI151" s="33"/>
      <c r="AJ151" s="33"/>
      <c r="AK151" s="42"/>
      <c r="AL151" s="33"/>
      <c r="AM151" s="33"/>
      <c r="AN151" s="33"/>
      <c r="AO151" s="44"/>
      <c r="AP151" s="42"/>
      <c r="AQ151" s="46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43"/>
      <c r="BC151" s="44"/>
      <c r="BD151" s="44"/>
      <c r="BE151" s="43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33"/>
      <c r="BQ151" s="44"/>
      <c r="BR151" s="33"/>
      <c r="BS151" s="35"/>
      <c r="BT151" s="33"/>
      <c r="BU151" s="33"/>
      <c r="BV151" s="43"/>
      <c r="BW151" s="35"/>
      <c r="BX151" s="35"/>
      <c r="BY151" s="36"/>
      <c r="BZ151" s="36"/>
      <c r="CA151" s="37"/>
      <c r="CB151" s="38"/>
      <c r="CC151" s="64"/>
      <c r="CE151" s="40"/>
    </row>
    <row r="152" spans="3:91" s="63" customFormat="1" ht="30.95" customHeight="1">
      <c r="C152" s="62"/>
      <c r="D152" s="64"/>
      <c r="E152" s="33"/>
      <c r="F152" s="33"/>
      <c r="G152" s="33"/>
      <c r="H152" s="33"/>
      <c r="I152" s="33"/>
      <c r="J152" s="42"/>
      <c r="K152" s="33"/>
      <c r="L152" s="33"/>
      <c r="M152" s="33"/>
      <c r="N152" s="33"/>
      <c r="O152" s="33"/>
      <c r="P152" s="42"/>
      <c r="Q152" s="43"/>
      <c r="R152" s="44"/>
      <c r="S152" s="44"/>
      <c r="T152" s="43"/>
      <c r="U152" s="44"/>
      <c r="V152" s="44"/>
      <c r="W152" s="33"/>
      <c r="X152" s="44"/>
      <c r="Y152" s="33"/>
      <c r="Z152" s="33"/>
      <c r="AA152" s="33"/>
      <c r="AB152" s="45"/>
      <c r="AC152" s="44"/>
      <c r="AD152" s="33"/>
      <c r="AE152" s="33"/>
      <c r="AF152" s="33"/>
      <c r="AG152" s="33"/>
      <c r="AH152" s="65"/>
      <c r="AI152" s="33"/>
      <c r="AJ152" s="33"/>
      <c r="AK152" s="42"/>
      <c r="AL152" s="33"/>
      <c r="AM152" s="33"/>
      <c r="AN152" s="33"/>
      <c r="AO152" s="44"/>
      <c r="AP152" s="42"/>
      <c r="AQ152" s="46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43"/>
      <c r="BC152" s="44"/>
      <c r="BD152" s="44"/>
      <c r="BE152" s="43"/>
      <c r="BF152" s="44"/>
      <c r="BG152" s="44"/>
      <c r="BH152" s="44"/>
      <c r="BI152" s="44"/>
      <c r="BJ152" s="44"/>
      <c r="BK152" s="44"/>
      <c r="BL152" s="44"/>
      <c r="BM152" s="33"/>
      <c r="BN152" s="44"/>
      <c r="BO152" s="44"/>
      <c r="BP152" s="44"/>
      <c r="BQ152" s="44"/>
      <c r="BR152" s="33"/>
      <c r="BS152" s="35"/>
      <c r="BT152" s="33"/>
      <c r="BU152" s="33"/>
      <c r="BV152" s="43"/>
      <c r="BW152" s="35"/>
      <c r="BX152" s="35"/>
      <c r="BY152" s="36"/>
      <c r="BZ152" s="36"/>
      <c r="CA152" s="37"/>
      <c r="CB152" s="38"/>
      <c r="CC152" s="64"/>
      <c r="CE152" s="40"/>
    </row>
    <row r="153" spans="3:91" s="63" customFormat="1" ht="30.95" customHeight="1">
      <c r="C153" s="62"/>
      <c r="D153" s="64"/>
      <c r="E153" s="33"/>
      <c r="F153" s="33"/>
      <c r="G153" s="33"/>
      <c r="H153" s="33"/>
      <c r="I153" s="33"/>
      <c r="J153" s="42"/>
      <c r="K153" s="33"/>
      <c r="L153" s="33"/>
      <c r="M153" s="33"/>
      <c r="N153" s="33"/>
      <c r="O153" s="33"/>
      <c r="P153" s="42"/>
      <c r="Q153" s="43"/>
      <c r="R153" s="44"/>
      <c r="S153" s="44"/>
      <c r="T153" s="43"/>
      <c r="U153" s="44"/>
      <c r="V153" s="44"/>
      <c r="W153" s="33"/>
      <c r="X153" s="44"/>
      <c r="Y153" s="33"/>
      <c r="Z153" s="33"/>
      <c r="AA153" s="33"/>
      <c r="AB153" s="45"/>
      <c r="AC153" s="44"/>
      <c r="AD153" s="33"/>
      <c r="AE153" s="33"/>
      <c r="AF153" s="33"/>
      <c r="AG153" s="33"/>
      <c r="AH153" s="65"/>
      <c r="AI153" s="33"/>
      <c r="AJ153" s="33"/>
      <c r="AK153" s="42"/>
      <c r="AL153" s="33"/>
      <c r="AM153" s="33"/>
      <c r="AN153" s="33"/>
      <c r="AO153" s="44"/>
      <c r="AP153" s="42"/>
      <c r="AQ153" s="46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43"/>
      <c r="BC153" s="44"/>
      <c r="BD153" s="44"/>
      <c r="BE153" s="43"/>
      <c r="BF153" s="44"/>
      <c r="BG153" s="44"/>
      <c r="BH153" s="44"/>
      <c r="BI153" s="44"/>
      <c r="BJ153" s="44"/>
      <c r="BK153" s="44"/>
      <c r="BL153" s="44"/>
      <c r="BM153" s="33"/>
      <c r="BN153" s="44"/>
      <c r="BO153" s="44"/>
      <c r="BP153" s="44"/>
      <c r="BQ153" s="44"/>
      <c r="BR153" s="33"/>
      <c r="BS153" s="35"/>
      <c r="BT153" s="33"/>
      <c r="BU153" s="33"/>
      <c r="BV153" s="43"/>
      <c r="BW153" s="35"/>
      <c r="BX153" s="35"/>
      <c r="BY153" s="36"/>
      <c r="BZ153" s="36"/>
      <c r="CA153" s="37"/>
      <c r="CB153" s="38"/>
      <c r="CC153" s="64"/>
      <c r="CE153" s="40"/>
      <c r="CF153" s="39"/>
      <c r="CG153" s="40"/>
      <c r="CH153" s="39"/>
      <c r="CI153" s="39"/>
      <c r="CJ153" s="40"/>
      <c r="CK153" s="39"/>
      <c r="CL153" s="39"/>
      <c r="CM153" s="39"/>
    </row>
    <row r="154" spans="3:91" s="63" customFormat="1" ht="30.95" customHeight="1">
      <c r="C154" s="62"/>
      <c r="D154" s="64"/>
      <c r="E154" s="33"/>
      <c r="F154" s="33"/>
      <c r="G154" s="33"/>
      <c r="H154" s="33"/>
      <c r="I154" s="33"/>
      <c r="J154" s="42"/>
      <c r="K154" s="33"/>
      <c r="L154" s="33"/>
      <c r="M154" s="33"/>
      <c r="N154" s="33"/>
      <c r="O154" s="33"/>
      <c r="P154" s="42"/>
      <c r="Q154" s="43"/>
      <c r="R154" s="44"/>
      <c r="S154" s="44"/>
      <c r="T154" s="43"/>
      <c r="U154" s="44"/>
      <c r="V154" s="44"/>
      <c r="W154" s="33"/>
      <c r="X154" s="44"/>
      <c r="Y154" s="33"/>
      <c r="Z154" s="33"/>
      <c r="AA154" s="33"/>
      <c r="AB154" s="33"/>
      <c r="AC154" s="44"/>
      <c r="AD154" s="33"/>
      <c r="AE154" s="33"/>
      <c r="AF154" s="33"/>
      <c r="AG154" s="33"/>
      <c r="AH154" s="65"/>
      <c r="AI154" s="33"/>
      <c r="AJ154" s="33"/>
      <c r="AK154" s="42"/>
      <c r="AL154" s="33"/>
      <c r="AM154" s="33"/>
      <c r="AN154" s="33"/>
      <c r="AO154" s="44"/>
      <c r="AP154" s="42"/>
      <c r="AQ154" s="46"/>
      <c r="AR154" s="66"/>
      <c r="AS154" s="66"/>
      <c r="AT154" s="66"/>
      <c r="AU154" s="66"/>
      <c r="AV154" s="66"/>
      <c r="AW154" s="33"/>
      <c r="AX154" s="33"/>
      <c r="AY154" s="33"/>
      <c r="AZ154" s="35"/>
      <c r="BA154" s="35"/>
      <c r="BB154" s="43"/>
      <c r="BC154" s="44"/>
      <c r="BD154" s="44"/>
      <c r="BE154" s="43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33"/>
      <c r="BS154" s="35"/>
      <c r="BT154" s="33"/>
      <c r="BU154" s="33"/>
      <c r="BV154" s="43"/>
      <c r="BW154" s="35"/>
      <c r="BX154" s="35"/>
      <c r="BY154" s="36"/>
      <c r="BZ154" s="36"/>
      <c r="CA154" s="37"/>
      <c r="CB154" s="38"/>
      <c r="CC154" s="64"/>
      <c r="CE154" s="40"/>
      <c r="CF154" s="39"/>
    </row>
    <row r="155" spans="3:91" s="63" customFormat="1" ht="30.95" customHeight="1">
      <c r="C155" s="62"/>
      <c r="D155" s="64"/>
      <c r="E155" s="33"/>
      <c r="F155" s="33"/>
      <c r="G155" s="33"/>
      <c r="H155" s="33"/>
      <c r="I155" s="33"/>
      <c r="J155" s="42"/>
      <c r="K155" s="33"/>
      <c r="L155" s="33"/>
      <c r="M155" s="33"/>
      <c r="N155" s="33"/>
      <c r="O155" s="33"/>
      <c r="P155" s="42"/>
      <c r="Q155" s="43"/>
      <c r="R155" s="44"/>
      <c r="S155" s="44"/>
      <c r="T155" s="43"/>
      <c r="U155" s="44"/>
      <c r="V155" s="44"/>
      <c r="W155" s="33"/>
      <c r="X155" s="44"/>
      <c r="Y155" s="33"/>
      <c r="Z155" s="33"/>
      <c r="AA155" s="33"/>
      <c r="AB155" s="33"/>
      <c r="AC155" s="44"/>
      <c r="AD155" s="33"/>
      <c r="AE155" s="33"/>
      <c r="AF155" s="33"/>
      <c r="AG155" s="33"/>
      <c r="AH155" s="65"/>
      <c r="AI155" s="33"/>
      <c r="AJ155" s="33"/>
      <c r="AK155" s="42"/>
      <c r="AL155" s="33"/>
      <c r="AM155" s="33"/>
      <c r="AN155" s="33"/>
      <c r="AO155" s="44"/>
      <c r="AP155" s="42"/>
      <c r="AQ155" s="46"/>
      <c r="AR155" s="66"/>
      <c r="AS155" s="66"/>
      <c r="AT155" s="66"/>
      <c r="AU155" s="66"/>
      <c r="AV155" s="66"/>
      <c r="AW155" s="33"/>
      <c r="AX155" s="33"/>
      <c r="AY155" s="33"/>
      <c r="AZ155" s="35"/>
      <c r="BA155" s="35"/>
      <c r="BB155" s="43"/>
      <c r="BC155" s="44"/>
      <c r="BD155" s="44"/>
      <c r="BE155" s="43"/>
      <c r="BF155" s="44"/>
      <c r="BG155" s="44"/>
      <c r="BH155" s="44"/>
      <c r="BI155" s="44"/>
      <c r="BJ155" s="44"/>
      <c r="BK155" s="44"/>
      <c r="BL155" s="44"/>
      <c r="BM155" s="44"/>
      <c r="BN155" s="44"/>
      <c r="BO155" s="44"/>
      <c r="BP155" s="44"/>
      <c r="BQ155" s="44"/>
      <c r="BR155" s="33"/>
      <c r="BS155" s="35"/>
      <c r="BT155" s="33"/>
      <c r="BU155" s="33"/>
      <c r="BV155" s="43"/>
      <c r="BW155" s="35"/>
      <c r="BX155" s="35"/>
      <c r="BY155" s="36"/>
      <c r="BZ155" s="36"/>
      <c r="CA155" s="37"/>
      <c r="CB155" s="38"/>
      <c r="CC155" s="64"/>
      <c r="CE155" s="40"/>
    </row>
    <row r="156" spans="3:91" s="63" customFormat="1" ht="30.95" customHeight="1">
      <c r="C156" s="62"/>
      <c r="D156" s="64"/>
      <c r="E156" s="33"/>
      <c r="F156" s="33"/>
      <c r="G156" s="33"/>
      <c r="H156" s="33"/>
      <c r="I156" s="33"/>
      <c r="J156" s="42"/>
      <c r="K156" s="33"/>
      <c r="L156" s="33"/>
      <c r="M156" s="33"/>
      <c r="N156" s="33"/>
      <c r="O156" s="33"/>
      <c r="P156" s="42"/>
      <c r="Q156" s="43"/>
      <c r="R156" s="44"/>
      <c r="S156" s="44"/>
      <c r="T156" s="43"/>
      <c r="U156" s="44"/>
      <c r="V156" s="44"/>
      <c r="W156" s="33"/>
      <c r="X156" s="44"/>
      <c r="Y156" s="33"/>
      <c r="Z156" s="33"/>
      <c r="AA156" s="33"/>
      <c r="AB156" s="33"/>
      <c r="AC156" s="44"/>
      <c r="AD156" s="33"/>
      <c r="AE156" s="33"/>
      <c r="AF156" s="33"/>
      <c r="AG156" s="33"/>
      <c r="AH156" s="65"/>
      <c r="AI156" s="33"/>
      <c r="AJ156" s="33"/>
      <c r="AK156" s="42"/>
      <c r="AL156" s="33"/>
      <c r="AM156" s="33"/>
      <c r="AN156" s="33"/>
      <c r="AO156" s="44"/>
      <c r="AP156" s="42"/>
      <c r="AQ156" s="46"/>
      <c r="AR156" s="66"/>
      <c r="AS156" s="66"/>
      <c r="AT156" s="66"/>
      <c r="AU156" s="66"/>
      <c r="AV156" s="66"/>
      <c r="AW156" s="33"/>
      <c r="AX156" s="33"/>
      <c r="AY156" s="33"/>
      <c r="AZ156" s="35"/>
      <c r="BA156" s="35"/>
      <c r="BB156" s="43"/>
      <c r="BC156" s="44"/>
      <c r="BD156" s="44"/>
      <c r="BE156" s="43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33"/>
      <c r="BS156" s="35"/>
      <c r="BT156" s="33"/>
      <c r="BU156" s="33"/>
      <c r="BV156" s="43"/>
      <c r="BW156" s="35"/>
      <c r="BX156" s="35"/>
      <c r="BY156" s="36"/>
      <c r="BZ156" s="36"/>
      <c r="CA156" s="37"/>
      <c r="CB156" s="38"/>
      <c r="CC156" s="64"/>
      <c r="CE156" s="40"/>
    </row>
    <row r="157" spans="3:91" s="63" customFormat="1" ht="30.95" customHeight="1">
      <c r="C157" s="62"/>
      <c r="D157" s="64"/>
      <c r="E157" s="33"/>
      <c r="F157" s="33"/>
      <c r="G157" s="33"/>
      <c r="H157" s="33"/>
      <c r="I157" s="33"/>
      <c r="J157" s="42"/>
      <c r="K157" s="33"/>
      <c r="L157" s="33"/>
      <c r="M157" s="33"/>
      <c r="N157" s="33"/>
      <c r="O157" s="33"/>
      <c r="P157" s="42"/>
      <c r="Q157" s="43"/>
      <c r="R157" s="44"/>
      <c r="S157" s="44"/>
      <c r="T157" s="43"/>
      <c r="U157" s="44"/>
      <c r="V157" s="44"/>
      <c r="W157" s="33"/>
      <c r="X157" s="44"/>
      <c r="Y157" s="33"/>
      <c r="Z157" s="33"/>
      <c r="AA157" s="33"/>
      <c r="AB157" s="33"/>
      <c r="AC157" s="44"/>
      <c r="AD157" s="33"/>
      <c r="AE157" s="33"/>
      <c r="AF157" s="33"/>
      <c r="AG157" s="33"/>
      <c r="AH157" s="65"/>
      <c r="AI157" s="33"/>
      <c r="AJ157" s="33"/>
      <c r="AK157" s="42"/>
      <c r="AL157" s="33"/>
      <c r="AM157" s="33"/>
      <c r="AN157" s="33"/>
      <c r="AO157" s="44"/>
      <c r="AP157" s="42"/>
      <c r="AQ157" s="46"/>
      <c r="AR157" s="66"/>
      <c r="AS157" s="66"/>
      <c r="AT157" s="66"/>
      <c r="AU157" s="66"/>
      <c r="AV157" s="66"/>
      <c r="AW157" s="33"/>
      <c r="AX157" s="33"/>
      <c r="AY157" s="33"/>
      <c r="AZ157" s="35"/>
      <c r="BA157" s="35"/>
      <c r="BB157" s="43"/>
      <c r="BC157" s="44"/>
      <c r="BD157" s="44"/>
      <c r="BE157" s="43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4"/>
      <c r="BQ157" s="44"/>
      <c r="BR157" s="33"/>
      <c r="BS157" s="35"/>
      <c r="BT157" s="33"/>
      <c r="BU157" s="33"/>
      <c r="BV157" s="43"/>
      <c r="BW157" s="35"/>
      <c r="BX157" s="35"/>
      <c r="BY157" s="36"/>
      <c r="BZ157" s="36"/>
      <c r="CA157" s="37"/>
      <c r="CB157" s="38"/>
      <c r="CC157" s="64"/>
      <c r="CE157" s="40"/>
    </row>
    <row r="158" spans="3:91" s="63" customFormat="1" ht="30.95" customHeight="1">
      <c r="C158" s="62"/>
      <c r="D158" s="64"/>
      <c r="E158" s="33"/>
      <c r="F158" s="33"/>
      <c r="G158" s="33"/>
      <c r="H158" s="33"/>
      <c r="I158" s="33"/>
      <c r="J158" s="42"/>
      <c r="K158" s="33"/>
      <c r="L158" s="33"/>
      <c r="M158" s="33"/>
      <c r="N158" s="33"/>
      <c r="O158" s="33"/>
      <c r="P158" s="42"/>
      <c r="Q158" s="43"/>
      <c r="R158" s="44"/>
      <c r="S158" s="44"/>
      <c r="T158" s="43"/>
      <c r="U158" s="44"/>
      <c r="V158" s="44"/>
      <c r="W158" s="33"/>
      <c r="X158" s="44"/>
      <c r="Y158" s="33"/>
      <c r="Z158" s="33"/>
      <c r="AA158" s="33"/>
      <c r="AB158" s="33"/>
      <c r="AC158" s="44"/>
      <c r="AD158" s="33"/>
      <c r="AE158" s="33"/>
      <c r="AF158" s="33"/>
      <c r="AG158" s="33"/>
      <c r="AH158" s="65"/>
      <c r="AI158" s="33"/>
      <c r="AJ158" s="33"/>
      <c r="AK158" s="42"/>
      <c r="AL158" s="33"/>
      <c r="AM158" s="33"/>
      <c r="AN158" s="33"/>
      <c r="AO158" s="44"/>
      <c r="AP158" s="42"/>
      <c r="AQ158" s="46"/>
      <c r="AR158" s="66"/>
      <c r="AS158" s="66"/>
      <c r="AT158" s="66"/>
      <c r="AU158" s="66"/>
      <c r="AV158" s="66"/>
      <c r="AW158" s="33"/>
      <c r="AX158" s="33"/>
      <c r="AY158" s="33"/>
      <c r="AZ158" s="35"/>
      <c r="BA158" s="35"/>
      <c r="BB158" s="43"/>
      <c r="BC158" s="44"/>
      <c r="BD158" s="44"/>
      <c r="BE158" s="43"/>
      <c r="BF158" s="44"/>
      <c r="BG158" s="44"/>
      <c r="BH158" s="44"/>
      <c r="BI158" s="44"/>
      <c r="BJ158" s="44"/>
      <c r="BK158" s="44"/>
      <c r="BL158" s="44"/>
      <c r="BM158" s="44"/>
      <c r="BN158" s="44"/>
      <c r="BO158" s="44"/>
      <c r="BP158" s="44"/>
      <c r="BQ158" s="44"/>
      <c r="BR158" s="33"/>
      <c r="BS158" s="35"/>
      <c r="BT158" s="33"/>
      <c r="BU158" s="33"/>
      <c r="BV158" s="43"/>
      <c r="BW158" s="35"/>
      <c r="BX158" s="35"/>
      <c r="BY158" s="36"/>
      <c r="BZ158" s="36"/>
      <c r="CA158" s="37"/>
      <c r="CB158" s="38"/>
      <c r="CC158" s="64"/>
      <c r="CE158" s="40"/>
    </row>
    <row r="159" spans="3:91" s="63" customFormat="1" ht="30.95" customHeight="1">
      <c r="C159" s="62"/>
      <c r="D159" s="64"/>
      <c r="E159" s="33"/>
      <c r="F159" s="33"/>
      <c r="G159" s="33"/>
      <c r="H159" s="33"/>
      <c r="I159" s="33"/>
      <c r="J159" s="42"/>
      <c r="K159" s="33"/>
      <c r="L159" s="33"/>
      <c r="M159" s="33"/>
      <c r="N159" s="33"/>
      <c r="O159" s="33"/>
      <c r="P159" s="42"/>
      <c r="Q159" s="43"/>
      <c r="R159" s="44"/>
      <c r="S159" s="44"/>
      <c r="T159" s="43"/>
      <c r="U159" s="44"/>
      <c r="V159" s="44"/>
      <c r="W159" s="33"/>
      <c r="X159" s="44"/>
      <c r="Y159" s="33"/>
      <c r="Z159" s="33"/>
      <c r="AA159" s="33"/>
      <c r="AB159" s="33"/>
      <c r="AC159" s="44"/>
      <c r="AD159" s="33"/>
      <c r="AE159" s="33"/>
      <c r="AF159" s="33"/>
      <c r="AG159" s="33"/>
      <c r="AH159" s="65"/>
      <c r="AI159" s="33"/>
      <c r="AJ159" s="33"/>
      <c r="AK159" s="42"/>
      <c r="AL159" s="33"/>
      <c r="AM159" s="33"/>
      <c r="AN159" s="33"/>
      <c r="AO159" s="44"/>
      <c r="AP159" s="42"/>
      <c r="AQ159" s="46"/>
      <c r="AR159" s="66"/>
      <c r="AS159" s="66"/>
      <c r="AT159" s="66"/>
      <c r="AU159" s="66"/>
      <c r="AV159" s="66"/>
      <c r="AW159" s="33"/>
      <c r="AX159" s="33"/>
      <c r="AY159" s="33"/>
      <c r="AZ159" s="35"/>
      <c r="BA159" s="35"/>
      <c r="BB159" s="43"/>
      <c r="BC159" s="44"/>
      <c r="BD159" s="44"/>
      <c r="BE159" s="43"/>
      <c r="BF159" s="44"/>
      <c r="BG159" s="44"/>
      <c r="BH159" s="44"/>
      <c r="BI159" s="44"/>
      <c r="BJ159" s="44"/>
      <c r="BK159" s="44"/>
      <c r="BL159" s="44"/>
      <c r="BM159" s="44"/>
      <c r="BN159" s="44"/>
      <c r="BO159" s="44"/>
      <c r="BP159" s="44"/>
      <c r="BQ159" s="44"/>
      <c r="BR159" s="33"/>
      <c r="BS159" s="35"/>
      <c r="BT159" s="33"/>
      <c r="BU159" s="33"/>
      <c r="BV159" s="43"/>
      <c r="BW159" s="35"/>
      <c r="BX159" s="35"/>
      <c r="BY159" s="36"/>
      <c r="BZ159" s="36"/>
      <c r="CA159" s="37"/>
      <c r="CB159" s="38"/>
      <c r="CC159" s="64"/>
      <c r="CE159" s="40"/>
    </row>
    <row r="160" spans="3:91" s="63" customFormat="1" ht="30.95" customHeight="1">
      <c r="C160" s="62"/>
      <c r="D160" s="64"/>
      <c r="E160" s="33"/>
      <c r="F160" s="33"/>
      <c r="G160" s="33"/>
      <c r="H160" s="33"/>
      <c r="I160" s="33"/>
      <c r="J160" s="42"/>
      <c r="K160" s="33"/>
      <c r="L160" s="33"/>
      <c r="M160" s="33"/>
      <c r="N160" s="33"/>
      <c r="O160" s="33"/>
      <c r="P160" s="42"/>
      <c r="Q160" s="43"/>
      <c r="R160" s="44"/>
      <c r="S160" s="44"/>
      <c r="T160" s="43"/>
      <c r="U160" s="44"/>
      <c r="V160" s="44"/>
      <c r="W160" s="33"/>
      <c r="X160" s="44"/>
      <c r="Y160" s="33"/>
      <c r="Z160" s="33"/>
      <c r="AA160" s="33"/>
      <c r="AB160" s="33"/>
      <c r="AC160" s="44"/>
      <c r="AD160" s="33"/>
      <c r="AE160" s="33"/>
      <c r="AF160" s="33"/>
      <c r="AG160" s="33"/>
      <c r="AH160" s="65"/>
      <c r="AI160" s="33"/>
      <c r="AJ160" s="33"/>
      <c r="AK160" s="42"/>
      <c r="AL160" s="33"/>
      <c r="AM160" s="33"/>
      <c r="AN160" s="33"/>
      <c r="AO160" s="44"/>
      <c r="AP160" s="42"/>
      <c r="AQ160" s="46"/>
      <c r="AR160" s="66"/>
      <c r="AS160" s="66"/>
      <c r="AT160" s="66"/>
      <c r="AU160" s="66"/>
      <c r="AV160" s="66"/>
      <c r="AW160" s="33"/>
      <c r="AX160" s="33"/>
      <c r="AY160" s="33"/>
      <c r="AZ160" s="35"/>
      <c r="BA160" s="35"/>
      <c r="BB160" s="43"/>
      <c r="BC160" s="44"/>
      <c r="BD160" s="44"/>
      <c r="BE160" s="43"/>
      <c r="BF160" s="44"/>
      <c r="BG160" s="44"/>
      <c r="BH160" s="44"/>
      <c r="BI160" s="44"/>
      <c r="BJ160" s="44"/>
      <c r="BK160" s="44"/>
      <c r="BL160" s="44"/>
      <c r="BM160" s="44"/>
      <c r="BN160" s="44"/>
      <c r="BO160" s="44"/>
      <c r="BP160" s="44"/>
      <c r="BQ160" s="44"/>
      <c r="BR160" s="33"/>
      <c r="BS160" s="35"/>
      <c r="BT160" s="33"/>
      <c r="BU160" s="33"/>
      <c r="BV160" s="43"/>
      <c r="BW160" s="35"/>
      <c r="BX160" s="35"/>
      <c r="BY160" s="36"/>
      <c r="BZ160" s="36"/>
      <c r="CA160" s="37"/>
      <c r="CB160" s="38"/>
      <c r="CC160" s="64"/>
      <c r="CE160" s="40"/>
    </row>
    <row r="161" spans="3:91" s="63" customFormat="1" ht="30.95" customHeight="1">
      <c r="C161" s="62"/>
      <c r="D161" s="64"/>
      <c r="E161" s="33"/>
      <c r="F161" s="33"/>
      <c r="G161" s="33"/>
      <c r="H161" s="33"/>
      <c r="I161" s="33"/>
      <c r="J161" s="42"/>
      <c r="K161" s="33"/>
      <c r="L161" s="33"/>
      <c r="M161" s="33"/>
      <c r="N161" s="33"/>
      <c r="O161" s="33"/>
      <c r="P161" s="42"/>
      <c r="Q161" s="43"/>
      <c r="R161" s="44"/>
      <c r="S161" s="44"/>
      <c r="T161" s="43"/>
      <c r="U161" s="44"/>
      <c r="V161" s="44"/>
      <c r="W161" s="33"/>
      <c r="X161" s="44"/>
      <c r="Y161" s="33"/>
      <c r="Z161" s="33"/>
      <c r="AA161" s="33"/>
      <c r="AB161" s="33"/>
      <c r="AC161" s="44"/>
      <c r="AD161" s="33"/>
      <c r="AE161" s="33"/>
      <c r="AF161" s="33"/>
      <c r="AG161" s="33"/>
      <c r="AH161" s="65"/>
      <c r="AI161" s="33"/>
      <c r="AJ161" s="33"/>
      <c r="AK161" s="42"/>
      <c r="AL161" s="33"/>
      <c r="AM161" s="33"/>
      <c r="AN161" s="33"/>
      <c r="AO161" s="44"/>
      <c r="AP161" s="42"/>
      <c r="AQ161" s="46"/>
      <c r="AR161" s="66"/>
      <c r="AS161" s="66"/>
      <c r="AT161" s="66"/>
      <c r="AU161" s="66"/>
      <c r="AV161" s="66"/>
      <c r="AW161" s="33"/>
      <c r="AX161" s="33"/>
      <c r="AY161" s="33"/>
      <c r="AZ161" s="35"/>
      <c r="BA161" s="35"/>
      <c r="BB161" s="43"/>
      <c r="BC161" s="44"/>
      <c r="BD161" s="44"/>
      <c r="BE161" s="43"/>
      <c r="BF161" s="44"/>
      <c r="BG161" s="44"/>
      <c r="BH161" s="44"/>
      <c r="BI161" s="44"/>
      <c r="BJ161" s="44"/>
      <c r="BK161" s="44"/>
      <c r="BL161" s="44"/>
      <c r="BM161" s="44"/>
      <c r="BN161" s="44"/>
      <c r="BO161" s="44"/>
      <c r="BP161" s="44"/>
      <c r="BQ161" s="44"/>
      <c r="BR161" s="33"/>
      <c r="BS161" s="35"/>
      <c r="BT161" s="33"/>
      <c r="BU161" s="33"/>
      <c r="BV161" s="43"/>
      <c r="BW161" s="35"/>
      <c r="BX161" s="35"/>
      <c r="BY161" s="36"/>
      <c r="BZ161" s="36"/>
      <c r="CA161" s="37"/>
      <c r="CB161" s="38"/>
      <c r="CC161" s="64"/>
      <c r="CE161" s="40"/>
    </row>
    <row r="162" spans="3:91" s="63" customFormat="1" ht="30.95" customHeight="1">
      <c r="C162" s="62"/>
      <c r="D162" s="64"/>
      <c r="E162" s="33"/>
      <c r="F162" s="33"/>
      <c r="G162" s="33"/>
      <c r="H162" s="33"/>
      <c r="I162" s="33"/>
      <c r="J162" s="42"/>
      <c r="K162" s="33"/>
      <c r="L162" s="33"/>
      <c r="M162" s="33"/>
      <c r="N162" s="33"/>
      <c r="O162" s="33"/>
      <c r="P162" s="42"/>
      <c r="Q162" s="43"/>
      <c r="R162" s="44"/>
      <c r="S162" s="44"/>
      <c r="T162" s="43"/>
      <c r="U162" s="44"/>
      <c r="V162" s="44"/>
      <c r="W162" s="33"/>
      <c r="X162" s="44"/>
      <c r="Y162" s="33"/>
      <c r="Z162" s="33"/>
      <c r="AA162" s="33"/>
      <c r="AB162" s="33"/>
      <c r="AC162" s="44"/>
      <c r="AD162" s="33"/>
      <c r="AE162" s="33"/>
      <c r="AF162" s="33"/>
      <c r="AG162" s="33"/>
      <c r="AH162" s="65"/>
      <c r="AI162" s="33"/>
      <c r="AJ162" s="33"/>
      <c r="AK162" s="42"/>
      <c r="AL162" s="33"/>
      <c r="AM162" s="33"/>
      <c r="AN162" s="33"/>
      <c r="AO162" s="44"/>
      <c r="AP162" s="42"/>
      <c r="AQ162" s="46"/>
      <c r="AR162" s="66"/>
      <c r="AS162" s="66"/>
      <c r="AT162" s="66"/>
      <c r="AU162" s="66"/>
      <c r="AV162" s="66"/>
      <c r="AW162" s="33"/>
      <c r="AX162" s="33"/>
      <c r="AY162" s="33"/>
      <c r="AZ162" s="35"/>
      <c r="BA162" s="35"/>
      <c r="BB162" s="43"/>
      <c r="BC162" s="44"/>
      <c r="BD162" s="44"/>
      <c r="BE162" s="43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33"/>
      <c r="BS162" s="35"/>
      <c r="BT162" s="33"/>
      <c r="BU162" s="33"/>
      <c r="BV162" s="43"/>
      <c r="BW162" s="35"/>
      <c r="BX162" s="35"/>
      <c r="BY162" s="36"/>
      <c r="BZ162" s="36"/>
      <c r="CA162" s="37"/>
      <c r="CB162" s="38"/>
      <c r="CC162" s="64"/>
      <c r="CE162" s="40"/>
    </row>
    <row r="163" spans="3:91" s="63" customFormat="1" ht="30.95" customHeight="1">
      <c r="C163" s="62"/>
      <c r="D163" s="64"/>
      <c r="E163" s="33"/>
      <c r="F163" s="33"/>
      <c r="G163" s="33"/>
      <c r="H163" s="33"/>
      <c r="I163" s="33"/>
      <c r="J163" s="42"/>
      <c r="K163" s="33"/>
      <c r="L163" s="33"/>
      <c r="M163" s="33"/>
      <c r="N163" s="33"/>
      <c r="O163" s="33"/>
      <c r="P163" s="42"/>
      <c r="Q163" s="43"/>
      <c r="R163" s="44"/>
      <c r="S163" s="44"/>
      <c r="T163" s="43"/>
      <c r="U163" s="44"/>
      <c r="V163" s="44"/>
      <c r="W163" s="33"/>
      <c r="X163" s="44"/>
      <c r="Y163" s="33"/>
      <c r="Z163" s="33"/>
      <c r="AA163" s="33"/>
      <c r="AB163" s="33"/>
      <c r="AC163" s="44"/>
      <c r="AD163" s="33"/>
      <c r="AE163" s="33"/>
      <c r="AF163" s="33"/>
      <c r="AG163" s="33"/>
      <c r="AH163" s="65"/>
      <c r="AI163" s="33"/>
      <c r="AJ163" s="33"/>
      <c r="AK163" s="42"/>
      <c r="AL163" s="33"/>
      <c r="AM163" s="33"/>
      <c r="AN163" s="33"/>
      <c r="AO163" s="44"/>
      <c r="AP163" s="42"/>
      <c r="AQ163" s="46"/>
      <c r="AR163" s="66"/>
      <c r="AS163" s="66"/>
      <c r="AT163" s="66"/>
      <c r="AU163" s="66"/>
      <c r="AV163" s="66"/>
      <c r="AW163" s="33"/>
      <c r="AX163" s="33"/>
      <c r="AY163" s="33"/>
      <c r="AZ163" s="35"/>
      <c r="BA163" s="35"/>
      <c r="BB163" s="43"/>
      <c r="BC163" s="44"/>
      <c r="BD163" s="44"/>
      <c r="BE163" s="43"/>
      <c r="BF163" s="44"/>
      <c r="BG163" s="44"/>
      <c r="BH163" s="44"/>
      <c r="BI163" s="44"/>
      <c r="BJ163" s="44"/>
      <c r="BK163" s="44"/>
      <c r="BL163" s="44"/>
      <c r="BM163" s="44"/>
      <c r="BN163" s="44"/>
      <c r="BO163" s="44"/>
      <c r="BP163" s="44"/>
      <c r="BQ163" s="44"/>
      <c r="BR163" s="33"/>
      <c r="BS163" s="35"/>
      <c r="BT163" s="33"/>
      <c r="BU163" s="33"/>
      <c r="BV163" s="43"/>
      <c r="BW163" s="35"/>
      <c r="BX163" s="35"/>
      <c r="BY163" s="36"/>
      <c r="BZ163" s="36"/>
      <c r="CA163" s="37"/>
      <c r="CB163" s="38"/>
      <c r="CC163" s="64"/>
      <c r="CE163" s="40"/>
    </row>
    <row r="164" spans="3:91" s="63" customFormat="1" ht="30.95" customHeight="1">
      <c r="C164" s="62"/>
      <c r="D164" s="64"/>
      <c r="E164" s="33"/>
      <c r="F164" s="33"/>
      <c r="G164" s="33"/>
      <c r="H164" s="33"/>
      <c r="I164" s="33"/>
      <c r="J164" s="42"/>
      <c r="K164" s="33"/>
      <c r="L164" s="33"/>
      <c r="M164" s="33"/>
      <c r="N164" s="33"/>
      <c r="O164" s="33"/>
      <c r="P164" s="42"/>
      <c r="Q164" s="43"/>
      <c r="R164" s="44"/>
      <c r="S164" s="44"/>
      <c r="T164" s="43"/>
      <c r="U164" s="44"/>
      <c r="V164" s="44"/>
      <c r="W164" s="33"/>
      <c r="X164" s="44"/>
      <c r="Y164" s="33"/>
      <c r="Z164" s="33"/>
      <c r="AA164" s="33"/>
      <c r="AB164" s="33"/>
      <c r="AC164" s="44"/>
      <c r="AD164" s="33"/>
      <c r="AE164" s="33"/>
      <c r="AF164" s="33"/>
      <c r="AG164" s="33"/>
      <c r="AH164" s="65"/>
      <c r="AI164" s="33"/>
      <c r="AJ164" s="33"/>
      <c r="AK164" s="42"/>
      <c r="AL164" s="33"/>
      <c r="AM164" s="33"/>
      <c r="AN164" s="33"/>
      <c r="AO164" s="44"/>
      <c r="AP164" s="42"/>
      <c r="AQ164" s="46"/>
      <c r="AR164" s="66"/>
      <c r="AS164" s="66"/>
      <c r="AT164" s="66"/>
      <c r="AU164" s="66"/>
      <c r="AV164" s="66"/>
      <c r="AW164" s="33"/>
      <c r="AX164" s="33"/>
      <c r="AY164" s="33"/>
      <c r="AZ164" s="35"/>
      <c r="BA164" s="35"/>
      <c r="BB164" s="43"/>
      <c r="BC164" s="44"/>
      <c r="BD164" s="44"/>
      <c r="BE164" s="43"/>
      <c r="BF164" s="44"/>
      <c r="BG164" s="44"/>
      <c r="BH164" s="44"/>
      <c r="BI164" s="44"/>
      <c r="BJ164" s="44"/>
      <c r="BK164" s="44"/>
      <c r="BL164" s="44"/>
      <c r="BM164" s="44"/>
      <c r="BN164" s="44"/>
      <c r="BO164" s="44"/>
      <c r="BP164" s="44"/>
      <c r="BQ164" s="44"/>
      <c r="BR164" s="33"/>
      <c r="BS164" s="35"/>
      <c r="BT164" s="33"/>
      <c r="BU164" s="33"/>
      <c r="BV164" s="43"/>
      <c r="BW164" s="35"/>
      <c r="BX164" s="35"/>
      <c r="BY164" s="36"/>
      <c r="BZ164" s="36"/>
      <c r="CA164" s="37"/>
      <c r="CB164" s="38"/>
      <c r="CC164" s="64"/>
      <c r="CD164" s="39"/>
      <c r="CE164" s="40"/>
      <c r="CF164" s="39"/>
      <c r="CG164" s="40"/>
      <c r="CH164" s="39"/>
      <c r="CI164" s="39"/>
      <c r="CJ164" s="40"/>
      <c r="CK164" s="39"/>
      <c r="CL164" s="39"/>
      <c r="CM164" s="39"/>
    </row>
    <row r="165" spans="3:91" s="39" customFormat="1" ht="30.95" customHeight="1">
      <c r="C165" s="41"/>
      <c r="D165" s="64"/>
      <c r="E165" s="33"/>
      <c r="F165" s="33"/>
      <c r="G165" s="33"/>
      <c r="H165" s="33"/>
      <c r="I165" s="33"/>
      <c r="J165" s="42"/>
      <c r="K165" s="33"/>
      <c r="L165" s="33"/>
      <c r="M165" s="33"/>
      <c r="N165" s="33"/>
      <c r="O165" s="33"/>
      <c r="P165" s="42"/>
      <c r="Q165" s="43"/>
      <c r="R165" s="44"/>
      <c r="S165" s="44"/>
      <c r="T165" s="43"/>
      <c r="U165" s="44"/>
      <c r="V165" s="44"/>
      <c r="W165" s="33"/>
      <c r="X165" s="44"/>
      <c r="Y165" s="33"/>
      <c r="Z165" s="33"/>
      <c r="AA165" s="33"/>
      <c r="AB165" s="45"/>
      <c r="AC165" s="44"/>
      <c r="AD165" s="33"/>
      <c r="AE165" s="33"/>
      <c r="AF165" s="33"/>
      <c r="AG165" s="33"/>
      <c r="AH165" s="65"/>
      <c r="AI165" s="65"/>
      <c r="AJ165" s="33"/>
      <c r="AK165" s="42"/>
      <c r="AL165" s="33"/>
      <c r="AM165" s="33"/>
      <c r="AN165" s="33"/>
      <c r="AO165" s="44"/>
      <c r="AP165" s="42"/>
      <c r="AQ165" s="46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43"/>
      <c r="BC165" s="44"/>
      <c r="BD165" s="44"/>
      <c r="BE165" s="44"/>
      <c r="BF165" s="44"/>
      <c r="BG165" s="44"/>
      <c r="BH165" s="44"/>
      <c r="BI165" s="44"/>
      <c r="BJ165" s="44"/>
      <c r="BK165" s="44"/>
      <c r="BL165" s="44"/>
      <c r="BM165" s="44"/>
      <c r="BN165" s="44"/>
      <c r="BO165" s="44"/>
      <c r="BP165" s="44"/>
      <c r="BQ165" s="44"/>
      <c r="BR165" s="33"/>
      <c r="BS165" s="35"/>
      <c r="BT165" s="33"/>
      <c r="BU165" s="33"/>
      <c r="BV165" s="43"/>
      <c r="BW165" s="35"/>
      <c r="BX165" s="35"/>
      <c r="BY165" s="36"/>
      <c r="BZ165" s="36"/>
      <c r="CA165" s="37"/>
      <c r="CB165" s="38"/>
      <c r="CC165" s="64"/>
      <c r="CE165" s="40"/>
      <c r="CG165" s="40"/>
      <c r="CJ165" s="40"/>
    </row>
    <row r="166" spans="3:91" s="39" customFormat="1" ht="30.75" customHeight="1">
      <c r="C166" s="41"/>
      <c r="D166" s="64"/>
      <c r="E166" s="33"/>
      <c r="F166" s="33"/>
      <c r="G166" s="33"/>
      <c r="H166" s="33"/>
      <c r="I166" s="33"/>
      <c r="J166" s="42"/>
      <c r="K166" s="33"/>
      <c r="L166" s="33"/>
      <c r="M166" s="33"/>
      <c r="N166" s="33"/>
      <c r="O166" s="33"/>
      <c r="P166" s="42"/>
      <c r="Q166" s="43"/>
      <c r="R166" s="44"/>
      <c r="S166" s="44"/>
      <c r="T166" s="43"/>
      <c r="U166" s="44"/>
      <c r="V166" s="44"/>
      <c r="W166" s="33"/>
      <c r="X166" s="44"/>
      <c r="Y166" s="33"/>
      <c r="Z166" s="33"/>
      <c r="AA166" s="33"/>
      <c r="AB166" s="45"/>
      <c r="AC166" s="44"/>
      <c r="AD166" s="33"/>
      <c r="AE166" s="33"/>
      <c r="AF166" s="33"/>
      <c r="AG166" s="33"/>
      <c r="AH166" s="65"/>
      <c r="AI166" s="65"/>
      <c r="AJ166" s="33"/>
      <c r="AK166" s="42"/>
      <c r="AL166" s="33"/>
      <c r="AM166" s="33"/>
      <c r="AN166" s="33"/>
      <c r="AO166" s="44"/>
      <c r="AP166" s="42"/>
      <c r="AQ166" s="46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43"/>
      <c r="BC166" s="44"/>
      <c r="BD166" s="44"/>
      <c r="BE166" s="44"/>
      <c r="BF166" s="44"/>
      <c r="BG166" s="44"/>
      <c r="BH166" s="44"/>
      <c r="BI166" s="44"/>
      <c r="BJ166" s="44"/>
      <c r="BK166" s="44"/>
      <c r="BL166" s="44"/>
      <c r="BM166" s="44"/>
      <c r="BN166" s="44"/>
      <c r="BO166" s="44"/>
      <c r="BP166" s="44"/>
      <c r="BQ166" s="44"/>
      <c r="BR166" s="33"/>
      <c r="BS166" s="35"/>
      <c r="BT166" s="33"/>
      <c r="BU166" s="33"/>
      <c r="BV166" s="43"/>
      <c r="BW166" s="35"/>
      <c r="BX166" s="35"/>
      <c r="BY166" s="36"/>
      <c r="BZ166" s="36"/>
      <c r="CA166" s="37"/>
      <c r="CB166" s="38"/>
      <c r="CC166" s="64"/>
      <c r="CE166" s="40"/>
      <c r="CG166" s="40"/>
      <c r="CJ166" s="40"/>
    </row>
    <row r="167" spans="3:91" s="39" customFormat="1" ht="30.75" customHeight="1">
      <c r="C167" s="67"/>
      <c r="D167" s="64"/>
      <c r="E167" s="33"/>
      <c r="F167" s="33"/>
      <c r="G167" s="33"/>
      <c r="H167" s="33"/>
      <c r="I167" s="33"/>
      <c r="J167" s="42"/>
      <c r="K167" s="33"/>
      <c r="L167" s="33"/>
      <c r="M167" s="33"/>
      <c r="N167" s="33"/>
      <c r="O167" s="33"/>
      <c r="P167" s="42"/>
      <c r="Q167" s="43"/>
      <c r="R167" s="44"/>
      <c r="S167" s="44"/>
      <c r="T167" s="43"/>
      <c r="U167" s="44"/>
      <c r="V167" s="44"/>
      <c r="W167" s="33"/>
      <c r="X167" s="44"/>
      <c r="Y167" s="33"/>
      <c r="Z167" s="33"/>
      <c r="AA167" s="33"/>
      <c r="AB167" s="45"/>
      <c r="AC167" s="44"/>
      <c r="AD167" s="33"/>
      <c r="AE167" s="33"/>
      <c r="AF167" s="33"/>
      <c r="AG167" s="33"/>
      <c r="AH167" s="65"/>
      <c r="AI167" s="65"/>
      <c r="AJ167" s="33"/>
      <c r="AK167" s="42"/>
      <c r="AL167" s="33"/>
      <c r="AM167" s="33"/>
      <c r="AN167" s="33"/>
      <c r="AO167" s="44"/>
      <c r="AP167" s="42"/>
      <c r="AQ167" s="46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43"/>
      <c r="BC167" s="44"/>
      <c r="BD167" s="44"/>
      <c r="BE167" s="44"/>
      <c r="BF167" s="44"/>
      <c r="BG167" s="44"/>
      <c r="BH167" s="44"/>
      <c r="BI167" s="44"/>
      <c r="BJ167" s="44"/>
      <c r="BK167" s="44"/>
      <c r="BL167" s="44"/>
      <c r="BM167" s="44"/>
      <c r="BN167" s="44"/>
      <c r="BO167" s="44"/>
      <c r="BP167" s="44"/>
      <c r="BQ167" s="44"/>
      <c r="BR167" s="33"/>
      <c r="BS167" s="35"/>
      <c r="BT167" s="33"/>
      <c r="BU167" s="33"/>
      <c r="BV167" s="43"/>
      <c r="BW167" s="35"/>
      <c r="BX167" s="35"/>
      <c r="BY167" s="36"/>
      <c r="BZ167" s="36"/>
      <c r="CA167" s="37"/>
      <c r="CB167" s="38"/>
      <c r="CC167" s="64"/>
      <c r="CE167" s="40"/>
      <c r="CG167" s="40"/>
      <c r="CJ167" s="40"/>
    </row>
    <row r="168" spans="3:91" s="39" customFormat="1" ht="30.75" customHeight="1">
      <c r="C168" s="41"/>
      <c r="D168" s="64"/>
      <c r="E168" s="33"/>
      <c r="F168" s="33"/>
      <c r="G168" s="33"/>
      <c r="H168" s="33"/>
      <c r="I168" s="33"/>
      <c r="J168" s="42"/>
      <c r="K168" s="33"/>
      <c r="L168" s="33"/>
      <c r="M168" s="33"/>
      <c r="N168" s="33"/>
      <c r="O168" s="33"/>
      <c r="P168" s="42"/>
      <c r="Q168" s="43"/>
      <c r="R168" s="44"/>
      <c r="S168" s="44"/>
      <c r="T168" s="43"/>
      <c r="U168" s="44"/>
      <c r="V168" s="44"/>
      <c r="W168" s="33"/>
      <c r="X168" s="44"/>
      <c r="Y168" s="33"/>
      <c r="Z168" s="33"/>
      <c r="AA168" s="33"/>
      <c r="AB168" s="45"/>
      <c r="AC168" s="44"/>
      <c r="AD168" s="33"/>
      <c r="AE168" s="33"/>
      <c r="AF168" s="33"/>
      <c r="AG168" s="33"/>
      <c r="AH168" s="65"/>
      <c r="AI168" s="65"/>
      <c r="AJ168" s="33"/>
      <c r="AK168" s="42"/>
      <c r="AL168" s="33"/>
      <c r="AM168" s="33"/>
      <c r="AN168" s="33"/>
      <c r="AO168" s="44"/>
      <c r="AP168" s="42"/>
      <c r="AQ168" s="46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43"/>
      <c r="BC168" s="44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33"/>
      <c r="BS168" s="35"/>
      <c r="BT168" s="33"/>
      <c r="BU168" s="33"/>
      <c r="BV168" s="43"/>
      <c r="BW168" s="35"/>
      <c r="BX168" s="35"/>
      <c r="BY168" s="36"/>
      <c r="BZ168" s="36"/>
      <c r="CA168" s="37"/>
      <c r="CB168" s="38"/>
      <c r="CC168" s="64"/>
      <c r="CE168" s="40"/>
      <c r="CG168" s="40"/>
      <c r="CJ168" s="40"/>
    </row>
    <row r="169" spans="3:91" s="39" customFormat="1" ht="30.95" customHeight="1">
      <c r="C169" s="41"/>
      <c r="D169" s="64"/>
      <c r="E169" s="43"/>
      <c r="F169" s="33"/>
      <c r="G169" s="33"/>
      <c r="H169" s="33"/>
      <c r="I169" s="33"/>
      <c r="J169" s="42"/>
      <c r="K169" s="33"/>
      <c r="L169" s="33"/>
      <c r="M169" s="33"/>
      <c r="N169" s="33"/>
      <c r="O169" s="33"/>
      <c r="P169" s="42"/>
      <c r="Q169" s="43"/>
      <c r="R169" s="44"/>
      <c r="S169" s="44"/>
      <c r="T169" s="43"/>
      <c r="U169" s="44"/>
      <c r="V169" s="44"/>
      <c r="W169" s="33"/>
      <c r="X169" s="44"/>
      <c r="Y169" s="33"/>
      <c r="Z169" s="33"/>
      <c r="AA169" s="33"/>
      <c r="AB169" s="45"/>
      <c r="AC169" s="44"/>
      <c r="AD169" s="33"/>
      <c r="AE169" s="33"/>
      <c r="AF169" s="33"/>
      <c r="AG169" s="33"/>
      <c r="AH169" s="65"/>
      <c r="AI169" s="65"/>
      <c r="AJ169" s="33"/>
      <c r="AK169" s="42"/>
      <c r="AL169" s="33"/>
      <c r="AM169" s="33"/>
      <c r="AN169" s="33"/>
      <c r="AO169" s="44"/>
      <c r="AP169" s="42"/>
      <c r="AQ169" s="46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43"/>
      <c r="BC169" s="44"/>
      <c r="BD169" s="44"/>
      <c r="BE169" s="44"/>
      <c r="BF169" s="44"/>
      <c r="BG169" s="44"/>
      <c r="BH169" s="44"/>
      <c r="BI169" s="44"/>
      <c r="BJ169" s="44"/>
      <c r="BK169" s="44"/>
      <c r="BL169" s="44"/>
      <c r="BM169" s="44"/>
      <c r="BN169" s="44"/>
      <c r="BO169" s="44"/>
      <c r="BP169" s="44"/>
      <c r="BQ169" s="44"/>
      <c r="BR169" s="33"/>
      <c r="BS169" s="35"/>
      <c r="BT169" s="33"/>
      <c r="BU169" s="33"/>
      <c r="BV169" s="43"/>
      <c r="BW169" s="35"/>
      <c r="BX169" s="35"/>
      <c r="BY169" s="36"/>
      <c r="BZ169" s="36"/>
      <c r="CA169" s="37"/>
      <c r="CB169" s="38"/>
      <c r="CC169" s="64"/>
      <c r="CE169" s="40"/>
      <c r="CG169" s="40"/>
      <c r="CJ169" s="40"/>
    </row>
    <row r="170" spans="3:91" s="39" customFormat="1" ht="30.95" customHeight="1">
      <c r="C170" s="41"/>
      <c r="D170" s="64"/>
      <c r="E170" s="33"/>
      <c r="F170" s="33"/>
      <c r="G170" s="33"/>
      <c r="H170" s="33"/>
      <c r="I170" s="33"/>
      <c r="J170" s="42"/>
      <c r="K170" s="33"/>
      <c r="L170" s="33"/>
      <c r="M170" s="33"/>
      <c r="N170" s="33"/>
      <c r="O170" s="33"/>
      <c r="P170" s="42"/>
      <c r="Q170" s="43"/>
      <c r="R170" s="44"/>
      <c r="S170" s="44"/>
      <c r="T170" s="43"/>
      <c r="U170" s="44"/>
      <c r="V170" s="44"/>
      <c r="W170" s="33"/>
      <c r="X170" s="44"/>
      <c r="Y170" s="33"/>
      <c r="Z170" s="33"/>
      <c r="AA170" s="33"/>
      <c r="AB170" s="45"/>
      <c r="AC170" s="44"/>
      <c r="AD170" s="33"/>
      <c r="AE170" s="33"/>
      <c r="AF170" s="33"/>
      <c r="AG170" s="33"/>
      <c r="AH170" s="65"/>
      <c r="AI170" s="65"/>
      <c r="AJ170" s="33"/>
      <c r="AK170" s="42"/>
      <c r="AL170" s="33"/>
      <c r="AM170" s="33"/>
      <c r="AN170" s="33"/>
      <c r="AO170" s="44"/>
      <c r="AP170" s="42"/>
      <c r="AQ170" s="46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43"/>
      <c r="BC170" s="44"/>
      <c r="BD170" s="44"/>
      <c r="BE170" s="44"/>
      <c r="BF170" s="44"/>
      <c r="BG170" s="44"/>
      <c r="BH170" s="44"/>
      <c r="BI170" s="44"/>
      <c r="BJ170" s="44"/>
      <c r="BK170" s="44"/>
      <c r="BL170" s="44"/>
      <c r="BM170" s="44"/>
      <c r="BN170" s="44"/>
      <c r="BO170" s="44"/>
      <c r="BP170" s="44"/>
      <c r="BQ170" s="44"/>
      <c r="BR170" s="33"/>
      <c r="BS170" s="35"/>
      <c r="BT170" s="33"/>
      <c r="BU170" s="33"/>
      <c r="BV170" s="43"/>
      <c r="BW170" s="35"/>
      <c r="BX170" s="35"/>
      <c r="BY170" s="36"/>
      <c r="BZ170" s="36"/>
      <c r="CA170" s="37"/>
      <c r="CB170" s="38"/>
      <c r="CC170" s="64"/>
      <c r="CE170" s="40"/>
      <c r="CG170" s="40"/>
      <c r="CJ170" s="40"/>
    </row>
    <row r="171" spans="3:91" s="39" customFormat="1" ht="30.95" customHeight="1">
      <c r="C171" s="41"/>
      <c r="D171" s="25"/>
      <c r="E171" s="33"/>
      <c r="F171" s="33"/>
      <c r="G171" s="33"/>
      <c r="H171" s="33"/>
      <c r="I171" s="33"/>
      <c r="J171" s="42"/>
      <c r="K171" s="33"/>
      <c r="L171" s="33"/>
      <c r="M171" s="33"/>
      <c r="N171" s="33"/>
      <c r="O171" s="33"/>
      <c r="P171" s="42"/>
      <c r="Q171" s="43"/>
      <c r="R171" s="44"/>
      <c r="S171" s="44"/>
      <c r="T171" s="43"/>
      <c r="U171" s="44"/>
      <c r="V171" s="44"/>
      <c r="W171" s="33"/>
      <c r="X171" s="44"/>
      <c r="Y171" s="33"/>
      <c r="Z171" s="33"/>
      <c r="AA171" s="33"/>
      <c r="AB171" s="45"/>
      <c r="AC171" s="44"/>
      <c r="AD171" s="33"/>
      <c r="AE171" s="33"/>
      <c r="AF171" s="33"/>
      <c r="AG171" s="33"/>
      <c r="AH171" s="65"/>
      <c r="AI171" s="65"/>
      <c r="AJ171" s="33"/>
      <c r="AK171" s="42"/>
      <c r="AL171" s="33"/>
      <c r="AM171" s="33"/>
      <c r="AN171" s="33"/>
      <c r="AO171" s="44"/>
      <c r="AP171" s="42"/>
      <c r="AQ171" s="46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43"/>
      <c r="BC171" s="44"/>
      <c r="BD171" s="44"/>
      <c r="BE171" s="44"/>
      <c r="BF171" s="44"/>
      <c r="BG171" s="44"/>
      <c r="BH171" s="44"/>
      <c r="BI171" s="44"/>
      <c r="BJ171" s="44"/>
      <c r="BK171" s="44"/>
      <c r="BL171" s="44"/>
      <c r="BM171" s="44"/>
      <c r="BN171" s="44"/>
      <c r="BO171" s="44"/>
      <c r="BP171" s="44"/>
      <c r="BQ171" s="44"/>
      <c r="BR171" s="33"/>
      <c r="BS171" s="35"/>
      <c r="BT171" s="33"/>
      <c r="BU171" s="33"/>
      <c r="BV171" s="43"/>
      <c r="BW171" s="35"/>
      <c r="BX171" s="35"/>
      <c r="BY171" s="36"/>
      <c r="BZ171" s="36"/>
      <c r="CA171" s="37"/>
      <c r="CB171" s="38"/>
      <c r="CC171" s="25"/>
      <c r="CE171" s="40"/>
      <c r="CG171" s="40"/>
      <c r="CJ171" s="40"/>
    </row>
    <row r="172" spans="3:91" s="63" customFormat="1" ht="27" customHeight="1">
      <c r="C172" s="62"/>
      <c r="D172" s="64"/>
      <c r="E172" s="33"/>
      <c r="F172" s="33"/>
      <c r="G172" s="33"/>
      <c r="H172" s="33"/>
      <c r="I172" s="33"/>
      <c r="J172" s="42"/>
      <c r="K172" s="33"/>
      <c r="L172" s="33"/>
      <c r="M172" s="33"/>
      <c r="N172" s="33"/>
      <c r="O172" s="33"/>
      <c r="P172" s="42"/>
      <c r="Q172" s="43"/>
      <c r="R172" s="44"/>
      <c r="S172" s="44"/>
      <c r="T172" s="43"/>
      <c r="U172" s="44"/>
      <c r="V172" s="44"/>
      <c r="W172" s="33"/>
      <c r="X172" s="44"/>
      <c r="Y172" s="33"/>
      <c r="Z172" s="33"/>
      <c r="AA172" s="33"/>
      <c r="AB172" s="33"/>
      <c r="AC172" s="44"/>
      <c r="AD172" s="33"/>
      <c r="AE172" s="33"/>
      <c r="AF172" s="33"/>
      <c r="AG172" s="33" t="str">
        <f t="shared" ref="AG172:AG180" si="236">IF(COUNTIF(AllNames,$C172)&lt;&gt;0,VLOOKUP($C172,AllData,12,FALSE),"")</f>
        <v/>
      </c>
      <c r="AH172" s="33"/>
      <c r="AI172" s="65"/>
      <c r="AJ172" s="33"/>
      <c r="AK172" s="42"/>
      <c r="AL172" s="33"/>
      <c r="AM172" s="33"/>
      <c r="AN172" s="33"/>
      <c r="AO172" s="44"/>
      <c r="AP172" s="42"/>
      <c r="AQ172" s="46"/>
      <c r="AR172" s="66"/>
      <c r="AS172" s="66"/>
      <c r="AT172" s="66"/>
      <c r="AU172" s="66"/>
      <c r="AV172" s="66"/>
      <c r="AW172" s="33"/>
      <c r="AX172" s="33"/>
      <c r="AY172" s="33"/>
      <c r="AZ172" s="35"/>
      <c r="BA172" s="35"/>
      <c r="BB172" s="43"/>
      <c r="BC172" s="44"/>
      <c r="BD172" s="44"/>
      <c r="BE172" s="44"/>
      <c r="BF172" s="44"/>
      <c r="BG172" s="44"/>
      <c r="BH172" s="44"/>
      <c r="BI172" s="44"/>
      <c r="BJ172" s="44"/>
      <c r="BK172" s="44"/>
      <c r="BL172" s="44"/>
      <c r="BM172" s="44"/>
      <c r="BN172" s="44"/>
      <c r="BO172" s="44"/>
      <c r="BP172" s="44"/>
      <c r="BQ172" s="44"/>
      <c r="BR172" s="33"/>
      <c r="BS172" s="35"/>
      <c r="BT172" s="33"/>
      <c r="BU172" s="33"/>
      <c r="BV172" s="43"/>
      <c r="BW172" s="35">
        <f t="shared" ref="BW172:BW179" si="237">CI172</f>
        <v>0</v>
      </c>
      <c r="BX172" s="35">
        <f t="shared" ref="BX172:BX179" si="238">CL172</f>
        <v>0</v>
      </c>
      <c r="BY172" s="36"/>
      <c r="BZ172" s="36"/>
      <c r="CA172" s="37"/>
      <c r="CB172" s="38"/>
      <c r="CC172" s="64"/>
      <c r="CE172" s="40">
        <f t="shared" ref="CE172:CE179" si="239">ROUND(SUM(E172+AK172)-(P172+AU172+AV172+AY172+BA172),2)</f>
        <v>0</v>
      </c>
    </row>
    <row r="173" spans="3:91" s="63" customFormat="1" ht="27" customHeight="1">
      <c r="C173" s="62"/>
      <c r="D173" s="64"/>
      <c r="E173" s="33"/>
      <c r="F173" s="33"/>
      <c r="G173" s="33"/>
      <c r="H173" s="33"/>
      <c r="I173" s="33"/>
      <c r="J173" s="42"/>
      <c r="K173" s="33"/>
      <c r="L173" s="33"/>
      <c r="M173" s="33"/>
      <c r="N173" s="33"/>
      <c r="O173" s="33"/>
      <c r="P173" s="42"/>
      <c r="Q173" s="43"/>
      <c r="R173" s="44"/>
      <c r="S173" s="44"/>
      <c r="T173" s="43"/>
      <c r="U173" s="44"/>
      <c r="V173" s="44"/>
      <c r="W173" s="33"/>
      <c r="X173" s="44"/>
      <c r="Y173" s="33"/>
      <c r="Z173" s="33"/>
      <c r="AA173" s="33"/>
      <c r="AB173" s="33"/>
      <c r="AC173" s="44"/>
      <c r="AD173" s="33"/>
      <c r="AE173" s="33"/>
      <c r="AF173" s="33"/>
      <c r="AG173" s="33" t="str">
        <f t="shared" si="236"/>
        <v/>
      </c>
      <c r="AH173" s="33"/>
      <c r="AI173" s="65"/>
      <c r="AJ173" s="33"/>
      <c r="AK173" s="42"/>
      <c r="AL173" s="33"/>
      <c r="AM173" s="33"/>
      <c r="AN173" s="33"/>
      <c r="AO173" s="44"/>
      <c r="AP173" s="42"/>
      <c r="AQ173" s="46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43"/>
      <c r="BC173" s="44"/>
      <c r="BD173" s="44"/>
      <c r="BE173" s="44"/>
      <c r="BF173" s="44"/>
      <c r="BG173" s="44"/>
      <c r="BH173" s="44"/>
      <c r="BI173" s="44"/>
      <c r="BJ173" s="44"/>
      <c r="BK173" s="44"/>
      <c r="BL173" s="44"/>
      <c r="BM173" s="44"/>
      <c r="BN173" s="44"/>
      <c r="BO173" s="44"/>
      <c r="BP173" s="44"/>
      <c r="BQ173" s="44"/>
      <c r="BR173" s="33"/>
      <c r="BS173" s="35"/>
      <c r="BT173" s="33"/>
      <c r="BU173" s="33"/>
      <c r="BV173" s="43"/>
      <c r="BW173" s="35">
        <f t="shared" si="237"/>
        <v>0</v>
      </c>
      <c r="BX173" s="35">
        <f t="shared" si="238"/>
        <v>0</v>
      </c>
      <c r="BY173" s="36"/>
      <c r="BZ173" s="36"/>
      <c r="CA173" s="37"/>
      <c r="CB173" s="38"/>
      <c r="CC173" s="64"/>
      <c r="CE173" s="40">
        <f t="shared" si="239"/>
        <v>0</v>
      </c>
    </row>
    <row r="174" spans="3:91" s="63" customFormat="1" ht="27" customHeight="1">
      <c r="C174" s="62"/>
      <c r="D174" s="64"/>
      <c r="E174" s="33"/>
      <c r="F174" s="33"/>
      <c r="G174" s="33"/>
      <c r="H174" s="33"/>
      <c r="I174" s="33"/>
      <c r="J174" s="42"/>
      <c r="K174" s="33"/>
      <c r="L174" s="33"/>
      <c r="M174" s="33"/>
      <c r="N174" s="33"/>
      <c r="O174" s="33"/>
      <c r="P174" s="42"/>
      <c r="Q174" s="43"/>
      <c r="R174" s="44"/>
      <c r="S174" s="44"/>
      <c r="T174" s="43"/>
      <c r="U174" s="44"/>
      <c r="V174" s="44"/>
      <c r="W174" s="33"/>
      <c r="X174" s="44"/>
      <c r="Y174" s="33"/>
      <c r="Z174" s="33"/>
      <c r="AA174" s="33"/>
      <c r="AB174" s="33"/>
      <c r="AC174" s="44"/>
      <c r="AD174" s="33"/>
      <c r="AE174" s="33"/>
      <c r="AF174" s="33"/>
      <c r="AG174" s="33" t="str">
        <f t="shared" si="236"/>
        <v/>
      </c>
      <c r="AH174" s="33"/>
      <c r="AI174" s="65"/>
      <c r="AJ174" s="33"/>
      <c r="AK174" s="42"/>
      <c r="AL174" s="33"/>
      <c r="AM174" s="33"/>
      <c r="AN174" s="33"/>
      <c r="AO174" s="44"/>
      <c r="AP174" s="42"/>
      <c r="AQ174" s="46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43"/>
      <c r="BC174" s="44"/>
      <c r="BD174" s="44"/>
      <c r="BE174" s="44"/>
      <c r="BF174" s="44"/>
      <c r="BG174" s="44"/>
      <c r="BH174" s="44"/>
      <c r="BI174" s="44"/>
      <c r="BJ174" s="44"/>
      <c r="BK174" s="44"/>
      <c r="BL174" s="44"/>
      <c r="BM174" s="44"/>
      <c r="BN174" s="44"/>
      <c r="BO174" s="44"/>
      <c r="BP174" s="44"/>
      <c r="BQ174" s="44"/>
      <c r="BR174" s="33"/>
      <c r="BS174" s="35"/>
      <c r="BT174" s="33"/>
      <c r="BU174" s="33"/>
      <c r="BV174" s="43"/>
      <c r="BW174" s="35">
        <f t="shared" si="237"/>
        <v>0</v>
      </c>
      <c r="BX174" s="35">
        <f t="shared" si="238"/>
        <v>0</v>
      </c>
      <c r="BY174" s="36"/>
      <c r="BZ174" s="36"/>
      <c r="CA174" s="37"/>
      <c r="CB174" s="38"/>
      <c r="CC174" s="64"/>
      <c r="CE174" s="40">
        <f t="shared" si="239"/>
        <v>0</v>
      </c>
    </row>
    <row r="175" spans="3:91" s="63" customFormat="1" ht="27" customHeight="1">
      <c r="C175" s="62"/>
      <c r="D175" s="64"/>
      <c r="E175" s="33"/>
      <c r="F175" s="33"/>
      <c r="G175" s="33"/>
      <c r="H175" s="33"/>
      <c r="I175" s="33"/>
      <c r="J175" s="42"/>
      <c r="K175" s="33"/>
      <c r="L175" s="33"/>
      <c r="M175" s="33"/>
      <c r="N175" s="33"/>
      <c r="O175" s="33"/>
      <c r="P175" s="42"/>
      <c r="Q175" s="43"/>
      <c r="R175" s="44"/>
      <c r="S175" s="44"/>
      <c r="T175" s="43"/>
      <c r="U175" s="44"/>
      <c r="V175" s="44"/>
      <c r="W175" s="33"/>
      <c r="X175" s="44"/>
      <c r="Y175" s="33"/>
      <c r="Z175" s="33"/>
      <c r="AA175" s="33"/>
      <c r="AB175" s="33"/>
      <c r="AC175" s="44"/>
      <c r="AD175" s="33"/>
      <c r="AE175" s="33"/>
      <c r="AF175" s="33"/>
      <c r="AG175" s="33" t="str">
        <f t="shared" si="236"/>
        <v/>
      </c>
      <c r="AH175" s="33"/>
      <c r="AI175" s="65"/>
      <c r="AJ175" s="33"/>
      <c r="AK175" s="42"/>
      <c r="AL175" s="33"/>
      <c r="AM175" s="33"/>
      <c r="AN175" s="33"/>
      <c r="AO175" s="44"/>
      <c r="AP175" s="42"/>
      <c r="AQ175" s="46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43"/>
      <c r="BC175" s="44"/>
      <c r="BD175" s="44"/>
      <c r="BE175" s="44"/>
      <c r="BF175" s="44"/>
      <c r="BG175" s="44"/>
      <c r="BH175" s="44"/>
      <c r="BI175" s="44"/>
      <c r="BJ175" s="44"/>
      <c r="BK175" s="44"/>
      <c r="BL175" s="44"/>
      <c r="BM175" s="44"/>
      <c r="BN175" s="44"/>
      <c r="BO175" s="44"/>
      <c r="BP175" s="44"/>
      <c r="BQ175" s="44"/>
      <c r="BR175" s="33"/>
      <c r="BS175" s="35"/>
      <c r="BT175" s="33"/>
      <c r="BU175" s="33"/>
      <c r="BV175" s="43"/>
      <c r="BW175" s="35">
        <f t="shared" si="237"/>
        <v>0</v>
      </c>
      <c r="BX175" s="35">
        <f t="shared" si="238"/>
        <v>0</v>
      </c>
      <c r="BY175" s="36"/>
      <c r="BZ175" s="36"/>
      <c r="CA175" s="37"/>
      <c r="CB175" s="38"/>
      <c r="CC175" s="64"/>
      <c r="CE175" s="40">
        <f t="shared" si="239"/>
        <v>0</v>
      </c>
    </row>
    <row r="176" spans="3:91" s="63" customFormat="1" ht="27" customHeight="1">
      <c r="C176" s="62"/>
      <c r="D176" s="64"/>
      <c r="E176" s="33"/>
      <c r="F176" s="33"/>
      <c r="G176" s="33"/>
      <c r="H176" s="33"/>
      <c r="I176" s="33"/>
      <c r="J176" s="42"/>
      <c r="K176" s="33"/>
      <c r="L176" s="33"/>
      <c r="M176" s="33"/>
      <c r="N176" s="33"/>
      <c r="O176" s="33"/>
      <c r="P176" s="42"/>
      <c r="Q176" s="43"/>
      <c r="R176" s="44"/>
      <c r="S176" s="44"/>
      <c r="T176" s="43"/>
      <c r="U176" s="44"/>
      <c r="V176" s="44"/>
      <c r="W176" s="33"/>
      <c r="X176" s="44"/>
      <c r="Y176" s="33"/>
      <c r="Z176" s="33"/>
      <c r="AA176" s="33"/>
      <c r="AB176" s="33"/>
      <c r="AC176" s="44"/>
      <c r="AD176" s="33"/>
      <c r="AE176" s="33"/>
      <c r="AF176" s="33"/>
      <c r="AG176" s="33" t="str">
        <f t="shared" si="236"/>
        <v/>
      </c>
      <c r="AH176" s="33"/>
      <c r="AI176" s="65"/>
      <c r="AJ176" s="33"/>
      <c r="AK176" s="42"/>
      <c r="AL176" s="33"/>
      <c r="AM176" s="33"/>
      <c r="AN176" s="33"/>
      <c r="AO176" s="44"/>
      <c r="AP176" s="42"/>
      <c r="AQ176" s="46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43"/>
      <c r="BC176" s="44"/>
      <c r="BD176" s="44"/>
      <c r="BE176" s="44"/>
      <c r="BF176" s="44"/>
      <c r="BG176" s="44"/>
      <c r="BH176" s="44"/>
      <c r="BI176" s="44"/>
      <c r="BJ176" s="44"/>
      <c r="BK176" s="44"/>
      <c r="BL176" s="44"/>
      <c r="BM176" s="44"/>
      <c r="BN176" s="44"/>
      <c r="BO176" s="44"/>
      <c r="BP176" s="44"/>
      <c r="BQ176" s="44"/>
      <c r="BR176" s="33"/>
      <c r="BS176" s="35"/>
      <c r="BT176" s="33"/>
      <c r="BU176" s="33"/>
      <c r="BV176" s="43"/>
      <c r="BW176" s="35">
        <f t="shared" si="237"/>
        <v>0</v>
      </c>
      <c r="BX176" s="35">
        <f t="shared" si="238"/>
        <v>0</v>
      </c>
      <c r="BY176" s="36"/>
      <c r="BZ176" s="36"/>
      <c r="CA176" s="37"/>
      <c r="CB176" s="38"/>
      <c r="CC176" s="64"/>
      <c r="CE176" s="40">
        <f t="shared" si="239"/>
        <v>0</v>
      </c>
    </row>
    <row r="177" spans="3:89" s="63" customFormat="1" ht="27" customHeight="1">
      <c r="C177" s="62"/>
      <c r="D177" s="64"/>
      <c r="E177" s="33"/>
      <c r="F177" s="33"/>
      <c r="G177" s="33"/>
      <c r="H177" s="33"/>
      <c r="I177" s="33"/>
      <c r="J177" s="42"/>
      <c r="K177" s="33"/>
      <c r="L177" s="33"/>
      <c r="M177" s="33"/>
      <c r="N177" s="33"/>
      <c r="O177" s="33"/>
      <c r="P177" s="42"/>
      <c r="Q177" s="43"/>
      <c r="R177" s="44"/>
      <c r="S177" s="44"/>
      <c r="T177" s="43"/>
      <c r="U177" s="44"/>
      <c r="V177" s="44"/>
      <c r="W177" s="33"/>
      <c r="X177" s="44"/>
      <c r="Y177" s="33"/>
      <c r="Z177" s="33"/>
      <c r="AA177" s="33"/>
      <c r="AB177" s="33"/>
      <c r="AC177" s="44"/>
      <c r="AD177" s="33"/>
      <c r="AE177" s="33"/>
      <c r="AF177" s="33"/>
      <c r="AG177" s="33" t="str">
        <f t="shared" si="236"/>
        <v/>
      </c>
      <c r="AH177" s="33"/>
      <c r="AI177" s="65"/>
      <c r="AJ177" s="33"/>
      <c r="AK177" s="42"/>
      <c r="AL177" s="33"/>
      <c r="AM177" s="33"/>
      <c r="AN177" s="33"/>
      <c r="AO177" s="44"/>
      <c r="AP177" s="42"/>
      <c r="AQ177" s="46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43"/>
      <c r="BC177" s="44"/>
      <c r="BD177" s="44"/>
      <c r="BE177" s="44"/>
      <c r="BF177" s="44"/>
      <c r="BG177" s="44"/>
      <c r="BH177" s="44"/>
      <c r="BI177" s="44"/>
      <c r="BJ177" s="44"/>
      <c r="BK177" s="44"/>
      <c r="BL177" s="44"/>
      <c r="BM177" s="44"/>
      <c r="BN177" s="44"/>
      <c r="BO177" s="44"/>
      <c r="BP177" s="44"/>
      <c r="BQ177" s="44"/>
      <c r="BR177" s="33"/>
      <c r="BS177" s="35"/>
      <c r="BT177" s="33"/>
      <c r="BU177" s="33"/>
      <c r="BV177" s="43"/>
      <c r="BW177" s="35">
        <f t="shared" si="237"/>
        <v>0</v>
      </c>
      <c r="BX177" s="35">
        <f t="shared" si="238"/>
        <v>0</v>
      </c>
      <c r="BY177" s="36"/>
      <c r="BZ177" s="36"/>
      <c r="CA177" s="37"/>
      <c r="CB177" s="38"/>
      <c r="CC177" s="64"/>
      <c r="CE177" s="40">
        <f t="shared" si="239"/>
        <v>0</v>
      </c>
    </row>
    <row r="178" spans="3:89" s="63" customFormat="1" ht="27" customHeight="1">
      <c r="C178" s="62"/>
      <c r="D178" s="64"/>
      <c r="E178" s="33"/>
      <c r="F178" s="33"/>
      <c r="G178" s="33"/>
      <c r="H178" s="33"/>
      <c r="I178" s="33"/>
      <c r="J178" s="42"/>
      <c r="K178" s="33"/>
      <c r="L178" s="33"/>
      <c r="M178" s="33"/>
      <c r="N178" s="33"/>
      <c r="O178" s="33"/>
      <c r="P178" s="42"/>
      <c r="Q178" s="43"/>
      <c r="R178" s="44"/>
      <c r="S178" s="44"/>
      <c r="T178" s="43"/>
      <c r="U178" s="44"/>
      <c r="V178" s="44"/>
      <c r="W178" s="33"/>
      <c r="X178" s="44"/>
      <c r="Y178" s="33"/>
      <c r="Z178" s="33"/>
      <c r="AA178" s="33"/>
      <c r="AB178" s="33"/>
      <c r="AC178" s="44"/>
      <c r="AD178" s="33"/>
      <c r="AE178" s="33"/>
      <c r="AF178" s="33"/>
      <c r="AG178" s="33" t="str">
        <f t="shared" si="236"/>
        <v/>
      </c>
      <c r="AH178" s="33"/>
      <c r="AI178" s="65"/>
      <c r="AJ178" s="33"/>
      <c r="AK178" s="42"/>
      <c r="AL178" s="33"/>
      <c r="AM178" s="33"/>
      <c r="AN178" s="33"/>
      <c r="AO178" s="44"/>
      <c r="AP178" s="42"/>
      <c r="AQ178" s="46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43" t="str">
        <f>IF(COUNTIF(AllNames,$C178)&lt;&gt;0,VLOOKUP($C178,AllData,53,FALSE),"")</f>
        <v/>
      </c>
      <c r="BC178" s="44" t="str">
        <f>IF(COUNTIF(AllNames,$C178)&lt;&gt;0,VLOOKUP($C178,AllData,54,FALSE),"")</f>
        <v/>
      </c>
      <c r="BD178" s="44" t="str">
        <f>IF(COUNTIF(AllNames,$C178)&lt;&gt;0,VLOOKUP($C178,AllData,55,FALSE),"")</f>
        <v/>
      </c>
      <c r="BE178" s="44" t="str">
        <f>IF(COUNTIF(AllNames,$C178)&lt;&gt;0,VLOOKUP($C178,AllData,56,FALSE),"")</f>
        <v/>
      </c>
      <c r="BF178" s="44" t="str">
        <f>IF(COUNTIF(AllNames,$C178)&lt;&gt;0,VLOOKUP($C178,AllData,52,FALSE),"")</f>
        <v/>
      </c>
      <c r="BG178" s="44" t="str">
        <f>IF(COUNTIF(AllNames,$C178)&lt;&gt;0,VLOOKUP($C178,AllData,40,FALSE),"")</f>
        <v/>
      </c>
      <c r="BH178" s="44" t="str">
        <f>IF(COUNTIF(AllNames,$C178)&lt;&gt;0,VLOOKUP($C178,AllData,41,FALSE),"")</f>
        <v/>
      </c>
      <c r="BI178" s="44" t="str">
        <f>IF(COUNTIF(AllNames,$C178)&lt;&gt;0,VLOOKUP($C178,AllData,42,FALSE),"")</f>
        <v/>
      </c>
      <c r="BJ178" s="44" t="str">
        <f>IF(COUNTIF(AllNames,$C178)&lt;&gt;0,VLOOKUP($C178,AllData,43,FALSE),"")</f>
        <v/>
      </c>
      <c r="BK178" s="44" t="str">
        <f>IF(COUNTIF(AllNames,$C178)&lt;&gt;0,VLOOKUP($C178,AllData,44,FALSE),"")</f>
        <v/>
      </c>
      <c r="BL178" s="44" t="str">
        <f>IF(COUNTIF(AllNames,$C178)&lt;&gt;0,VLOOKUP($C178,AllData,45,FALSE),"")</f>
        <v/>
      </c>
      <c r="BM178" s="44" t="str">
        <f>IF(COUNTIF(AllNames,$C178)&lt;&gt;0,VLOOKUP($C178,AllData,46,FALSE),"")</f>
        <v/>
      </c>
      <c r="BN178" s="44" t="str">
        <f>IF(COUNTIF(AllNames,$C178)&lt;&gt;0,VLOOKUP($C178,AllData,47,FALSE),"")</f>
        <v/>
      </c>
      <c r="BO178" s="44" t="str">
        <f>IF(COUNTIF(AllNames,$C178)&lt;&gt;0,VLOOKUP($C178,AllData,48,FALSE),"")</f>
        <v/>
      </c>
      <c r="BP178" s="44" t="str">
        <f>IF(COUNTIF(AllNames,$C178)&lt;&gt;0,VLOOKUP($C178,AllData,49,FALSE),"")</f>
        <v/>
      </c>
      <c r="BQ178" s="44"/>
      <c r="BR178" s="33"/>
      <c r="BS178" s="35"/>
      <c r="BT178" s="33"/>
      <c r="BU178" s="33"/>
      <c r="BV178" s="43"/>
      <c r="BW178" s="35">
        <f t="shared" si="237"/>
        <v>0</v>
      </c>
      <c r="BX178" s="35">
        <f t="shared" si="238"/>
        <v>0</v>
      </c>
      <c r="BY178" s="36"/>
      <c r="BZ178" s="36"/>
      <c r="CA178" s="37"/>
      <c r="CB178" s="38"/>
      <c r="CC178" s="64"/>
      <c r="CE178" s="40">
        <f t="shared" si="239"/>
        <v>0</v>
      </c>
    </row>
    <row r="179" spans="3:89" s="63" customFormat="1" ht="27" customHeight="1">
      <c r="C179" s="62"/>
      <c r="D179" s="64"/>
      <c r="E179" s="33"/>
      <c r="F179" s="33"/>
      <c r="G179" s="33"/>
      <c r="H179" s="33"/>
      <c r="I179" s="33"/>
      <c r="J179" s="42"/>
      <c r="K179" s="33"/>
      <c r="L179" s="33"/>
      <c r="M179" s="33"/>
      <c r="N179" s="33"/>
      <c r="O179" s="33"/>
      <c r="P179" s="42"/>
      <c r="Q179" s="43"/>
      <c r="R179" s="44"/>
      <c r="S179" s="44"/>
      <c r="T179" s="43"/>
      <c r="U179" s="44"/>
      <c r="V179" s="44"/>
      <c r="W179" s="33"/>
      <c r="X179" s="44"/>
      <c r="Y179" s="33"/>
      <c r="Z179" s="33"/>
      <c r="AA179" s="33"/>
      <c r="AB179" s="33"/>
      <c r="AC179" s="44"/>
      <c r="AD179" s="33"/>
      <c r="AE179" s="33"/>
      <c r="AF179" s="33"/>
      <c r="AG179" s="33" t="str">
        <f t="shared" si="236"/>
        <v/>
      </c>
      <c r="AH179" s="33"/>
      <c r="AI179" s="65"/>
      <c r="AJ179" s="33"/>
      <c r="AK179" s="42"/>
      <c r="AL179" s="33"/>
      <c r="AM179" s="33"/>
      <c r="AN179" s="33"/>
      <c r="AO179" s="44"/>
      <c r="AP179" s="42"/>
      <c r="AQ179" s="46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43" t="str">
        <f>IF(COUNTIF(AllNames,$C179)&lt;&gt;0,VLOOKUP($C179,AllData,53,FALSE),"")</f>
        <v/>
      </c>
      <c r="BC179" s="44" t="str">
        <f>IF(COUNTIF(AllNames,$C179)&lt;&gt;0,VLOOKUP($C179,AllData,54,FALSE),"")</f>
        <v/>
      </c>
      <c r="BD179" s="44" t="str">
        <f>IF(COUNTIF(AllNames,$C179)&lt;&gt;0,VLOOKUP($C179,AllData,55,FALSE),"")</f>
        <v/>
      </c>
      <c r="BE179" s="44" t="str">
        <f>IF(COUNTIF(AllNames,$C179)&lt;&gt;0,VLOOKUP($C179,AllData,56,FALSE),"")</f>
        <v/>
      </c>
      <c r="BF179" s="44" t="str">
        <f>IF(COUNTIF(AllNames,$C179)&lt;&gt;0,VLOOKUP($C179,AllData,52,FALSE),"")</f>
        <v/>
      </c>
      <c r="BG179" s="44" t="str">
        <f>IF(COUNTIF(AllNames,$C179)&lt;&gt;0,VLOOKUP($C179,AllData,40,FALSE),"")</f>
        <v/>
      </c>
      <c r="BH179" s="44" t="str">
        <f>IF(COUNTIF(AllNames,$C179)&lt;&gt;0,VLOOKUP($C179,AllData,41,FALSE),"")</f>
        <v/>
      </c>
      <c r="BI179" s="44" t="str">
        <f>IF(COUNTIF(AllNames,$C179)&lt;&gt;0,VLOOKUP($C179,AllData,42,FALSE),"")</f>
        <v/>
      </c>
      <c r="BJ179" s="44" t="str">
        <f>IF(COUNTIF(AllNames,$C179)&lt;&gt;0,VLOOKUP($C179,AllData,43,FALSE),"")</f>
        <v/>
      </c>
      <c r="BK179" s="44" t="str">
        <f>IF(COUNTIF(AllNames,$C179)&lt;&gt;0,VLOOKUP($C179,AllData,44,FALSE),"")</f>
        <v/>
      </c>
      <c r="BL179" s="44" t="str">
        <f>IF(COUNTIF(AllNames,$C179)&lt;&gt;0,VLOOKUP($C179,AllData,45,FALSE),"")</f>
        <v/>
      </c>
      <c r="BM179" s="44" t="str">
        <f>IF(COUNTIF(AllNames,$C179)&lt;&gt;0,VLOOKUP($C179,AllData,46,FALSE),"")</f>
        <v/>
      </c>
      <c r="BN179" s="44" t="str">
        <f>IF(COUNTIF(AllNames,$C179)&lt;&gt;0,VLOOKUP($C179,AllData,47,FALSE),"")</f>
        <v/>
      </c>
      <c r="BO179" s="44" t="str">
        <f>IF(COUNTIF(AllNames,$C179)&lt;&gt;0,VLOOKUP($C179,AllData,48,FALSE),"")</f>
        <v/>
      </c>
      <c r="BP179" s="44" t="str">
        <f>IF(COUNTIF(AllNames,$C179)&lt;&gt;0,VLOOKUP($C179,AllData,49,FALSE),"")</f>
        <v/>
      </c>
      <c r="BQ179" s="44"/>
      <c r="BR179" s="33"/>
      <c r="BS179" s="35"/>
      <c r="BT179" s="33"/>
      <c r="BU179" s="33"/>
      <c r="BV179" s="43"/>
      <c r="BW179" s="35">
        <f t="shared" si="237"/>
        <v>0</v>
      </c>
      <c r="BX179" s="35">
        <f t="shared" si="238"/>
        <v>0</v>
      </c>
      <c r="BY179" s="36"/>
      <c r="BZ179" s="36"/>
      <c r="CA179" s="37"/>
      <c r="CB179" s="38"/>
      <c r="CC179" s="64"/>
      <c r="CE179" s="40">
        <f t="shared" si="239"/>
        <v>0</v>
      </c>
    </row>
    <row r="180" spans="3:89" s="63" customFormat="1" ht="27" customHeight="1" thickBot="1">
      <c r="C180" s="62"/>
      <c r="D180" s="64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68"/>
      <c r="R180" s="45"/>
      <c r="S180" s="45"/>
      <c r="T180" s="68"/>
      <c r="U180" s="45"/>
      <c r="V180" s="45"/>
      <c r="W180" s="42"/>
      <c r="X180" s="45"/>
      <c r="Y180" s="42"/>
      <c r="Z180" s="42"/>
      <c r="AA180" s="42"/>
      <c r="AB180" s="45"/>
      <c r="AC180" s="45"/>
      <c r="AD180" s="42"/>
      <c r="AE180" s="42"/>
      <c r="AF180" s="42"/>
      <c r="AG180" s="33" t="str">
        <f t="shared" si="236"/>
        <v/>
      </c>
      <c r="AH180" s="33"/>
      <c r="AI180" s="42"/>
      <c r="AJ180" s="42"/>
      <c r="AK180" s="42"/>
      <c r="AL180" s="42"/>
      <c r="AM180" s="42"/>
      <c r="AN180" s="42"/>
      <c r="AO180" s="45"/>
      <c r="AP180" s="42"/>
      <c r="AQ180" s="46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69"/>
      <c r="BC180" s="69"/>
      <c r="BD180" s="70"/>
      <c r="BE180" s="70"/>
      <c r="BF180" s="70"/>
      <c r="BG180" s="70"/>
      <c r="BH180" s="70"/>
      <c r="BI180" s="61"/>
      <c r="BJ180" s="61"/>
      <c r="BK180" s="61"/>
      <c r="BL180" s="61"/>
      <c r="BM180" s="61"/>
      <c r="BN180" s="61"/>
      <c r="BO180" s="61"/>
      <c r="BP180" s="61"/>
      <c r="BQ180" s="61"/>
      <c r="BR180" s="35"/>
      <c r="BS180" s="61"/>
      <c r="BT180" s="35"/>
      <c r="BU180" s="35"/>
      <c r="BV180" s="69"/>
      <c r="BW180" s="52"/>
      <c r="BX180" s="52"/>
      <c r="BY180" s="46"/>
      <c r="BZ180" s="46"/>
      <c r="CA180" s="71"/>
      <c r="CB180" s="72"/>
      <c r="CC180" s="64"/>
      <c r="CE180" s="40">
        <f>ROUND(SUM(E180+K180+L180+M180+N180+O180+AJ180)-(AU180+AV180+AY180),2)</f>
        <v>0</v>
      </c>
    </row>
    <row r="181" spans="3:89" s="49" customFormat="1" ht="52.5" customHeight="1" thickBot="1">
      <c r="C181" s="50" t="str">
        <f>CA181</f>
        <v>جملة استمارة 5</v>
      </c>
      <c r="D181" s="25"/>
      <c r="E181" s="52">
        <f t="shared" ref="E181:AF181" si="240">ROUND(SUM(E150:E180),2)</f>
        <v>0</v>
      </c>
      <c r="F181" s="52">
        <f t="shared" si="240"/>
        <v>0</v>
      </c>
      <c r="G181" s="52">
        <f t="shared" si="240"/>
        <v>0</v>
      </c>
      <c r="H181" s="52">
        <f t="shared" si="240"/>
        <v>0</v>
      </c>
      <c r="I181" s="52">
        <f t="shared" si="240"/>
        <v>0</v>
      </c>
      <c r="J181" s="52">
        <f t="shared" si="240"/>
        <v>0</v>
      </c>
      <c r="K181" s="52">
        <f t="shared" si="240"/>
        <v>0</v>
      </c>
      <c r="L181" s="52">
        <f t="shared" si="240"/>
        <v>0</v>
      </c>
      <c r="M181" s="52">
        <f t="shared" si="240"/>
        <v>0</v>
      </c>
      <c r="N181" s="52">
        <f t="shared" si="240"/>
        <v>0</v>
      </c>
      <c r="O181" s="52">
        <f t="shared" si="240"/>
        <v>0</v>
      </c>
      <c r="P181" s="52">
        <f t="shared" si="240"/>
        <v>0</v>
      </c>
      <c r="Q181" s="53">
        <f t="shared" si="240"/>
        <v>0</v>
      </c>
      <c r="R181" s="52">
        <f t="shared" si="240"/>
        <v>0</v>
      </c>
      <c r="S181" s="52">
        <f t="shared" si="240"/>
        <v>0</v>
      </c>
      <c r="T181" s="52">
        <f t="shared" si="240"/>
        <v>0</v>
      </c>
      <c r="U181" s="53">
        <f t="shared" si="240"/>
        <v>0</v>
      </c>
      <c r="V181" s="53">
        <f t="shared" si="240"/>
        <v>0</v>
      </c>
      <c r="W181" s="52">
        <f t="shared" si="240"/>
        <v>0</v>
      </c>
      <c r="X181" s="52">
        <f t="shared" si="240"/>
        <v>0</v>
      </c>
      <c r="Y181" s="52">
        <f t="shared" si="240"/>
        <v>0</v>
      </c>
      <c r="Z181" s="52">
        <f t="shared" si="240"/>
        <v>0</v>
      </c>
      <c r="AA181" s="52">
        <f t="shared" si="240"/>
        <v>0</v>
      </c>
      <c r="AB181" s="53">
        <f t="shared" si="240"/>
        <v>0</v>
      </c>
      <c r="AC181" s="52">
        <f t="shared" si="240"/>
        <v>0</v>
      </c>
      <c r="AD181" s="52">
        <f t="shared" si="240"/>
        <v>0</v>
      </c>
      <c r="AE181" s="52">
        <f t="shared" si="240"/>
        <v>0</v>
      </c>
      <c r="AF181" s="52">
        <f t="shared" si="240"/>
        <v>0</v>
      </c>
      <c r="AG181" s="52"/>
      <c r="AH181" s="52"/>
      <c r="AI181" s="52">
        <f t="shared" ref="AI181:BZ181" si="241">ROUND(SUM(AI150:AI180),2)</f>
        <v>0</v>
      </c>
      <c r="AJ181" s="52">
        <f t="shared" si="241"/>
        <v>0</v>
      </c>
      <c r="AK181" s="52">
        <f t="shared" si="241"/>
        <v>0</v>
      </c>
      <c r="AL181" s="52">
        <f t="shared" si="241"/>
        <v>0</v>
      </c>
      <c r="AM181" s="52">
        <f t="shared" si="241"/>
        <v>0</v>
      </c>
      <c r="AN181" s="52">
        <f t="shared" si="241"/>
        <v>0</v>
      </c>
      <c r="AO181" s="52">
        <f t="shared" si="241"/>
        <v>0</v>
      </c>
      <c r="AP181" s="52">
        <f t="shared" si="241"/>
        <v>0</v>
      </c>
      <c r="AQ181" s="46">
        <f t="shared" si="241"/>
        <v>0</v>
      </c>
      <c r="AR181" s="42">
        <f t="shared" si="241"/>
        <v>0</v>
      </c>
      <c r="AS181" s="42">
        <f t="shared" si="241"/>
        <v>0</v>
      </c>
      <c r="AT181" s="42">
        <f t="shared" si="241"/>
        <v>0</v>
      </c>
      <c r="AU181" s="42">
        <f t="shared" si="241"/>
        <v>0</v>
      </c>
      <c r="AV181" s="42">
        <f t="shared" si="241"/>
        <v>0</v>
      </c>
      <c r="AW181" s="42">
        <f t="shared" si="241"/>
        <v>0</v>
      </c>
      <c r="AX181" s="42">
        <f t="shared" si="241"/>
        <v>0</v>
      </c>
      <c r="AY181" s="42">
        <f t="shared" si="241"/>
        <v>0</v>
      </c>
      <c r="AZ181" s="42">
        <f t="shared" si="241"/>
        <v>0</v>
      </c>
      <c r="BA181" s="42">
        <f t="shared" si="241"/>
        <v>0</v>
      </c>
      <c r="BB181" s="42">
        <f t="shared" si="241"/>
        <v>0</v>
      </c>
      <c r="BC181" s="42">
        <f t="shared" si="241"/>
        <v>0</v>
      </c>
      <c r="BD181" s="42">
        <f t="shared" si="241"/>
        <v>0</v>
      </c>
      <c r="BE181" s="45">
        <f t="shared" si="241"/>
        <v>0</v>
      </c>
      <c r="BF181" s="42">
        <f t="shared" si="241"/>
        <v>0</v>
      </c>
      <c r="BG181" s="42">
        <f t="shared" si="241"/>
        <v>0</v>
      </c>
      <c r="BH181" s="42">
        <f t="shared" si="241"/>
        <v>0</v>
      </c>
      <c r="BI181" s="45">
        <f t="shared" si="241"/>
        <v>0</v>
      </c>
      <c r="BJ181" s="42">
        <f t="shared" si="241"/>
        <v>0</v>
      </c>
      <c r="BK181" s="45">
        <f t="shared" si="241"/>
        <v>0</v>
      </c>
      <c r="BL181" s="42">
        <f t="shared" si="241"/>
        <v>0</v>
      </c>
      <c r="BM181" s="42">
        <f t="shared" si="241"/>
        <v>0</v>
      </c>
      <c r="BN181" s="45">
        <f t="shared" si="241"/>
        <v>0</v>
      </c>
      <c r="BO181" s="45">
        <f t="shared" si="241"/>
        <v>0</v>
      </c>
      <c r="BP181" s="42">
        <f t="shared" si="241"/>
        <v>0</v>
      </c>
      <c r="BQ181" s="45">
        <f t="shared" si="241"/>
        <v>0</v>
      </c>
      <c r="BR181" s="42">
        <f t="shared" si="241"/>
        <v>0</v>
      </c>
      <c r="BS181" s="42">
        <f t="shared" si="241"/>
        <v>0</v>
      </c>
      <c r="BT181" s="42">
        <f t="shared" si="241"/>
        <v>0</v>
      </c>
      <c r="BU181" s="42">
        <f t="shared" si="241"/>
        <v>0</v>
      </c>
      <c r="BV181" s="42">
        <f t="shared" si="241"/>
        <v>0</v>
      </c>
      <c r="BW181" s="52">
        <f t="shared" si="241"/>
        <v>0</v>
      </c>
      <c r="BX181" s="42">
        <f t="shared" si="241"/>
        <v>0</v>
      </c>
      <c r="BY181" s="46">
        <f t="shared" si="241"/>
        <v>0</v>
      </c>
      <c r="BZ181" s="36">
        <f t="shared" si="241"/>
        <v>0</v>
      </c>
      <c r="CA181" s="73" t="s">
        <v>654</v>
      </c>
      <c r="CB181" s="74"/>
      <c r="CC181" s="25"/>
      <c r="CE181" s="40">
        <f>ROUND(SUM(E181+K181+L181+M181+N181+O181)-(AU181+AV181+AY181),2)</f>
        <v>0</v>
      </c>
    </row>
    <row r="182" spans="3:89" s="2" customFormat="1" ht="20.25" customHeight="1">
      <c r="D182" s="3"/>
      <c r="E182" s="114"/>
      <c r="F182" s="114"/>
      <c r="G182" s="114"/>
      <c r="H182" s="114"/>
      <c r="I182" s="114"/>
      <c r="J182" s="114"/>
      <c r="K182" s="114"/>
      <c r="L182" s="75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  <c r="Z182" s="76"/>
      <c r="AA182" s="76"/>
      <c r="AB182" s="76"/>
      <c r="AC182" s="76"/>
      <c r="AD182" s="76"/>
      <c r="AE182" s="76"/>
      <c r="AF182" s="76"/>
      <c r="AG182" s="76"/>
      <c r="AH182" s="76"/>
      <c r="AI182" s="76"/>
      <c r="AJ182" s="76"/>
      <c r="AQ182" s="4"/>
      <c r="BV182" s="5"/>
      <c r="BW182" s="5"/>
      <c r="BX182" s="5"/>
      <c r="BY182" s="4"/>
      <c r="BZ182" s="4"/>
      <c r="CA182" s="6"/>
      <c r="CC182" s="3"/>
    </row>
    <row r="183" spans="3:89" s="2" customFormat="1" ht="20.25" customHeight="1">
      <c r="D183" s="7"/>
      <c r="E183" s="142" t="str">
        <f>E2</f>
        <v>كشف مرتبات التمريض والأخصائيين (أمر دفع)</v>
      </c>
      <c r="F183" s="142"/>
      <c r="G183" s="142"/>
      <c r="H183" s="142"/>
      <c r="I183" s="142"/>
      <c r="J183" s="76"/>
      <c r="K183" s="76"/>
      <c r="L183" s="142"/>
      <c r="M183" s="142"/>
      <c r="N183" s="77" t="str">
        <f>N2</f>
        <v>عن شهر</v>
      </c>
      <c r="O183" s="77">
        <f>O2</f>
        <v>41640</v>
      </c>
      <c r="P183" s="142" t="str">
        <f>P2</f>
        <v>سنة        2015 م</v>
      </c>
      <c r="Q183" s="142"/>
      <c r="R183" s="78"/>
      <c r="S183" s="76"/>
      <c r="T183" s="76"/>
      <c r="U183" s="76"/>
      <c r="V183" s="76"/>
      <c r="W183" s="76"/>
      <c r="X183" s="76"/>
      <c r="Y183" s="76"/>
      <c r="Z183" s="76"/>
      <c r="AA183" s="76"/>
      <c r="AB183" s="76"/>
      <c r="AC183" s="76"/>
      <c r="AD183" s="78"/>
      <c r="AE183" s="78"/>
      <c r="AF183" s="78"/>
      <c r="AG183" s="78"/>
      <c r="AH183" s="78"/>
      <c r="AI183" s="78"/>
      <c r="AJ183" s="78"/>
      <c r="AK183" s="11"/>
      <c r="AQ183" s="4"/>
      <c r="AR183" s="143" t="str">
        <f>E183</f>
        <v>كشف مرتبات التمريض والأخصائيين (أمر دفع)</v>
      </c>
      <c r="AS183" s="143"/>
      <c r="AT183" s="143"/>
      <c r="AU183" s="143"/>
      <c r="AV183" s="11"/>
      <c r="AW183" s="11"/>
      <c r="AX183" s="9" t="str">
        <f>N183</f>
        <v>عن شهر</v>
      </c>
      <c r="AY183" s="9">
        <f>O183</f>
        <v>41640</v>
      </c>
      <c r="AZ183" s="8" t="str">
        <f>P183</f>
        <v>سنة        2015 م</v>
      </c>
      <c r="BA183" s="8"/>
      <c r="BB183" s="11"/>
      <c r="BC183" s="11"/>
      <c r="BD183" s="11"/>
      <c r="BE183" s="11"/>
      <c r="BF183" s="11"/>
      <c r="BG183" s="11"/>
      <c r="BQ183" s="11"/>
      <c r="BR183" s="11"/>
      <c r="BS183" s="11"/>
      <c r="BT183" s="11"/>
      <c r="BU183" s="11"/>
      <c r="BV183" s="12"/>
      <c r="BW183" s="12"/>
      <c r="BX183" s="12"/>
      <c r="BY183" s="11"/>
      <c r="BZ183" s="11"/>
      <c r="CA183" s="144" t="s">
        <v>585</v>
      </c>
      <c r="CB183" s="144"/>
      <c r="CC183" s="7"/>
    </row>
    <row r="184" spans="3:89" s="2" customFormat="1" ht="20.25" customHeight="1">
      <c r="D184" s="13"/>
      <c r="E184" s="136" t="s">
        <v>586</v>
      </c>
      <c r="F184" s="136"/>
      <c r="G184" s="136"/>
      <c r="H184" s="136"/>
      <c r="I184" s="136"/>
      <c r="J184" s="136"/>
      <c r="K184" s="137" t="s">
        <v>587</v>
      </c>
      <c r="L184" s="137"/>
      <c r="M184" s="137"/>
      <c r="N184" s="137"/>
      <c r="O184" s="137"/>
      <c r="P184" s="137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138" t="str">
        <f>BY184</f>
        <v>استمارة رقم 6</v>
      </c>
      <c r="AD184" s="138"/>
      <c r="AE184" s="138"/>
      <c r="AF184" s="138"/>
      <c r="AG184" s="138"/>
      <c r="AH184" s="138"/>
      <c r="AI184" s="138"/>
      <c r="AJ184" s="138"/>
      <c r="AK184" s="14"/>
      <c r="AQ184" s="4"/>
      <c r="AR184" s="139" t="s">
        <v>586</v>
      </c>
      <c r="AS184" s="139"/>
      <c r="AT184" s="139"/>
      <c r="AU184" s="139"/>
      <c r="AV184" s="139"/>
      <c r="AW184" s="139"/>
      <c r="AX184" s="140" t="s">
        <v>587</v>
      </c>
      <c r="AY184" s="140"/>
      <c r="AZ184" s="140"/>
      <c r="BA184" s="140"/>
      <c r="BB184" s="140"/>
      <c r="BC184" s="140"/>
      <c r="BD184" s="140"/>
      <c r="BE184" s="140"/>
      <c r="BF184" s="140"/>
      <c r="BG184" s="140"/>
      <c r="BQ184" s="14"/>
      <c r="BR184" s="14"/>
      <c r="BS184" s="14"/>
      <c r="BT184" s="14"/>
      <c r="BU184" s="14"/>
      <c r="BV184" s="15"/>
      <c r="BW184" s="15"/>
      <c r="BX184" s="15"/>
      <c r="BY184" s="141" t="s">
        <v>655</v>
      </c>
      <c r="BZ184" s="141"/>
      <c r="CA184" s="131" t="s">
        <v>589</v>
      </c>
      <c r="CB184" s="131"/>
      <c r="CC184" s="13"/>
    </row>
    <row r="185" spans="3:89" s="2" customFormat="1" ht="39" customHeight="1">
      <c r="C185" s="132" t="s">
        <v>590</v>
      </c>
      <c r="D185" s="112" t="s">
        <v>591</v>
      </c>
      <c r="E185" s="133" t="s">
        <v>592</v>
      </c>
      <c r="F185" s="133"/>
      <c r="G185" s="133"/>
      <c r="H185" s="133"/>
      <c r="I185" s="133"/>
      <c r="J185" s="133"/>
      <c r="K185" s="133"/>
      <c r="L185" s="133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  <c r="AA185" s="133"/>
      <c r="AB185" s="133"/>
      <c r="AC185" s="133"/>
      <c r="AD185" s="133"/>
      <c r="AE185" s="133"/>
      <c r="AF185" s="133"/>
      <c r="AG185" s="133"/>
      <c r="AH185" s="133"/>
      <c r="AI185" s="133"/>
      <c r="AJ185" s="133"/>
      <c r="AK185" s="116" t="s">
        <v>593</v>
      </c>
      <c r="AL185" s="134"/>
      <c r="AM185" s="134"/>
      <c r="AN185" s="134"/>
      <c r="AO185" s="134"/>
      <c r="AP185" s="134"/>
      <c r="AQ185" s="135" t="s">
        <v>594</v>
      </c>
      <c r="AR185" s="134" t="s">
        <v>595</v>
      </c>
      <c r="AS185" s="134"/>
      <c r="AT185" s="134"/>
      <c r="AU185" s="134"/>
      <c r="AV185" s="134"/>
      <c r="AW185" s="134"/>
      <c r="AX185" s="134"/>
      <c r="AY185" s="134"/>
      <c r="AZ185" s="134"/>
      <c r="BA185" s="134"/>
      <c r="BB185" s="134"/>
      <c r="BC185" s="134"/>
      <c r="BD185" s="134"/>
      <c r="BE185" s="134"/>
      <c r="BF185" s="134"/>
      <c r="BG185" s="134"/>
      <c r="BH185" s="134"/>
      <c r="BI185" s="134"/>
      <c r="BJ185" s="134"/>
      <c r="BK185" s="134"/>
      <c r="BL185" s="134"/>
      <c r="BM185" s="134"/>
      <c r="BN185" s="134"/>
      <c r="BO185" s="134"/>
      <c r="BP185" s="134"/>
      <c r="BQ185" s="134"/>
      <c r="BR185" s="134"/>
      <c r="BS185" s="134"/>
      <c r="BT185" s="134"/>
      <c r="BU185" s="134"/>
      <c r="BV185" s="134"/>
      <c r="BW185" s="134"/>
      <c r="BX185" s="134"/>
      <c r="BY185" s="130" t="s">
        <v>596</v>
      </c>
      <c r="BZ185" s="130" t="s">
        <v>597</v>
      </c>
      <c r="CA185" s="127" t="s">
        <v>644</v>
      </c>
      <c r="CB185" s="130" t="s">
        <v>599</v>
      </c>
      <c r="CC185" s="130" t="s">
        <v>591</v>
      </c>
      <c r="CE185" s="121" t="s">
        <v>600</v>
      </c>
      <c r="CF185" s="121" t="s">
        <v>656</v>
      </c>
      <c r="CG185" s="121" t="s">
        <v>657</v>
      </c>
      <c r="CH185" s="121" t="s">
        <v>658</v>
      </c>
      <c r="CJ185" s="121" t="s">
        <v>657</v>
      </c>
      <c r="CK185" s="121" t="s">
        <v>658</v>
      </c>
    </row>
    <row r="186" spans="3:89" s="2" customFormat="1" ht="15" customHeight="1">
      <c r="C186" s="132"/>
      <c r="D186" s="112"/>
      <c r="E186" s="122" t="s">
        <v>605</v>
      </c>
      <c r="F186" s="123"/>
      <c r="G186" s="123"/>
      <c r="H186" s="123"/>
      <c r="I186" s="123"/>
      <c r="J186" s="124" t="s">
        <v>593</v>
      </c>
      <c r="K186" s="122"/>
      <c r="L186" s="122"/>
      <c r="M186" s="122"/>
      <c r="N186" s="122"/>
      <c r="O186" s="122"/>
      <c r="P186" s="124" t="s">
        <v>593</v>
      </c>
      <c r="Q186" s="122" t="s">
        <v>606</v>
      </c>
      <c r="R186" s="122"/>
      <c r="S186" s="122"/>
      <c r="T186" s="122"/>
      <c r="U186" s="122"/>
      <c r="V186" s="122"/>
      <c r="W186" s="122"/>
      <c r="X186" s="122"/>
      <c r="Y186" s="122"/>
      <c r="Z186" s="122"/>
      <c r="AA186" s="122"/>
      <c r="AB186" s="122"/>
      <c r="AC186" s="122"/>
      <c r="AD186" s="122"/>
      <c r="AE186" s="122"/>
      <c r="AF186" s="122"/>
      <c r="AG186" s="122"/>
      <c r="AH186" s="122"/>
      <c r="AI186" s="122"/>
      <c r="AJ186" s="122"/>
      <c r="AK186" s="116"/>
      <c r="AL186" s="125" t="s">
        <v>607</v>
      </c>
      <c r="AM186" s="125"/>
      <c r="AN186" s="79"/>
      <c r="AO186" s="126" t="s">
        <v>608</v>
      </c>
      <c r="AP186" s="116" t="s">
        <v>593</v>
      </c>
      <c r="AQ186" s="135"/>
      <c r="AR186" s="117" t="s">
        <v>609</v>
      </c>
      <c r="AS186" s="117"/>
      <c r="AT186" s="117"/>
      <c r="AU186" s="117"/>
      <c r="AV186" s="117"/>
      <c r="AW186" s="117"/>
      <c r="AX186" s="117"/>
      <c r="AY186" s="117"/>
      <c r="AZ186" s="117"/>
      <c r="BA186" s="117"/>
      <c r="BB186" s="117"/>
      <c r="BC186" s="117"/>
      <c r="BD186" s="117"/>
      <c r="BE186" s="117"/>
      <c r="BF186" s="117"/>
      <c r="BG186" s="117"/>
      <c r="BH186" s="117"/>
      <c r="BI186" s="117"/>
      <c r="BJ186" s="117"/>
      <c r="BK186" s="117"/>
      <c r="BL186" s="117"/>
      <c r="BM186" s="117"/>
      <c r="BN186" s="117"/>
      <c r="BO186" s="117"/>
      <c r="BP186" s="117"/>
      <c r="BQ186" s="117"/>
      <c r="BR186" s="118" t="s">
        <v>610</v>
      </c>
      <c r="BS186" s="118"/>
      <c r="BT186" s="118"/>
      <c r="BU186" s="118"/>
      <c r="BV186" s="119" t="s">
        <v>611</v>
      </c>
      <c r="BW186" s="119" t="s">
        <v>659</v>
      </c>
      <c r="BX186" s="119" t="s">
        <v>613</v>
      </c>
      <c r="BY186" s="130"/>
      <c r="BZ186" s="130"/>
      <c r="CA186" s="128"/>
      <c r="CB186" s="130"/>
      <c r="CC186" s="130"/>
      <c r="CE186" s="121"/>
      <c r="CF186" s="121"/>
      <c r="CG186" s="121"/>
      <c r="CH186" s="121"/>
      <c r="CJ186" s="121"/>
      <c r="CK186" s="121"/>
    </row>
    <row r="187" spans="3:89" s="2" customFormat="1" ht="15" customHeight="1">
      <c r="C187" s="132"/>
      <c r="D187" s="112"/>
      <c r="E187" s="123"/>
      <c r="F187" s="123"/>
      <c r="G187" s="123"/>
      <c r="H187" s="123"/>
      <c r="I187" s="123"/>
      <c r="J187" s="124"/>
      <c r="K187" s="122"/>
      <c r="L187" s="122"/>
      <c r="M187" s="122"/>
      <c r="N187" s="122"/>
      <c r="O187" s="122"/>
      <c r="P187" s="124"/>
      <c r="Q187" s="122"/>
      <c r="R187" s="122"/>
      <c r="S187" s="122"/>
      <c r="T187" s="122"/>
      <c r="U187" s="122"/>
      <c r="V187" s="122"/>
      <c r="W187" s="122"/>
      <c r="X187" s="122"/>
      <c r="Y187" s="122"/>
      <c r="Z187" s="122"/>
      <c r="AA187" s="122"/>
      <c r="AB187" s="122"/>
      <c r="AC187" s="122"/>
      <c r="AD187" s="122"/>
      <c r="AE187" s="122"/>
      <c r="AF187" s="122"/>
      <c r="AG187" s="122"/>
      <c r="AH187" s="122"/>
      <c r="AI187" s="122"/>
      <c r="AJ187" s="122"/>
      <c r="AK187" s="116"/>
      <c r="AL187" s="125"/>
      <c r="AM187" s="125"/>
      <c r="AN187" s="79"/>
      <c r="AO187" s="126"/>
      <c r="AP187" s="116"/>
      <c r="AQ187" s="135"/>
      <c r="AR187" s="118" t="s">
        <v>619</v>
      </c>
      <c r="AS187" s="118"/>
      <c r="AT187" s="118"/>
      <c r="AU187" s="118"/>
      <c r="AV187" s="118"/>
      <c r="AW187" s="118" t="s">
        <v>620</v>
      </c>
      <c r="AX187" s="118"/>
      <c r="AY187" s="118"/>
      <c r="AZ187" s="118"/>
      <c r="BA187" s="118"/>
      <c r="BB187" s="118"/>
      <c r="BC187" s="118"/>
      <c r="BD187" s="118"/>
      <c r="BE187" s="118"/>
      <c r="BF187" s="118"/>
      <c r="BG187" s="118"/>
      <c r="BH187" s="118"/>
      <c r="BI187" s="120" t="s">
        <v>621</v>
      </c>
      <c r="BJ187" s="120"/>
      <c r="BK187" s="120"/>
      <c r="BL187" s="120"/>
      <c r="BM187" s="120"/>
      <c r="BN187" s="120"/>
      <c r="BO187" s="120"/>
      <c r="BP187" s="120"/>
      <c r="BQ187" s="120"/>
      <c r="BR187" s="113" t="s">
        <v>622</v>
      </c>
      <c r="BS187" s="113" t="s">
        <v>623</v>
      </c>
      <c r="BT187" s="113" t="s">
        <v>40</v>
      </c>
      <c r="BU187" s="113" t="s">
        <v>624</v>
      </c>
      <c r="BV187" s="119"/>
      <c r="BW187" s="119"/>
      <c r="BX187" s="119"/>
      <c r="BY187" s="130"/>
      <c r="BZ187" s="130"/>
      <c r="CA187" s="128"/>
      <c r="CB187" s="130"/>
      <c r="CC187" s="130"/>
      <c r="CE187" s="121"/>
      <c r="CF187" s="121"/>
      <c r="CG187" s="121"/>
      <c r="CH187" s="121"/>
      <c r="CJ187" s="121"/>
      <c r="CK187" s="121"/>
    </row>
    <row r="188" spans="3:89" s="2" customFormat="1" ht="65.25" customHeight="1">
      <c r="C188" s="132"/>
      <c r="D188" s="112"/>
      <c r="E188" s="80" t="s">
        <v>568</v>
      </c>
      <c r="F188" s="80" t="s">
        <v>625</v>
      </c>
      <c r="G188" s="80" t="s">
        <v>626</v>
      </c>
      <c r="H188" s="80" t="s">
        <v>627</v>
      </c>
      <c r="I188" s="80" t="s">
        <v>628</v>
      </c>
      <c r="J188" s="124"/>
      <c r="K188" s="80" t="s">
        <v>569</v>
      </c>
      <c r="L188" s="80" t="s">
        <v>570</v>
      </c>
      <c r="M188" s="80" t="s">
        <v>571</v>
      </c>
      <c r="N188" s="80" t="s">
        <v>572</v>
      </c>
      <c r="O188" s="80" t="s">
        <v>573</v>
      </c>
      <c r="P188" s="124"/>
      <c r="Q188" s="81" t="s">
        <v>574</v>
      </c>
      <c r="R188" s="81" t="s">
        <v>575</v>
      </c>
      <c r="S188" s="81" t="s">
        <v>576</v>
      </c>
      <c r="T188" s="81" t="s">
        <v>12</v>
      </c>
      <c r="U188" s="81" t="s">
        <v>13</v>
      </c>
      <c r="V188" s="81" t="s">
        <v>577</v>
      </c>
      <c r="W188" s="81" t="s">
        <v>17</v>
      </c>
      <c r="X188" s="81" t="s">
        <v>578</v>
      </c>
      <c r="Y188" s="81" t="s">
        <v>19</v>
      </c>
      <c r="Z188" s="81" t="s">
        <v>20</v>
      </c>
      <c r="AA188" s="81" t="s">
        <v>21</v>
      </c>
      <c r="AB188" s="81" t="s">
        <v>22</v>
      </c>
      <c r="AC188" s="81" t="s">
        <v>23</v>
      </c>
      <c r="AD188" s="81"/>
      <c r="AE188" s="81"/>
      <c r="AF188" s="81"/>
      <c r="AG188" s="81" t="s">
        <v>651</v>
      </c>
      <c r="AH188" s="81" t="s">
        <v>660</v>
      </c>
      <c r="AI188" s="81" t="s">
        <v>661</v>
      </c>
      <c r="AJ188" s="80" t="s">
        <v>662</v>
      </c>
      <c r="AK188" s="116"/>
      <c r="AL188" s="17" t="s">
        <v>625</v>
      </c>
      <c r="AM188" s="17" t="s">
        <v>635</v>
      </c>
      <c r="AN188" s="17"/>
      <c r="AO188" s="17" t="s">
        <v>636</v>
      </c>
      <c r="AP188" s="116"/>
      <c r="AQ188" s="135"/>
      <c r="AR188" s="17" t="s">
        <v>637</v>
      </c>
      <c r="AS188" s="17" t="s">
        <v>626</v>
      </c>
      <c r="AT188" s="17" t="s">
        <v>638</v>
      </c>
      <c r="AU188" s="17" t="s">
        <v>639</v>
      </c>
      <c r="AV188" s="17" t="s">
        <v>640</v>
      </c>
      <c r="AW188" s="17" t="s">
        <v>641</v>
      </c>
      <c r="AX188" s="17" t="s">
        <v>626</v>
      </c>
      <c r="AY188" s="17" t="s">
        <v>639</v>
      </c>
      <c r="AZ188" s="20">
        <v>1.4999999999999999E-2</v>
      </c>
      <c r="BA188" s="21">
        <v>5.0000000000000001E-3</v>
      </c>
      <c r="BB188" s="21" t="s">
        <v>42</v>
      </c>
      <c r="BC188" s="21" t="s">
        <v>43</v>
      </c>
      <c r="BD188" s="21" t="s">
        <v>44</v>
      </c>
      <c r="BE188" s="21" t="s">
        <v>45</v>
      </c>
      <c r="BF188" s="21" t="s">
        <v>41</v>
      </c>
      <c r="BG188" s="22" t="s">
        <v>581</v>
      </c>
      <c r="BH188" s="22" t="s">
        <v>30</v>
      </c>
      <c r="BI188" s="18" t="s">
        <v>31</v>
      </c>
      <c r="BJ188" s="18" t="s">
        <v>32</v>
      </c>
      <c r="BK188" s="18" t="s">
        <v>33</v>
      </c>
      <c r="BL188" s="18" t="s">
        <v>34</v>
      </c>
      <c r="BM188" s="18" t="s">
        <v>35</v>
      </c>
      <c r="BN188" s="18" t="s">
        <v>36</v>
      </c>
      <c r="BO188" s="18" t="s">
        <v>37</v>
      </c>
      <c r="BP188" s="18" t="s">
        <v>38</v>
      </c>
      <c r="BQ188" s="18" t="s">
        <v>39</v>
      </c>
      <c r="BR188" s="113"/>
      <c r="BS188" s="113"/>
      <c r="BT188" s="113"/>
      <c r="BU188" s="113"/>
      <c r="BV188" s="119"/>
      <c r="BW188" s="119"/>
      <c r="BX188" s="119"/>
      <c r="BY188" s="130"/>
      <c r="BZ188" s="130"/>
      <c r="CA188" s="129"/>
      <c r="CB188" s="130"/>
      <c r="CC188" s="130"/>
      <c r="CE188" s="121"/>
      <c r="CF188" s="121"/>
      <c r="CG188" s="121"/>
      <c r="CH188" s="121"/>
      <c r="CJ188" s="121"/>
      <c r="CK188" s="121"/>
    </row>
    <row r="189" spans="3:89" s="63" customFormat="1" ht="27" customHeight="1">
      <c r="C189" s="62"/>
      <c r="D189" s="64"/>
      <c r="E189" s="35"/>
      <c r="F189" s="35"/>
      <c r="G189" s="35"/>
      <c r="H189" s="35"/>
      <c r="I189" s="35"/>
      <c r="J189" s="52"/>
      <c r="K189" s="35"/>
      <c r="L189" s="35"/>
      <c r="M189" s="35"/>
      <c r="N189" s="35"/>
      <c r="O189" s="35"/>
      <c r="P189" s="52"/>
      <c r="Q189" s="69"/>
      <c r="R189" s="61"/>
      <c r="S189" s="61"/>
      <c r="T189" s="61"/>
      <c r="U189" s="61"/>
      <c r="V189" s="61"/>
      <c r="W189" s="35"/>
      <c r="X189" s="61"/>
      <c r="Y189" s="35"/>
      <c r="Z189" s="35"/>
      <c r="AA189" s="35"/>
      <c r="AB189" s="61"/>
      <c r="AC189" s="61"/>
      <c r="AD189" s="35"/>
      <c r="AE189" s="35"/>
      <c r="AF189" s="35"/>
      <c r="AG189" s="35"/>
      <c r="AH189" s="35"/>
      <c r="AI189" s="82"/>
      <c r="AJ189" s="35"/>
      <c r="AK189" s="52"/>
      <c r="AL189" s="35"/>
      <c r="AM189" s="35"/>
      <c r="AN189" s="35"/>
      <c r="AO189" s="61"/>
      <c r="AP189" s="52"/>
      <c r="AQ189" s="46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69"/>
      <c r="BC189" s="69"/>
      <c r="BD189" s="70"/>
      <c r="BE189" s="70"/>
      <c r="BF189" s="70"/>
      <c r="BG189" s="70"/>
      <c r="BH189" s="70"/>
      <c r="BI189" s="61"/>
      <c r="BJ189" s="61"/>
      <c r="BK189" s="61"/>
      <c r="BL189" s="61"/>
      <c r="BM189" s="61"/>
      <c r="BN189" s="61"/>
      <c r="BO189" s="61"/>
      <c r="BP189" s="61"/>
      <c r="BQ189" s="61"/>
      <c r="BR189" s="35"/>
      <c r="BS189" s="61"/>
      <c r="BT189" s="35"/>
      <c r="BU189" s="35"/>
      <c r="BV189" s="69"/>
      <c r="BW189" s="35"/>
      <c r="BX189" s="35"/>
      <c r="BY189" s="36"/>
      <c r="BZ189" s="36"/>
      <c r="CA189" s="37"/>
      <c r="CB189" s="83"/>
      <c r="CC189" s="64"/>
      <c r="CE189" s="84"/>
    </row>
    <row r="190" spans="3:89" s="63" customFormat="1" ht="27" customHeight="1">
      <c r="C190" s="62"/>
      <c r="D190" s="64"/>
      <c r="E190" s="35"/>
      <c r="F190" s="35"/>
      <c r="G190" s="35"/>
      <c r="H190" s="35"/>
      <c r="I190" s="35"/>
      <c r="J190" s="52"/>
      <c r="K190" s="35"/>
      <c r="L190" s="35"/>
      <c r="M190" s="35"/>
      <c r="N190" s="35"/>
      <c r="O190" s="35"/>
      <c r="P190" s="52"/>
      <c r="Q190" s="69"/>
      <c r="R190" s="61"/>
      <c r="S190" s="61"/>
      <c r="T190" s="61"/>
      <c r="U190" s="61"/>
      <c r="V190" s="61"/>
      <c r="W190" s="35"/>
      <c r="X190" s="61"/>
      <c r="Y190" s="35"/>
      <c r="Z190" s="35"/>
      <c r="AA190" s="35"/>
      <c r="AB190" s="61"/>
      <c r="AC190" s="61"/>
      <c r="AD190" s="35"/>
      <c r="AE190" s="35"/>
      <c r="AF190" s="35"/>
      <c r="AG190" s="35"/>
      <c r="AH190" s="35"/>
      <c r="AI190" s="82"/>
      <c r="AJ190" s="35"/>
      <c r="AK190" s="52"/>
      <c r="AL190" s="35"/>
      <c r="AM190" s="35"/>
      <c r="AN190" s="35"/>
      <c r="AO190" s="61"/>
      <c r="AP190" s="52"/>
      <c r="AQ190" s="46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69"/>
      <c r="BC190" s="69"/>
      <c r="BD190" s="70"/>
      <c r="BE190" s="70"/>
      <c r="BF190" s="70"/>
      <c r="BG190" s="70"/>
      <c r="BH190" s="70"/>
      <c r="BI190" s="61"/>
      <c r="BJ190" s="61"/>
      <c r="BK190" s="61"/>
      <c r="BL190" s="61"/>
      <c r="BM190" s="61"/>
      <c r="BN190" s="61"/>
      <c r="BO190" s="61"/>
      <c r="BP190" s="61"/>
      <c r="BQ190" s="61"/>
      <c r="BR190" s="35"/>
      <c r="BS190" s="61"/>
      <c r="BT190" s="35"/>
      <c r="BU190" s="35"/>
      <c r="BV190" s="69"/>
      <c r="BW190" s="35"/>
      <c r="BX190" s="35"/>
      <c r="BY190" s="36"/>
      <c r="BZ190" s="36"/>
      <c r="CA190" s="37"/>
      <c r="CB190" s="83"/>
      <c r="CC190" s="64"/>
      <c r="CE190" s="84"/>
    </row>
    <row r="191" spans="3:89" s="63" customFormat="1" ht="27" customHeight="1">
      <c r="C191" s="62"/>
      <c r="D191" s="64"/>
      <c r="E191" s="35"/>
      <c r="F191" s="35"/>
      <c r="G191" s="35"/>
      <c r="H191" s="35"/>
      <c r="I191" s="35"/>
      <c r="J191" s="52"/>
      <c r="K191" s="35"/>
      <c r="L191" s="35"/>
      <c r="M191" s="35"/>
      <c r="N191" s="35"/>
      <c r="O191" s="35"/>
      <c r="P191" s="52"/>
      <c r="Q191" s="69"/>
      <c r="R191" s="61"/>
      <c r="S191" s="61"/>
      <c r="T191" s="61"/>
      <c r="U191" s="61"/>
      <c r="V191" s="61"/>
      <c r="W191" s="35"/>
      <c r="X191" s="61"/>
      <c r="Y191" s="35"/>
      <c r="Z191" s="35"/>
      <c r="AA191" s="35"/>
      <c r="AB191" s="61"/>
      <c r="AC191" s="61"/>
      <c r="AD191" s="35"/>
      <c r="AE191" s="35"/>
      <c r="AF191" s="35"/>
      <c r="AG191" s="35"/>
      <c r="AH191" s="35"/>
      <c r="AI191" s="82"/>
      <c r="AJ191" s="35"/>
      <c r="AK191" s="52"/>
      <c r="AL191" s="35"/>
      <c r="AM191" s="35"/>
      <c r="AN191" s="35"/>
      <c r="AO191" s="61"/>
      <c r="AP191" s="52"/>
      <c r="AQ191" s="46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69"/>
      <c r="BC191" s="69"/>
      <c r="BD191" s="70"/>
      <c r="BE191" s="70"/>
      <c r="BF191" s="70"/>
      <c r="BG191" s="70"/>
      <c r="BH191" s="70"/>
      <c r="BI191" s="61"/>
      <c r="BJ191" s="61"/>
      <c r="BK191" s="61"/>
      <c r="BL191" s="61"/>
      <c r="BM191" s="61"/>
      <c r="BN191" s="61"/>
      <c r="BO191" s="61"/>
      <c r="BP191" s="61"/>
      <c r="BQ191" s="61"/>
      <c r="BR191" s="35"/>
      <c r="BS191" s="61"/>
      <c r="BT191" s="35"/>
      <c r="BU191" s="35"/>
      <c r="BV191" s="69"/>
      <c r="BW191" s="35"/>
      <c r="BX191" s="35"/>
      <c r="BY191" s="36"/>
      <c r="BZ191" s="36"/>
      <c r="CA191" s="37"/>
      <c r="CB191" s="83"/>
      <c r="CC191" s="64"/>
      <c r="CE191" s="84"/>
    </row>
    <row r="192" spans="3:89" s="49" customFormat="1" ht="52.5" customHeight="1" thickBot="1">
      <c r="C192" s="50" t="str">
        <f>CA192</f>
        <v>جملة استمارة 6</v>
      </c>
      <c r="D192" s="25"/>
      <c r="E192" s="52">
        <f t="shared" ref="E192:V192" si="242">ROUND(SUM(E189:E191),2)</f>
        <v>0</v>
      </c>
      <c r="F192" s="52">
        <f t="shared" si="242"/>
        <v>0</v>
      </c>
      <c r="G192" s="52">
        <f t="shared" si="242"/>
        <v>0</v>
      </c>
      <c r="H192" s="52">
        <f t="shared" si="242"/>
        <v>0</v>
      </c>
      <c r="I192" s="52">
        <f t="shared" si="242"/>
        <v>0</v>
      </c>
      <c r="J192" s="52">
        <f t="shared" si="242"/>
        <v>0</v>
      </c>
      <c r="K192" s="52">
        <f t="shared" si="242"/>
        <v>0</v>
      </c>
      <c r="L192" s="52">
        <f t="shared" si="242"/>
        <v>0</v>
      </c>
      <c r="M192" s="52">
        <f t="shared" si="242"/>
        <v>0</v>
      </c>
      <c r="N192" s="52">
        <f t="shared" si="242"/>
        <v>0</v>
      </c>
      <c r="O192" s="52">
        <f t="shared" si="242"/>
        <v>0</v>
      </c>
      <c r="P192" s="52">
        <f t="shared" si="242"/>
        <v>0</v>
      </c>
      <c r="Q192" s="60">
        <f t="shared" si="242"/>
        <v>0</v>
      </c>
      <c r="R192" s="53">
        <f t="shared" si="242"/>
        <v>0</v>
      </c>
      <c r="S192" s="53">
        <f t="shared" si="242"/>
        <v>0</v>
      </c>
      <c r="T192" s="60">
        <f t="shared" si="242"/>
        <v>0</v>
      </c>
      <c r="U192" s="53">
        <f t="shared" si="242"/>
        <v>0</v>
      </c>
      <c r="V192" s="53">
        <f t="shared" si="242"/>
        <v>0</v>
      </c>
      <c r="W192" s="52">
        <v>0</v>
      </c>
      <c r="X192" s="53">
        <f t="shared" ref="X192:AH192" si="243">ROUND(SUM(X189:X191),2)</f>
        <v>0</v>
      </c>
      <c r="Y192" s="52">
        <f t="shared" si="243"/>
        <v>0</v>
      </c>
      <c r="Z192" s="52">
        <f t="shared" si="243"/>
        <v>0</v>
      </c>
      <c r="AA192" s="52">
        <f t="shared" si="243"/>
        <v>0</v>
      </c>
      <c r="AB192" s="53">
        <f t="shared" si="243"/>
        <v>0</v>
      </c>
      <c r="AC192" s="53">
        <f t="shared" si="243"/>
        <v>0</v>
      </c>
      <c r="AD192" s="52">
        <f t="shared" si="243"/>
        <v>0</v>
      </c>
      <c r="AE192" s="52">
        <f t="shared" si="243"/>
        <v>0</v>
      </c>
      <c r="AF192" s="52">
        <f t="shared" si="243"/>
        <v>0</v>
      </c>
      <c r="AG192" s="52">
        <f t="shared" si="243"/>
        <v>0</v>
      </c>
      <c r="AH192" s="35">
        <f t="shared" si="243"/>
        <v>0</v>
      </c>
      <c r="AI192" s="52"/>
      <c r="AJ192" s="52">
        <f t="shared" ref="AJ192:BZ192" si="244">ROUND(SUM(AJ189:AJ191),2)</f>
        <v>0</v>
      </c>
      <c r="AK192" s="42">
        <f t="shared" si="244"/>
        <v>0</v>
      </c>
      <c r="AL192" s="42">
        <f t="shared" si="244"/>
        <v>0</v>
      </c>
      <c r="AM192" s="42">
        <f t="shared" si="244"/>
        <v>0</v>
      </c>
      <c r="AN192" s="42"/>
      <c r="AO192" s="45">
        <f t="shared" si="244"/>
        <v>0</v>
      </c>
      <c r="AP192" s="42">
        <f t="shared" si="244"/>
        <v>0</v>
      </c>
      <c r="AQ192" s="46">
        <f t="shared" si="244"/>
        <v>0</v>
      </c>
      <c r="AR192" s="42">
        <f t="shared" si="244"/>
        <v>0</v>
      </c>
      <c r="AS192" s="42">
        <f t="shared" si="244"/>
        <v>0</v>
      </c>
      <c r="AT192" s="42">
        <f t="shared" si="244"/>
        <v>0</v>
      </c>
      <c r="AU192" s="42">
        <f t="shared" si="244"/>
        <v>0</v>
      </c>
      <c r="AV192" s="42">
        <f t="shared" si="244"/>
        <v>0</v>
      </c>
      <c r="AW192" s="42">
        <f t="shared" si="244"/>
        <v>0</v>
      </c>
      <c r="AX192" s="42">
        <f t="shared" si="244"/>
        <v>0</v>
      </c>
      <c r="AY192" s="42">
        <f t="shared" si="244"/>
        <v>0</v>
      </c>
      <c r="AZ192" s="42">
        <f t="shared" si="244"/>
        <v>0</v>
      </c>
      <c r="BA192" s="42">
        <f t="shared" si="244"/>
        <v>0</v>
      </c>
      <c r="BB192" s="68">
        <f t="shared" si="244"/>
        <v>0</v>
      </c>
      <c r="BC192" s="68">
        <f t="shared" si="244"/>
        <v>0</v>
      </c>
      <c r="BD192" s="85">
        <f t="shared" si="244"/>
        <v>0</v>
      </c>
      <c r="BE192" s="85">
        <f t="shared" si="244"/>
        <v>0</v>
      </c>
      <c r="BF192" s="85">
        <f t="shared" si="244"/>
        <v>0</v>
      </c>
      <c r="BG192" s="85">
        <f t="shared" si="244"/>
        <v>0</v>
      </c>
      <c r="BH192" s="85">
        <f t="shared" si="244"/>
        <v>0</v>
      </c>
      <c r="BI192" s="45">
        <f t="shared" si="244"/>
        <v>0</v>
      </c>
      <c r="BJ192" s="45">
        <f t="shared" si="244"/>
        <v>0</v>
      </c>
      <c r="BK192" s="45">
        <f t="shared" si="244"/>
        <v>0</v>
      </c>
      <c r="BL192" s="45">
        <f>ROUND(SUM(BL189:BL191),2)</f>
        <v>0</v>
      </c>
      <c r="BM192" s="45">
        <f>ROUND(SUM(BM189:BM191),2)</f>
        <v>0</v>
      </c>
      <c r="BN192" s="45">
        <f t="shared" si="244"/>
        <v>0</v>
      </c>
      <c r="BO192" s="45">
        <f t="shared" si="244"/>
        <v>0</v>
      </c>
      <c r="BP192" s="45">
        <f t="shared" si="244"/>
        <v>0</v>
      </c>
      <c r="BQ192" s="45">
        <f t="shared" si="244"/>
        <v>0</v>
      </c>
      <c r="BR192" s="42">
        <f t="shared" si="244"/>
        <v>0</v>
      </c>
      <c r="BS192" s="42">
        <f t="shared" si="244"/>
        <v>0</v>
      </c>
      <c r="BT192" s="42">
        <f t="shared" si="244"/>
        <v>0</v>
      </c>
      <c r="BU192" s="42">
        <f t="shared" si="244"/>
        <v>0</v>
      </c>
      <c r="BV192" s="68">
        <f t="shared" si="244"/>
        <v>0</v>
      </c>
      <c r="BW192" s="42">
        <f t="shared" si="244"/>
        <v>0</v>
      </c>
      <c r="BX192" s="42">
        <f t="shared" si="244"/>
        <v>0</v>
      </c>
      <c r="BY192" s="46">
        <f t="shared" si="244"/>
        <v>0</v>
      </c>
      <c r="BZ192" s="46">
        <f t="shared" si="244"/>
        <v>0</v>
      </c>
      <c r="CA192" s="54" t="s">
        <v>663</v>
      </c>
      <c r="CB192" s="50"/>
      <c r="CC192" s="25"/>
      <c r="CE192" s="40">
        <f t="shared" ref="CE192:CE201" si="245">ROUND(SUM(E192+K192+L192+M192+N192+O192)-(AU192+AV192+AY192),2)</f>
        <v>0</v>
      </c>
    </row>
    <row r="193" spans="3:83" s="2" customFormat="1" ht="28.5" customHeight="1" thickBot="1">
      <c r="D193" s="3"/>
      <c r="E193" s="114"/>
      <c r="F193" s="114"/>
      <c r="G193" s="114"/>
      <c r="H193" s="114"/>
      <c r="I193" s="114"/>
      <c r="J193" s="114"/>
      <c r="K193" s="114"/>
      <c r="L193" s="75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  <c r="Z193" s="76"/>
      <c r="AA193" s="76"/>
      <c r="AB193" s="76"/>
      <c r="AC193" s="76"/>
      <c r="AD193" s="76"/>
      <c r="AE193" s="76"/>
      <c r="AF193" s="76"/>
      <c r="AG193" s="76"/>
      <c r="AH193" s="76"/>
      <c r="AI193" s="76"/>
      <c r="AJ193" s="76"/>
      <c r="AQ193" s="4"/>
      <c r="BV193" s="5"/>
      <c r="BW193" s="5"/>
      <c r="BX193" s="5"/>
      <c r="BY193" s="4"/>
      <c r="BZ193" s="4"/>
      <c r="CA193" s="6"/>
      <c r="CC193" s="3"/>
      <c r="CE193" s="2">
        <f t="shared" si="245"/>
        <v>0</v>
      </c>
    </row>
    <row r="194" spans="3:83" s="49" customFormat="1" ht="33" customHeight="1" thickBot="1">
      <c r="C194" s="74" t="str">
        <f>C37</f>
        <v>جملة استمارة 1</v>
      </c>
      <c r="D194" s="25"/>
      <c r="E194" s="52">
        <f t="shared" ref="E194:BP194" ca="1" si="246">E37</f>
        <v>284.20999999999998</v>
      </c>
      <c r="F194" s="52" t="e">
        <f t="shared" ca="1" si="246"/>
        <v>#VALUE!</v>
      </c>
      <c r="G194" s="52" t="e">
        <f t="shared" ca="1" si="246"/>
        <v>#VALUE!</v>
      </c>
      <c r="H194" s="52" t="e">
        <f t="shared" ca="1" si="246"/>
        <v>#VALUE!</v>
      </c>
      <c r="I194" s="52" t="e">
        <f t="shared" ca="1" si="246"/>
        <v>#VALUE!</v>
      </c>
      <c r="J194" s="52" t="e">
        <f t="shared" ca="1" si="246"/>
        <v>#VALUE!</v>
      </c>
      <c r="K194" s="52">
        <f t="shared" ca="1" si="246"/>
        <v>12.96</v>
      </c>
      <c r="L194" s="52">
        <f t="shared" ca="1" si="246"/>
        <v>25.14</v>
      </c>
      <c r="M194" s="52">
        <f t="shared" ca="1" si="246"/>
        <v>31.14</v>
      </c>
      <c r="N194" s="52">
        <f t="shared" ca="1" si="246"/>
        <v>26.38</v>
      </c>
      <c r="O194" s="52">
        <f t="shared" ca="1" si="246"/>
        <v>26.78</v>
      </c>
      <c r="P194" s="52">
        <f t="shared" ca="1" si="246"/>
        <v>122.4</v>
      </c>
      <c r="Q194" s="60">
        <f t="shared" ca="1" si="246"/>
        <v>0</v>
      </c>
      <c r="R194" s="60">
        <f t="shared" ca="1" si="246"/>
        <v>2</v>
      </c>
      <c r="S194" s="60">
        <f t="shared" ca="1" si="246"/>
        <v>4</v>
      </c>
      <c r="T194" s="52">
        <f t="shared" ca="1" si="246"/>
        <v>15</v>
      </c>
      <c r="U194" s="53">
        <f t="shared" ca="1" si="246"/>
        <v>0</v>
      </c>
      <c r="V194" s="52">
        <f t="shared" si="246"/>
        <v>7377.5</v>
      </c>
      <c r="W194" s="52">
        <f t="shared" ca="1" si="246"/>
        <v>0</v>
      </c>
      <c r="X194" s="53">
        <f t="shared" ca="1" si="246"/>
        <v>0</v>
      </c>
      <c r="Y194" s="53">
        <f t="shared" ca="1" si="246"/>
        <v>15</v>
      </c>
      <c r="Z194" s="52">
        <f t="shared" ca="1" si="246"/>
        <v>0</v>
      </c>
      <c r="AA194" s="52">
        <f t="shared" ca="1" si="246"/>
        <v>0</v>
      </c>
      <c r="AB194" s="53">
        <f t="shared" ca="1" si="246"/>
        <v>0</v>
      </c>
      <c r="AC194" s="52">
        <f t="shared" ca="1" si="246"/>
        <v>7413.5</v>
      </c>
      <c r="AD194" s="52">
        <f t="shared" si="246"/>
        <v>0</v>
      </c>
      <c r="AE194" s="52">
        <f t="shared" si="246"/>
        <v>0</v>
      </c>
      <c r="AF194" s="52" t="e">
        <f t="shared" ca="1" si="246"/>
        <v>#VALUE!</v>
      </c>
      <c r="AG194" s="52"/>
      <c r="AH194" s="52" t="e">
        <f ca="1">AH37</f>
        <v>#VALUE!</v>
      </c>
      <c r="AI194" s="52">
        <f>AI37</f>
        <v>0</v>
      </c>
      <c r="AJ194" s="52" t="e">
        <f t="shared" ca="1" si="246"/>
        <v>#VALUE!</v>
      </c>
      <c r="AK194" s="42" t="e">
        <f t="shared" ca="1" si="246"/>
        <v>#VALUE!</v>
      </c>
      <c r="AL194" s="42" t="e">
        <f t="shared" ca="1" si="246"/>
        <v>#VALUE!</v>
      </c>
      <c r="AM194" s="42" t="e">
        <f t="shared" ca="1" si="246"/>
        <v>#VALUE!</v>
      </c>
      <c r="AN194" s="42">
        <f>AN37</f>
        <v>0</v>
      </c>
      <c r="AO194" s="42">
        <f t="shared" ca="1" si="246"/>
        <v>0</v>
      </c>
      <c r="AP194" s="42" t="e">
        <f t="shared" ca="1" si="246"/>
        <v>#VALUE!</v>
      </c>
      <c r="AQ194" s="46" t="e">
        <f t="shared" ca="1" si="246"/>
        <v>#VALUE!</v>
      </c>
      <c r="AR194" s="42" t="e">
        <f t="shared" ca="1" si="246"/>
        <v>#VALUE!</v>
      </c>
      <c r="AS194" s="42" t="e">
        <f t="shared" ca="1" si="246"/>
        <v>#VALUE!</v>
      </c>
      <c r="AT194" s="42" t="e">
        <f t="shared" ca="1" si="246"/>
        <v>#VALUE!</v>
      </c>
      <c r="AU194" s="42" t="e">
        <f t="shared" ca="1" si="246"/>
        <v>#VALUE!</v>
      </c>
      <c r="AV194" s="42" t="e">
        <f t="shared" ca="1" si="246"/>
        <v>#VALUE!</v>
      </c>
      <c r="AW194" s="42" t="e">
        <f t="shared" ca="1" si="246"/>
        <v>#VALUE!</v>
      </c>
      <c r="AX194" s="42" t="e">
        <f t="shared" ca="1" si="246"/>
        <v>#VALUE!</v>
      </c>
      <c r="AY194" s="42" t="e">
        <f t="shared" ca="1" si="246"/>
        <v>#VALUE!</v>
      </c>
      <c r="AZ194" s="42" t="e">
        <f t="shared" ca="1" si="246"/>
        <v>#VALUE!</v>
      </c>
      <c r="BA194" s="42" t="e">
        <f t="shared" ca="1" si="246"/>
        <v>#VALUE!</v>
      </c>
      <c r="BB194" s="52">
        <f t="shared" ca="1" si="246"/>
        <v>0</v>
      </c>
      <c r="BC194" s="52">
        <f t="shared" si="246"/>
        <v>512.49</v>
      </c>
      <c r="BD194" s="85">
        <f t="shared" ca="1" si="246"/>
        <v>0</v>
      </c>
      <c r="BE194" s="85">
        <f t="shared" ca="1" si="246"/>
        <v>0</v>
      </c>
      <c r="BF194" s="45">
        <f t="shared" si="246"/>
        <v>459</v>
      </c>
      <c r="BG194" s="85">
        <f t="shared" ca="1" si="246"/>
        <v>0</v>
      </c>
      <c r="BH194" s="85">
        <f t="shared" ca="1" si="246"/>
        <v>0</v>
      </c>
      <c r="BI194" s="45">
        <f t="shared" ca="1" si="246"/>
        <v>1295</v>
      </c>
      <c r="BJ194" s="45">
        <f t="shared" ca="1" si="246"/>
        <v>0</v>
      </c>
      <c r="BK194" s="45">
        <f t="shared" ca="1" si="246"/>
        <v>0</v>
      </c>
      <c r="BL194" s="45">
        <f t="shared" ca="1" si="246"/>
        <v>0</v>
      </c>
      <c r="BM194" s="42">
        <f t="shared" ca="1" si="246"/>
        <v>0</v>
      </c>
      <c r="BN194" s="45">
        <f t="shared" ca="1" si="246"/>
        <v>0</v>
      </c>
      <c r="BO194" s="45">
        <f t="shared" ca="1" si="246"/>
        <v>0</v>
      </c>
      <c r="BP194" s="42">
        <f t="shared" ca="1" si="246"/>
        <v>0</v>
      </c>
      <c r="BQ194" s="45">
        <f t="shared" ref="BQ194:CA194" ca="1" si="247">BQ37</f>
        <v>0</v>
      </c>
      <c r="BR194" s="42" t="e">
        <f t="shared" ca="1" si="247"/>
        <v>#VALUE!</v>
      </c>
      <c r="BS194" s="42" t="e">
        <f t="shared" ca="1" si="247"/>
        <v>#VALUE!</v>
      </c>
      <c r="BT194" s="52">
        <f t="shared" ca="1" si="247"/>
        <v>0</v>
      </c>
      <c r="BU194" s="42">
        <f t="shared" ca="1" si="247"/>
        <v>12.95</v>
      </c>
      <c r="BV194" s="42">
        <f>BV37</f>
        <v>0</v>
      </c>
      <c r="BW194" s="42" t="e">
        <f ca="1">BW37</f>
        <v>#VALUE!</v>
      </c>
      <c r="BX194" s="42" t="e">
        <f ca="1">BX37</f>
        <v>#VALUE!</v>
      </c>
      <c r="BY194" s="36" t="e">
        <f t="shared" ca="1" si="247"/>
        <v>#VALUE!</v>
      </c>
      <c r="BZ194" s="36" t="e">
        <f t="shared" ca="1" si="247"/>
        <v>#VALUE!</v>
      </c>
      <c r="CA194" s="73" t="str">
        <f t="shared" si="247"/>
        <v>جملة استمارة 1</v>
      </c>
      <c r="CB194" s="74"/>
      <c r="CC194" s="25"/>
      <c r="CE194" s="40" t="e">
        <f t="shared" ca="1" si="245"/>
        <v>#VALUE!</v>
      </c>
    </row>
    <row r="195" spans="3:83" s="49" customFormat="1" ht="33" customHeight="1" thickBot="1">
      <c r="C195" s="50" t="str">
        <f>C75</f>
        <v>جملة استمارة 2</v>
      </c>
      <c r="D195" s="25"/>
      <c r="E195" s="52">
        <f t="shared" ref="E195:BP195" si="248">E75</f>
        <v>0</v>
      </c>
      <c r="F195" s="52" t="e">
        <f t="shared" si="248"/>
        <v>#VALUE!</v>
      </c>
      <c r="G195" s="52" t="e">
        <f t="shared" si="248"/>
        <v>#VALUE!</v>
      </c>
      <c r="H195" s="52" t="e">
        <f t="shared" si="248"/>
        <v>#VALUE!</v>
      </c>
      <c r="I195" s="52" t="e">
        <f t="shared" si="248"/>
        <v>#VALUE!</v>
      </c>
      <c r="J195" s="52" t="e">
        <f t="shared" si="248"/>
        <v>#VALUE!</v>
      </c>
      <c r="K195" s="52">
        <f t="shared" si="248"/>
        <v>0</v>
      </c>
      <c r="L195" s="52">
        <f t="shared" si="248"/>
        <v>0</v>
      </c>
      <c r="M195" s="52">
        <f t="shared" si="248"/>
        <v>0</v>
      </c>
      <c r="N195" s="52">
        <f t="shared" si="248"/>
        <v>0</v>
      </c>
      <c r="O195" s="52">
        <f t="shared" si="248"/>
        <v>0</v>
      </c>
      <c r="P195" s="52">
        <f t="shared" si="248"/>
        <v>0</v>
      </c>
      <c r="Q195" s="60">
        <f t="shared" si="248"/>
        <v>0</v>
      </c>
      <c r="R195" s="60">
        <f t="shared" si="248"/>
        <v>0</v>
      </c>
      <c r="S195" s="60">
        <f t="shared" si="248"/>
        <v>0</v>
      </c>
      <c r="T195" s="52">
        <f t="shared" si="248"/>
        <v>0</v>
      </c>
      <c r="U195" s="53">
        <f t="shared" si="248"/>
        <v>0</v>
      </c>
      <c r="V195" s="52">
        <f t="shared" si="248"/>
        <v>7016.33</v>
      </c>
      <c r="W195" s="52">
        <f t="shared" si="248"/>
        <v>0</v>
      </c>
      <c r="X195" s="53">
        <f t="shared" si="248"/>
        <v>0</v>
      </c>
      <c r="Y195" s="53">
        <f t="shared" si="248"/>
        <v>0</v>
      </c>
      <c r="Z195" s="52">
        <f t="shared" si="248"/>
        <v>0</v>
      </c>
      <c r="AA195" s="52">
        <f t="shared" si="248"/>
        <v>0</v>
      </c>
      <c r="AB195" s="53">
        <f t="shared" si="248"/>
        <v>0</v>
      </c>
      <c r="AC195" s="52">
        <f t="shared" si="248"/>
        <v>7016.33</v>
      </c>
      <c r="AD195" s="52">
        <f t="shared" si="248"/>
        <v>0</v>
      </c>
      <c r="AE195" s="52">
        <f t="shared" si="248"/>
        <v>0</v>
      </c>
      <c r="AF195" s="52" t="e">
        <f t="shared" si="248"/>
        <v>#VALUE!</v>
      </c>
      <c r="AG195" s="52"/>
      <c r="AH195" s="52" t="e">
        <f>AH75</f>
        <v>#VALUE!</v>
      </c>
      <c r="AI195" s="52">
        <f>AI75</f>
        <v>0</v>
      </c>
      <c r="AJ195" s="52" t="e">
        <f t="shared" si="248"/>
        <v>#VALUE!</v>
      </c>
      <c r="AK195" s="42" t="e">
        <f t="shared" si="248"/>
        <v>#VALUE!</v>
      </c>
      <c r="AL195" s="42" t="e">
        <f t="shared" si="248"/>
        <v>#VALUE!</v>
      </c>
      <c r="AM195" s="42" t="e">
        <f t="shared" si="248"/>
        <v>#VALUE!</v>
      </c>
      <c r="AN195" s="42">
        <f>AN75</f>
        <v>0</v>
      </c>
      <c r="AO195" s="42">
        <f t="shared" si="248"/>
        <v>0</v>
      </c>
      <c r="AP195" s="42" t="e">
        <f t="shared" si="248"/>
        <v>#VALUE!</v>
      </c>
      <c r="AQ195" s="46" t="e">
        <f t="shared" si="248"/>
        <v>#VALUE!</v>
      </c>
      <c r="AR195" s="42" t="e">
        <f t="shared" si="248"/>
        <v>#VALUE!</v>
      </c>
      <c r="AS195" s="42" t="e">
        <f t="shared" si="248"/>
        <v>#VALUE!</v>
      </c>
      <c r="AT195" s="42" t="e">
        <f t="shared" si="248"/>
        <v>#VALUE!</v>
      </c>
      <c r="AU195" s="42" t="e">
        <f t="shared" si="248"/>
        <v>#VALUE!</v>
      </c>
      <c r="AV195" s="42" t="e">
        <f t="shared" si="248"/>
        <v>#VALUE!</v>
      </c>
      <c r="AW195" s="42" t="e">
        <f t="shared" si="248"/>
        <v>#VALUE!</v>
      </c>
      <c r="AX195" s="42" t="e">
        <f t="shared" si="248"/>
        <v>#VALUE!</v>
      </c>
      <c r="AY195" s="42" t="e">
        <f t="shared" si="248"/>
        <v>#VALUE!</v>
      </c>
      <c r="AZ195" s="42" t="e">
        <f t="shared" si="248"/>
        <v>#VALUE!</v>
      </c>
      <c r="BA195" s="42" t="e">
        <f t="shared" si="248"/>
        <v>#VALUE!</v>
      </c>
      <c r="BB195" s="52">
        <f t="shared" si="248"/>
        <v>0</v>
      </c>
      <c r="BC195" s="52">
        <f t="shared" si="248"/>
        <v>121.3</v>
      </c>
      <c r="BD195" s="85">
        <f t="shared" si="248"/>
        <v>0</v>
      </c>
      <c r="BE195" s="85">
        <f t="shared" si="248"/>
        <v>0</v>
      </c>
      <c r="BF195" s="45">
        <f t="shared" si="248"/>
        <v>442</v>
      </c>
      <c r="BG195" s="85">
        <f t="shared" si="248"/>
        <v>0</v>
      </c>
      <c r="BH195" s="85">
        <f t="shared" si="248"/>
        <v>0</v>
      </c>
      <c r="BI195" s="45">
        <f t="shared" si="248"/>
        <v>0</v>
      </c>
      <c r="BJ195" s="45">
        <f t="shared" si="248"/>
        <v>0</v>
      </c>
      <c r="BK195" s="45">
        <f t="shared" si="248"/>
        <v>0</v>
      </c>
      <c r="BL195" s="45">
        <f t="shared" si="248"/>
        <v>0</v>
      </c>
      <c r="BM195" s="42">
        <f t="shared" si="248"/>
        <v>0</v>
      </c>
      <c r="BN195" s="45">
        <f t="shared" si="248"/>
        <v>0</v>
      </c>
      <c r="BO195" s="45">
        <f t="shared" si="248"/>
        <v>0</v>
      </c>
      <c r="BP195" s="42">
        <f t="shared" si="248"/>
        <v>0</v>
      </c>
      <c r="BQ195" s="45">
        <f t="shared" ref="BQ195:CA195" si="249">BQ75</f>
        <v>0</v>
      </c>
      <c r="BR195" s="42" t="e">
        <f t="shared" si="249"/>
        <v>#VALUE!</v>
      </c>
      <c r="BS195" s="42" t="e">
        <f t="shared" si="249"/>
        <v>#VALUE!</v>
      </c>
      <c r="BT195" s="42">
        <f t="shared" si="249"/>
        <v>0</v>
      </c>
      <c r="BU195" s="42">
        <f t="shared" si="249"/>
        <v>0</v>
      </c>
      <c r="BV195" s="42">
        <f>BV75</f>
        <v>0</v>
      </c>
      <c r="BW195" s="42" t="e">
        <f>BW75</f>
        <v>#VALUE!</v>
      </c>
      <c r="BX195" s="42" t="e">
        <f>BX75</f>
        <v>#VALUE!</v>
      </c>
      <c r="BY195" s="36" t="e">
        <f t="shared" si="249"/>
        <v>#VALUE!</v>
      </c>
      <c r="BZ195" s="36" t="e">
        <f t="shared" si="249"/>
        <v>#VALUE!</v>
      </c>
      <c r="CA195" s="54" t="str">
        <f t="shared" si="249"/>
        <v>جملة استمارة 2</v>
      </c>
      <c r="CB195" s="50"/>
      <c r="CC195" s="25"/>
      <c r="CE195" s="40" t="e">
        <f t="shared" si="245"/>
        <v>#VALUE!</v>
      </c>
    </row>
    <row r="196" spans="3:83" s="49" customFormat="1" ht="33" customHeight="1" thickBot="1">
      <c r="C196" s="50" t="str">
        <f>C110</f>
        <v>جملة استمارة 3</v>
      </c>
      <c r="D196" s="25"/>
      <c r="E196" s="52">
        <f t="shared" ref="E196:BP196" si="250">E110</f>
        <v>0</v>
      </c>
      <c r="F196" s="52" t="e">
        <f t="shared" si="250"/>
        <v>#VALUE!</v>
      </c>
      <c r="G196" s="52" t="e">
        <f t="shared" si="250"/>
        <v>#VALUE!</v>
      </c>
      <c r="H196" s="52" t="e">
        <f t="shared" si="250"/>
        <v>#VALUE!</v>
      </c>
      <c r="I196" s="52" t="e">
        <f t="shared" si="250"/>
        <v>#VALUE!</v>
      </c>
      <c r="J196" s="52" t="e">
        <f t="shared" si="250"/>
        <v>#VALUE!</v>
      </c>
      <c r="K196" s="52">
        <f t="shared" si="250"/>
        <v>0</v>
      </c>
      <c r="L196" s="52">
        <f t="shared" si="250"/>
        <v>0</v>
      </c>
      <c r="M196" s="52">
        <f t="shared" si="250"/>
        <v>0</v>
      </c>
      <c r="N196" s="52">
        <f t="shared" si="250"/>
        <v>0</v>
      </c>
      <c r="O196" s="52">
        <f t="shared" si="250"/>
        <v>0</v>
      </c>
      <c r="P196" s="52">
        <f t="shared" si="250"/>
        <v>0</v>
      </c>
      <c r="Q196" s="60">
        <f t="shared" si="250"/>
        <v>0</v>
      </c>
      <c r="R196" s="60">
        <f t="shared" si="250"/>
        <v>0</v>
      </c>
      <c r="S196" s="60">
        <f t="shared" si="250"/>
        <v>0</v>
      </c>
      <c r="T196" s="52">
        <f t="shared" si="250"/>
        <v>0</v>
      </c>
      <c r="U196" s="53">
        <f t="shared" si="250"/>
        <v>0</v>
      </c>
      <c r="V196" s="52">
        <f t="shared" si="250"/>
        <v>6466.5</v>
      </c>
      <c r="W196" s="52">
        <f t="shared" si="250"/>
        <v>0</v>
      </c>
      <c r="X196" s="53">
        <f t="shared" si="250"/>
        <v>0</v>
      </c>
      <c r="Y196" s="53">
        <f t="shared" si="250"/>
        <v>0</v>
      </c>
      <c r="Z196" s="52">
        <f t="shared" si="250"/>
        <v>0</v>
      </c>
      <c r="AA196" s="52">
        <f t="shared" si="250"/>
        <v>0</v>
      </c>
      <c r="AB196" s="53">
        <f t="shared" si="250"/>
        <v>0</v>
      </c>
      <c r="AC196" s="52">
        <f t="shared" si="250"/>
        <v>6466.5</v>
      </c>
      <c r="AD196" s="52">
        <f t="shared" si="250"/>
        <v>0</v>
      </c>
      <c r="AE196" s="52">
        <f t="shared" si="250"/>
        <v>0</v>
      </c>
      <c r="AF196" s="52" t="e">
        <f t="shared" si="250"/>
        <v>#VALUE!</v>
      </c>
      <c r="AG196" s="52"/>
      <c r="AH196" s="52" t="e">
        <f>AH110</f>
        <v>#VALUE!</v>
      </c>
      <c r="AI196" s="52">
        <f>AI110</f>
        <v>0</v>
      </c>
      <c r="AJ196" s="52" t="e">
        <f t="shared" si="250"/>
        <v>#VALUE!</v>
      </c>
      <c r="AK196" s="42" t="e">
        <f t="shared" si="250"/>
        <v>#VALUE!</v>
      </c>
      <c r="AL196" s="42" t="e">
        <f t="shared" si="250"/>
        <v>#VALUE!</v>
      </c>
      <c r="AM196" s="42" t="e">
        <f t="shared" si="250"/>
        <v>#VALUE!</v>
      </c>
      <c r="AN196" s="42">
        <f>AN110</f>
        <v>0</v>
      </c>
      <c r="AO196" s="42">
        <f t="shared" si="250"/>
        <v>0</v>
      </c>
      <c r="AP196" s="42" t="e">
        <f t="shared" si="250"/>
        <v>#VALUE!</v>
      </c>
      <c r="AQ196" s="46" t="e">
        <f t="shared" si="250"/>
        <v>#VALUE!</v>
      </c>
      <c r="AR196" s="42" t="e">
        <f t="shared" si="250"/>
        <v>#VALUE!</v>
      </c>
      <c r="AS196" s="42" t="e">
        <f t="shared" si="250"/>
        <v>#VALUE!</v>
      </c>
      <c r="AT196" s="42" t="e">
        <f t="shared" si="250"/>
        <v>#VALUE!</v>
      </c>
      <c r="AU196" s="42" t="e">
        <f t="shared" si="250"/>
        <v>#VALUE!</v>
      </c>
      <c r="AV196" s="42" t="e">
        <f t="shared" si="250"/>
        <v>#VALUE!</v>
      </c>
      <c r="AW196" s="42" t="e">
        <f t="shared" si="250"/>
        <v>#VALUE!</v>
      </c>
      <c r="AX196" s="42" t="e">
        <f t="shared" si="250"/>
        <v>#VALUE!</v>
      </c>
      <c r="AY196" s="42" t="e">
        <f t="shared" si="250"/>
        <v>#VALUE!</v>
      </c>
      <c r="AZ196" s="42" t="e">
        <f t="shared" si="250"/>
        <v>#VALUE!</v>
      </c>
      <c r="BA196" s="42" t="e">
        <f t="shared" si="250"/>
        <v>#VALUE!</v>
      </c>
      <c r="BB196" s="52">
        <f t="shared" si="250"/>
        <v>0</v>
      </c>
      <c r="BC196" s="52">
        <f t="shared" si="250"/>
        <v>0</v>
      </c>
      <c r="BD196" s="85">
        <f t="shared" si="250"/>
        <v>0</v>
      </c>
      <c r="BE196" s="85">
        <f t="shared" si="250"/>
        <v>0</v>
      </c>
      <c r="BF196" s="45">
        <f t="shared" si="250"/>
        <v>425</v>
      </c>
      <c r="BG196" s="85">
        <f t="shared" si="250"/>
        <v>0</v>
      </c>
      <c r="BH196" s="85">
        <f t="shared" si="250"/>
        <v>0</v>
      </c>
      <c r="BI196" s="45">
        <f t="shared" si="250"/>
        <v>0</v>
      </c>
      <c r="BJ196" s="45">
        <f t="shared" si="250"/>
        <v>0</v>
      </c>
      <c r="BK196" s="45">
        <f t="shared" si="250"/>
        <v>0</v>
      </c>
      <c r="BL196" s="45">
        <f t="shared" si="250"/>
        <v>0</v>
      </c>
      <c r="BM196" s="42">
        <f t="shared" si="250"/>
        <v>0</v>
      </c>
      <c r="BN196" s="45">
        <f t="shared" si="250"/>
        <v>0</v>
      </c>
      <c r="BO196" s="45">
        <f t="shared" si="250"/>
        <v>0</v>
      </c>
      <c r="BP196" s="42">
        <f t="shared" si="250"/>
        <v>0</v>
      </c>
      <c r="BQ196" s="45">
        <f t="shared" ref="BQ196:CA196" si="251">BQ110</f>
        <v>40</v>
      </c>
      <c r="BR196" s="42" t="e">
        <f t="shared" si="251"/>
        <v>#VALUE!</v>
      </c>
      <c r="BS196" s="42" t="e">
        <f t="shared" si="251"/>
        <v>#VALUE!</v>
      </c>
      <c r="BT196" s="42">
        <f t="shared" si="251"/>
        <v>0</v>
      </c>
      <c r="BU196" s="42">
        <f t="shared" si="251"/>
        <v>0</v>
      </c>
      <c r="BV196" s="42">
        <f>BV110</f>
        <v>0</v>
      </c>
      <c r="BW196" s="52" t="e">
        <f>BW110</f>
        <v>#VALUE!</v>
      </c>
      <c r="BX196" s="42" t="e">
        <f>BX110</f>
        <v>#VALUE!</v>
      </c>
      <c r="BY196" s="36" t="e">
        <f t="shared" si="251"/>
        <v>#VALUE!</v>
      </c>
      <c r="BZ196" s="36" t="e">
        <f t="shared" si="251"/>
        <v>#VALUE!</v>
      </c>
      <c r="CA196" s="54" t="str">
        <f t="shared" si="251"/>
        <v>جملة استمارة 3</v>
      </c>
      <c r="CB196" s="50"/>
      <c r="CC196" s="25"/>
      <c r="CE196" s="40" t="e">
        <f t="shared" si="245"/>
        <v>#VALUE!</v>
      </c>
    </row>
    <row r="197" spans="3:83" s="49" customFormat="1" ht="33" customHeight="1" thickBot="1">
      <c r="C197" s="50" t="str">
        <f>C142</f>
        <v>جملة استمارة 4</v>
      </c>
      <c r="D197" s="25"/>
      <c r="E197" s="52">
        <f t="shared" ref="E197:BP197" si="252">E142</f>
        <v>0</v>
      </c>
      <c r="F197" s="52" t="e">
        <f t="shared" si="252"/>
        <v>#VALUE!</v>
      </c>
      <c r="G197" s="52" t="e">
        <f t="shared" si="252"/>
        <v>#VALUE!</v>
      </c>
      <c r="H197" s="52" t="e">
        <f t="shared" si="252"/>
        <v>#VALUE!</v>
      </c>
      <c r="I197" s="52" t="e">
        <f t="shared" si="252"/>
        <v>#VALUE!</v>
      </c>
      <c r="J197" s="52" t="e">
        <f t="shared" si="252"/>
        <v>#VALUE!</v>
      </c>
      <c r="K197" s="52">
        <f t="shared" si="252"/>
        <v>3.8</v>
      </c>
      <c r="L197" s="52">
        <f t="shared" si="252"/>
        <v>0</v>
      </c>
      <c r="M197" s="52">
        <f t="shared" si="252"/>
        <v>0</v>
      </c>
      <c r="N197" s="52">
        <f t="shared" si="252"/>
        <v>0</v>
      </c>
      <c r="O197" s="52">
        <f t="shared" si="252"/>
        <v>0</v>
      </c>
      <c r="P197" s="52">
        <f t="shared" si="252"/>
        <v>3.8</v>
      </c>
      <c r="Q197" s="60">
        <f t="shared" si="252"/>
        <v>0</v>
      </c>
      <c r="R197" s="60">
        <f t="shared" si="252"/>
        <v>0</v>
      </c>
      <c r="S197" s="60">
        <f t="shared" si="252"/>
        <v>0</v>
      </c>
      <c r="T197" s="52">
        <f t="shared" si="252"/>
        <v>0</v>
      </c>
      <c r="U197" s="53">
        <f t="shared" si="252"/>
        <v>0</v>
      </c>
      <c r="V197" s="52">
        <f t="shared" si="252"/>
        <v>1296.33</v>
      </c>
      <c r="W197" s="52">
        <f t="shared" si="252"/>
        <v>0</v>
      </c>
      <c r="X197" s="53">
        <f t="shared" si="252"/>
        <v>0</v>
      </c>
      <c r="Y197" s="53">
        <f t="shared" si="252"/>
        <v>0</v>
      </c>
      <c r="Z197" s="52">
        <f t="shared" si="252"/>
        <v>0</v>
      </c>
      <c r="AA197" s="52">
        <f t="shared" si="252"/>
        <v>0</v>
      </c>
      <c r="AB197" s="53">
        <f t="shared" si="252"/>
        <v>0</v>
      </c>
      <c r="AC197" s="52">
        <f t="shared" si="252"/>
        <v>1296.33</v>
      </c>
      <c r="AD197" s="52">
        <f t="shared" si="252"/>
        <v>0</v>
      </c>
      <c r="AE197" s="52">
        <f t="shared" si="252"/>
        <v>0</v>
      </c>
      <c r="AF197" s="52" t="e">
        <f t="shared" si="252"/>
        <v>#VALUE!</v>
      </c>
      <c r="AG197" s="52"/>
      <c r="AH197" s="52" t="e">
        <f>AH142</f>
        <v>#VALUE!</v>
      </c>
      <c r="AI197" s="52">
        <f>AI142</f>
        <v>0</v>
      </c>
      <c r="AJ197" s="52" t="e">
        <f t="shared" si="252"/>
        <v>#VALUE!</v>
      </c>
      <c r="AK197" s="42" t="e">
        <f t="shared" si="252"/>
        <v>#VALUE!</v>
      </c>
      <c r="AL197" s="42" t="e">
        <f t="shared" si="252"/>
        <v>#VALUE!</v>
      </c>
      <c r="AM197" s="42" t="e">
        <f t="shared" si="252"/>
        <v>#VALUE!</v>
      </c>
      <c r="AN197" s="42">
        <f>AN142</f>
        <v>0</v>
      </c>
      <c r="AO197" s="42">
        <f t="shared" si="252"/>
        <v>0</v>
      </c>
      <c r="AP197" s="42" t="e">
        <f t="shared" si="252"/>
        <v>#VALUE!</v>
      </c>
      <c r="AQ197" s="46" t="e">
        <f t="shared" si="252"/>
        <v>#VALUE!</v>
      </c>
      <c r="AR197" s="42" t="e">
        <f t="shared" si="252"/>
        <v>#VALUE!</v>
      </c>
      <c r="AS197" s="42" t="e">
        <f t="shared" si="252"/>
        <v>#VALUE!</v>
      </c>
      <c r="AT197" s="42" t="e">
        <f t="shared" si="252"/>
        <v>#VALUE!</v>
      </c>
      <c r="AU197" s="42" t="e">
        <f t="shared" si="252"/>
        <v>#VALUE!</v>
      </c>
      <c r="AV197" s="42" t="e">
        <f t="shared" si="252"/>
        <v>#VALUE!</v>
      </c>
      <c r="AW197" s="42" t="e">
        <f t="shared" si="252"/>
        <v>#VALUE!</v>
      </c>
      <c r="AX197" s="42" t="e">
        <f t="shared" si="252"/>
        <v>#VALUE!</v>
      </c>
      <c r="AY197" s="42" t="e">
        <f t="shared" si="252"/>
        <v>#VALUE!</v>
      </c>
      <c r="AZ197" s="52" t="e">
        <f t="shared" si="252"/>
        <v>#VALUE!</v>
      </c>
      <c r="BA197" s="52" t="e">
        <f t="shared" si="252"/>
        <v>#VALUE!</v>
      </c>
      <c r="BB197" s="52">
        <f t="shared" si="252"/>
        <v>0</v>
      </c>
      <c r="BC197" s="52">
        <f t="shared" si="252"/>
        <v>0</v>
      </c>
      <c r="BD197" s="85">
        <f t="shared" si="252"/>
        <v>0</v>
      </c>
      <c r="BE197" s="85">
        <f t="shared" si="252"/>
        <v>0</v>
      </c>
      <c r="BF197" s="45">
        <f t="shared" si="252"/>
        <v>85</v>
      </c>
      <c r="BG197" s="85">
        <f t="shared" si="252"/>
        <v>0</v>
      </c>
      <c r="BH197" s="85">
        <f t="shared" si="252"/>
        <v>0</v>
      </c>
      <c r="BI197" s="45">
        <f t="shared" si="252"/>
        <v>0</v>
      </c>
      <c r="BJ197" s="45">
        <f t="shared" si="252"/>
        <v>0</v>
      </c>
      <c r="BK197" s="45">
        <f t="shared" si="252"/>
        <v>0</v>
      </c>
      <c r="BL197" s="45">
        <f t="shared" si="252"/>
        <v>0</v>
      </c>
      <c r="BM197" s="42">
        <f t="shared" si="252"/>
        <v>0</v>
      </c>
      <c r="BN197" s="45">
        <f t="shared" si="252"/>
        <v>0</v>
      </c>
      <c r="BO197" s="45">
        <f t="shared" si="252"/>
        <v>0</v>
      </c>
      <c r="BP197" s="42">
        <f t="shared" si="252"/>
        <v>0</v>
      </c>
      <c r="BQ197" s="45">
        <f t="shared" ref="BQ197:CA197" si="253">BQ142</f>
        <v>0</v>
      </c>
      <c r="BR197" s="42" t="e">
        <f t="shared" si="253"/>
        <v>#VALUE!</v>
      </c>
      <c r="BS197" s="42" t="e">
        <f t="shared" si="253"/>
        <v>#VALUE!</v>
      </c>
      <c r="BT197" s="42">
        <f t="shared" si="253"/>
        <v>0</v>
      </c>
      <c r="BU197" s="42">
        <f t="shared" si="253"/>
        <v>0</v>
      </c>
      <c r="BV197" s="42">
        <f>BV142</f>
        <v>0</v>
      </c>
      <c r="BW197" s="42" t="e">
        <f>BW142</f>
        <v>#VALUE!</v>
      </c>
      <c r="BX197" s="42" t="e">
        <f>BX142</f>
        <v>#VALUE!</v>
      </c>
      <c r="BY197" s="36" t="e">
        <f t="shared" si="253"/>
        <v>#VALUE!</v>
      </c>
      <c r="BZ197" s="36" t="e">
        <f t="shared" si="253"/>
        <v>#VALUE!</v>
      </c>
      <c r="CA197" s="54" t="str">
        <f t="shared" si="253"/>
        <v>جملة استمارة 4</v>
      </c>
      <c r="CB197" s="50"/>
      <c r="CC197" s="25"/>
      <c r="CE197" s="40" t="e">
        <f t="shared" si="245"/>
        <v>#VALUE!</v>
      </c>
    </row>
    <row r="198" spans="3:83" s="49" customFormat="1" ht="33" customHeight="1" thickBot="1">
      <c r="C198" s="50" t="str">
        <f>C181</f>
        <v>جملة استمارة 5</v>
      </c>
      <c r="D198" s="25"/>
      <c r="E198" s="52">
        <f t="shared" ref="E198:BP198" si="254">E181</f>
        <v>0</v>
      </c>
      <c r="F198" s="52">
        <f t="shared" si="254"/>
        <v>0</v>
      </c>
      <c r="G198" s="52">
        <f t="shared" si="254"/>
        <v>0</v>
      </c>
      <c r="H198" s="52">
        <f t="shared" si="254"/>
        <v>0</v>
      </c>
      <c r="I198" s="52">
        <f t="shared" si="254"/>
        <v>0</v>
      </c>
      <c r="J198" s="52">
        <f t="shared" si="254"/>
        <v>0</v>
      </c>
      <c r="K198" s="52">
        <f t="shared" si="254"/>
        <v>0</v>
      </c>
      <c r="L198" s="52">
        <f t="shared" si="254"/>
        <v>0</v>
      </c>
      <c r="M198" s="52">
        <f t="shared" si="254"/>
        <v>0</v>
      </c>
      <c r="N198" s="52">
        <f t="shared" si="254"/>
        <v>0</v>
      </c>
      <c r="O198" s="52">
        <f t="shared" si="254"/>
        <v>0</v>
      </c>
      <c r="P198" s="52">
        <f t="shared" si="254"/>
        <v>0</v>
      </c>
      <c r="Q198" s="60">
        <f t="shared" si="254"/>
        <v>0</v>
      </c>
      <c r="R198" s="60">
        <f t="shared" si="254"/>
        <v>0</v>
      </c>
      <c r="S198" s="60">
        <f t="shared" si="254"/>
        <v>0</v>
      </c>
      <c r="T198" s="52">
        <f t="shared" si="254"/>
        <v>0</v>
      </c>
      <c r="U198" s="53">
        <f t="shared" si="254"/>
        <v>0</v>
      </c>
      <c r="V198" s="53">
        <f t="shared" si="254"/>
        <v>0</v>
      </c>
      <c r="W198" s="52">
        <f t="shared" si="254"/>
        <v>0</v>
      </c>
      <c r="X198" s="53">
        <f t="shared" si="254"/>
        <v>0</v>
      </c>
      <c r="Y198" s="53">
        <f t="shared" si="254"/>
        <v>0</v>
      </c>
      <c r="Z198" s="52">
        <f t="shared" si="254"/>
        <v>0</v>
      </c>
      <c r="AA198" s="52">
        <f t="shared" si="254"/>
        <v>0</v>
      </c>
      <c r="AB198" s="53">
        <f t="shared" si="254"/>
        <v>0</v>
      </c>
      <c r="AC198" s="52">
        <f t="shared" si="254"/>
        <v>0</v>
      </c>
      <c r="AD198" s="52">
        <f t="shared" si="254"/>
        <v>0</v>
      </c>
      <c r="AE198" s="52">
        <f t="shared" si="254"/>
        <v>0</v>
      </c>
      <c r="AF198" s="52">
        <f t="shared" si="254"/>
        <v>0</v>
      </c>
      <c r="AG198" s="52"/>
      <c r="AH198" s="52">
        <f>AH181</f>
        <v>0</v>
      </c>
      <c r="AI198" s="52">
        <f>AI181</f>
        <v>0</v>
      </c>
      <c r="AJ198" s="52">
        <f t="shared" si="254"/>
        <v>0</v>
      </c>
      <c r="AK198" s="42">
        <f t="shared" si="254"/>
        <v>0</v>
      </c>
      <c r="AL198" s="42">
        <f t="shared" si="254"/>
        <v>0</v>
      </c>
      <c r="AM198" s="42">
        <f t="shared" si="254"/>
        <v>0</v>
      </c>
      <c r="AN198" s="42">
        <f>AN181</f>
        <v>0</v>
      </c>
      <c r="AO198" s="42">
        <f t="shared" si="254"/>
        <v>0</v>
      </c>
      <c r="AP198" s="42">
        <f t="shared" si="254"/>
        <v>0</v>
      </c>
      <c r="AQ198" s="46">
        <f t="shared" si="254"/>
        <v>0</v>
      </c>
      <c r="AR198" s="42">
        <f t="shared" si="254"/>
        <v>0</v>
      </c>
      <c r="AS198" s="42">
        <f t="shared" si="254"/>
        <v>0</v>
      </c>
      <c r="AT198" s="42">
        <f t="shared" si="254"/>
        <v>0</v>
      </c>
      <c r="AU198" s="42">
        <f t="shared" si="254"/>
        <v>0</v>
      </c>
      <c r="AV198" s="42">
        <f t="shared" si="254"/>
        <v>0</v>
      </c>
      <c r="AW198" s="42">
        <f t="shared" si="254"/>
        <v>0</v>
      </c>
      <c r="AX198" s="42">
        <f t="shared" si="254"/>
        <v>0</v>
      </c>
      <c r="AY198" s="42">
        <f t="shared" si="254"/>
        <v>0</v>
      </c>
      <c r="AZ198" s="42">
        <f t="shared" si="254"/>
        <v>0</v>
      </c>
      <c r="BA198" s="42">
        <f t="shared" si="254"/>
        <v>0</v>
      </c>
      <c r="BB198" s="68">
        <f t="shared" si="254"/>
        <v>0</v>
      </c>
      <c r="BC198" s="68">
        <f t="shared" si="254"/>
        <v>0</v>
      </c>
      <c r="BD198" s="85">
        <f t="shared" si="254"/>
        <v>0</v>
      </c>
      <c r="BE198" s="86">
        <f t="shared" si="254"/>
        <v>0</v>
      </c>
      <c r="BF198" s="45">
        <f t="shared" si="254"/>
        <v>0</v>
      </c>
      <c r="BG198" s="85">
        <f t="shared" si="254"/>
        <v>0</v>
      </c>
      <c r="BH198" s="85">
        <f t="shared" si="254"/>
        <v>0</v>
      </c>
      <c r="BI198" s="45">
        <f t="shared" si="254"/>
        <v>0</v>
      </c>
      <c r="BJ198" s="45">
        <f t="shared" si="254"/>
        <v>0</v>
      </c>
      <c r="BK198" s="45">
        <f t="shared" si="254"/>
        <v>0</v>
      </c>
      <c r="BL198" s="45">
        <f t="shared" si="254"/>
        <v>0</v>
      </c>
      <c r="BM198" s="42">
        <f t="shared" si="254"/>
        <v>0</v>
      </c>
      <c r="BN198" s="45">
        <f t="shared" si="254"/>
        <v>0</v>
      </c>
      <c r="BO198" s="45">
        <f t="shared" si="254"/>
        <v>0</v>
      </c>
      <c r="BP198" s="42">
        <f t="shared" si="254"/>
        <v>0</v>
      </c>
      <c r="BQ198" s="45">
        <f t="shared" ref="BQ198:CA198" si="255">BQ181</f>
        <v>0</v>
      </c>
      <c r="BR198" s="42">
        <f t="shared" si="255"/>
        <v>0</v>
      </c>
      <c r="BS198" s="42">
        <f t="shared" si="255"/>
        <v>0</v>
      </c>
      <c r="BT198" s="42">
        <f t="shared" si="255"/>
        <v>0</v>
      </c>
      <c r="BU198" s="42">
        <f t="shared" si="255"/>
        <v>0</v>
      </c>
      <c r="BV198" s="42">
        <f>BV181</f>
        <v>0</v>
      </c>
      <c r="BW198" s="52">
        <f>BW181</f>
        <v>0</v>
      </c>
      <c r="BX198" s="42">
        <f>BX181</f>
        <v>0</v>
      </c>
      <c r="BY198" s="36">
        <f t="shared" si="255"/>
        <v>0</v>
      </c>
      <c r="BZ198" s="36">
        <f t="shared" si="255"/>
        <v>0</v>
      </c>
      <c r="CA198" s="54" t="str">
        <f t="shared" si="255"/>
        <v>جملة استمارة 5</v>
      </c>
      <c r="CB198" s="50"/>
      <c r="CC198" s="25"/>
      <c r="CE198" s="40">
        <f t="shared" si="245"/>
        <v>0</v>
      </c>
    </row>
    <row r="199" spans="3:83" s="49" customFormat="1" ht="30" customHeight="1" thickBot="1">
      <c r="C199" s="50" t="str">
        <f>C192</f>
        <v>جملة استمارة 6</v>
      </c>
      <c r="D199" s="25"/>
      <c r="E199" s="52">
        <f t="shared" ref="E199:BP199" si="256">E192</f>
        <v>0</v>
      </c>
      <c r="F199" s="52">
        <f t="shared" si="256"/>
        <v>0</v>
      </c>
      <c r="G199" s="52">
        <f t="shared" si="256"/>
        <v>0</v>
      </c>
      <c r="H199" s="52">
        <f t="shared" si="256"/>
        <v>0</v>
      </c>
      <c r="I199" s="52">
        <f t="shared" si="256"/>
        <v>0</v>
      </c>
      <c r="J199" s="52">
        <f t="shared" si="256"/>
        <v>0</v>
      </c>
      <c r="K199" s="52">
        <f t="shared" si="256"/>
        <v>0</v>
      </c>
      <c r="L199" s="52">
        <f t="shared" si="256"/>
        <v>0</v>
      </c>
      <c r="M199" s="52">
        <f t="shared" si="256"/>
        <v>0</v>
      </c>
      <c r="N199" s="52">
        <f t="shared" si="256"/>
        <v>0</v>
      </c>
      <c r="O199" s="52">
        <f t="shared" si="256"/>
        <v>0</v>
      </c>
      <c r="P199" s="52">
        <f t="shared" si="256"/>
        <v>0</v>
      </c>
      <c r="Q199" s="60">
        <f t="shared" si="256"/>
        <v>0</v>
      </c>
      <c r="R199" s="53">
        <f t="shared" si="256"/>
        <v>0</v>
      </c>
      <c r="S199" s="53">
        <f t="shared" si="256"/>
        <v>0</v>
      </c>
      <c r="T199" s="52">
        <f t="shared" si="256"/>
        <v>0</v>
      </c>
      <c r="U199" s="53">
        <f t="shared" si="256"/>
        <v>0</v>
      </c>
      <c r="V199" s="53">
        <f t="shared" si="256"/>
        <v>0</v>
      </c>
      <c r="W199" s="52">
        <f t="shared" si="256"/>
        <v>0</v>
      </c>
      <c r="X199" s="53">
        <f t="shared" si="256"/>
        <v>0</v>
      </c>
      <c r="Y199" s="53">
        <f t="shared" si="256"/>
        <v>0</v>
      </c>
      <c r="Z199" s="52">
        <f t="shared" si="256"/>
        <v>0</v>
      </c>
      <c r="AA199" s="52">
        <f t="shared" si="256"/>
        <v>0</v>
      </c>
      <c r="AB199" s="53">
        <f t="shared" si="256"/>
        <v>0</v>
      </c>
      <c r="AC199" s="52">
        <f t="shared" si="256"/>
        <v>0</v>
      </c>
      <c r="AD199" s="52">
        <f t="shared" si="256"/>
        <v>0</v>
      </c>
      <c r="AE199" s="52">
        <f t="shared" si="256"/>
        <v>0</v>
      </c>
      <c r="AF199" s="52">
        <f t="shared" si="256"/>
        <v>0</v>
      </c>
      <c r="AG199" s="52">
        <f t="shared" si="256"/>
        <v>0</v>
      </c>
      <c r="AH199" s="52">
        <f>AH192</f>
        <v>0</v>
      </c>
      <c r="AI199" s="52">
        <f>AI192</f>
        <v>0</v>
      </c>
      <c r="AJ199" s="52">
        <f t="shared" si="256"/>
        <v>0</v>
      </c>
      <c r="AK199" s="42">
        <f t="shared" si="256"/>
        <v>0</v>
      </c>
      <c r="AL199" s="42">
        <f t="shared" si="256"/>
        <v>0</v>
      </c>
      <c r="AM199" s="42">
        <f t="shared" si="256"/>
        <v>0</v>
      </c>
      <c r="AN199" s="42">
        <f>AN192</f>
        <v>0</v>
      </c>
      <c r="AO199" s="45">
        <f t="shared" si="256"/>
        <v>0</v>
      </c>
      <c r="AP199" s="42">
        <f t="shared" si="256"/>
        <v>0</v>
      </c>
      <c r="AQ199" s="46">
        <f t="shared" si="256"/>
        <v>0</v>
      </c>
      <c r="AR199" s="42">
        <f t="shared" si="256"/>
        <v>0</v>
      </c>
      <c r="AS199" s="42">
        <f t="shared" si="256"/>
        <v>0</v>
      </c>
      <c r="AT199" s="42">
        <f t="shared" si="256"/>
        <v>0</v>
      </c>
      <c r="AU199" s="42">
        <f t="shared" si="256"/>
        <v>0</v>
      </c>
      <c r="AV199" s="42">
        <f t="shared" si="256"/>
        <v>0</v>
      </c>
      <c r="AW199" s="42">
        <f t="shared" si="256"/>
        <v>0</v>
      </c>
      <c r="AX199" s="42">
        <f t="shared" si="256"/>
        <v>0</v>
      </c>
      <c r="AY199" s="42">
        <f t="shared" si="256"/>
        <v>0</v>
      </c>
      <c r="AZ199" s="42">
        <f t="shared" si="256"/>
        <v>0</v>
      </c>
      <c r="BA199" s="42">
        <f t="shared" si="256"/>
        <v>0</v>
      </c>
      <c r="BB199" s="68">
        <f t="shared" si="256"/>
        <v>0</v>
      </c>
      <c r="BC199" s="68">
        <f t="shared" si="256"/>
        <v>0</v>
      </c>
      <c r="BD199" s="85">
        <f t="shared" si="256"/>
        <v>0</v>
      </c>
      <c r="BE199" s="85">
        <f t="shared" si="256"/>
        <v>0</v>
      </c>
      <c r="BF199" s="45">
        <f t="shared" si="256"/>
        <v>0</v>
      </c>
      <c r="BG199" s="85">
        <f t="shared" si="256"/>
        <v>0</v>
      </c>
      <c r="BH199" s="85">
        <f t="shared" si="256"/>
        <v>0</v>
      </c>
      <c r="BI199" s="45">
        <f t="shared" si="256"/>
        <v>0</v>
      </c>
      <c r="BJ199" s="45">
        <f t="shared" si="256"/>
        <v>0</v>
      </c>
      <c r="BK199" s="45">
        <f t="shared" si="256"/>
        <v>0</v>
      </c>
      <c r="BL199" s="45">
        <f t="shared" si="256"/>
        <v>0</v>
      </c>
      <c r="BM199" s="42">
        <f t="shared" si="256"/>
        <v>0</v>
      </c>
      <c r="BN199" s="45">
        <f t="shared" si="256"/>
        <v>0</v>
      </c>
      <c r="BO199" s="45">
        <f t="shared" si="256"/>
        <v>0</v>
      </c>
      <c r="BP199" s="42">
        <f t="shared" si="256"/>
        <v>0</v>
      </c>
      <c r="BQ199" s="45">
        <f t="shared" ref="BQ199:CA199" si="257">BQ192</f>
        <v>0</v>
      </c>
      <c r="BR199" s="42">
        <f t="shared" si="257"/>
        <v>0</v>
      </c>
      <c r="BS199" s="42">
        <f t="shared" si="257"/>
        <v>0</v>
      </c>
      <c r="BT199" s="42">
        <f t="shared" si="257"/>
        <v>0</v>
      </c>
      <c r="BU199" s="42">
        <f t="shared" si="257"/>
        <v>0</v>
      </c>
      <c r="BV199" s="42">
        <f>BV192</f>
        <v>0</v>
      </c>
      <c r="BW199" s="42">
        <f>BW192</f>
        <v>0</v>
      </c>
      <c r="BX199" s="42">
        <f>BX192</f>
        <v>0</v>
      </c>
      <c r="BY199" s="46">
        <f t="shared" si="257"/>
        <v>0</v>
      </c>
      <c r="BZ199" s="46">
        <f t="shared" si="257"/>
        <v>0</v>
      </c>
      <c r="CA199" s="54" t="str">
        <f t="shared" si="257"/>
        <v>جملة استمارة 6</v>
      </c>
      <c r="CB199" s="50"/>
      <c r="CC199" s="25"/>
      <c r="CE199" s="40">
        <f t="shared" si="245"/>
        <v>0</v>
      </c>
    </row>
    <row r="200" spans="3:83" s="76" customFormat="1" ht="13.5" customHeight="1" thickBot="1">
      <c r="C200" s="87"/>
      <c r="D200" s="88"/>
      <c r="E200" s="89"/>
      <c r="F200" s="89"/>
      <c r="G200" s="89"/>
      <c r="H200" s="89"/>
      <c r="I200" s="89"/>
      <c r="J200" s="89"/>
      <c r="K200" s="90"/>
      <c r="L200" s="89"/>
      <c r="P200" s="89"/>
      <c r="Q200" s="91"/>
      <c r="T200" s="92"/>
      <c r="Y200" s="93"/>
      <c r="AC200" s="92"/>
      <c r="AQ200" s="4"/>
      <c r="BF200" s="94"/>
      <c r="BY200" s="4"/>
      <c r="BZ200" s="4"/>
      <c r="CA200" s="6"/>
      <c r="CC200" s="88"/>
      <c r="CE200" s="84">
        <f t="shared" si="245"/>
        <v>0</v>
      </c>
    </row>
    <row r="201" spans="3:83" s="49" customFormat="1" ht="36.950000000000003" customHeight="1" thickBot="1">
      <c r="C201" s="74" t="s">
        <v>664</v>
      </c>
      <c r="D201" s="25"/>
      <c r="E201" s="52">
        <f ca="1">SUM(E194:E200)</f>
        <v>284.20999999999998</v>
      </c>
      <c r="F201" s="52" t="e">
        <f t="shared" ref="F201:BR201" ca="1" si="258">SUM(F194:F200)</f>
        <v>#VALUE!</v>
      </c>
      <c r="G201" s="52" t="e">
        <f t="shared" ca="1" si="258"/>
        <v>#VALUE!</v>
      </c>
      <c r="H201" s="52" t="e">
        <f t="shared" ca="1" si="258"/>
        <v>#VALUE!</v>
      </c>
      <c r="I201" s="52" t="e">
        <f t="shared" ca="1" si="258"/>
        <v>#VALUE!</v>
      </c>
      <c r="J201" s="52" t="e">
        <f t="shared" ca="1" si="258"/>
        <v>#VALUE!</v>
      </c>
      <c r="K201" s="52">
        <f t="shared" ca="1" si="258"/>
        <v>16.760000000000002</v>
      </c>
      <c r="L201" s="52">
        <f t="shared" ca="1" si="258"/>
        <v>25.14</v>
      </c>
      <c r="M201" s="52">
        <f t="shared" ca="1" si="258"/>
        <v>31.14</v>
      </c>
      <c r="N201" s="52">
        <f t="shared" ca="1" si="258"/>
        <v>26.38</v>
      </c>
      <c r="O201" s="52">
        <f t="shared" ca="1" si="258"/>
        <v>26.78</v>
      </c>
      <c r="P201" s="52">
        <f t="shared" ca="1" si="258"/>
        <v>126.2</v>
      </c>
      <c r="Q201" s="60">
        <f t="shared" ca="1" si="258"/>
        <v>0</v>
      </c>
      <c r="R201" s="60">
        <f t="shared" ca="1" si="258"/>
        <v>2</v>
      </c>
      <c r="S201" s="60">
        <f t="shared" ca="1" si="258"/>
        <v>4</v>
      </c>
      <c r="T201" s="52">
        <f t="shared" ca="1" si="258"/>
        <v>15</v>
      </c>
      <c r="U201" s="53">
        <f t="shared" ca="1" si="258"/>
        <v>0</v>
      </c>
      <c r="V201" s="52">
        <f t="shared" si="258"/>
        <v>22156.660000000003</v>
      </c>
      <c r="W201" s="52">
        <f t="shared" ca="1" si="258"/>
        <v>0</v>
      </c>
      <c r="X201" s="53">
        <f t="shared" ca="1" si="258"/>
        <v>0</v>
      </c>
      <c r="Y201" s="53">
        <f t="shared" ca="1" si="258"/>
        <v>15</v>
      </c>
      <c r="Z201" s="52">
        <f t="shared" ca="1" si="258"/>
        <v>0</v>
      </c>
      <c r="AA201" s="52">
        <f t="shared" ca="1" si="258"/>
        <v>0</v>
      </c>
      <c r="AB201" s="53">
        <f t="shared" ca="1" si="258"/>
        <v>0</v>
      </c>
      <c r="AC201" s="52">
        <f t="shared" ca="1" si="258"/>
        <v>22192.660000000003</v>
      </c>
      <c r="AD201" s="52">
        <f t="shared" si="258"/>
        <v>0</v>
      </c>
      <c r="AE201" s="52">
        <f t="shared" si="258"/>
        <v>0</v>
      </c>
      <c r="AF201" s="52" t="e">
        <f t="shared" ca="1" si="258"/>
        <v>#VALUE!</v>
      </c>
      <c r="AG201" s="52"/>
      <c r="AH201" s="52" t="e">
        <f ca="1">SUM(AH194:AH200)</f>
        <v>#VALUE!</v>
      </c>
      <c r="AI201" s="52">
        <f>SUM(AI194:AI200)</f>
        <v>0</v>
      </c>
      <c r="AJ201" s="52" t="e">
        <f t="shared" ca="1" si="258"/>
        <v>#VALUE!</v>
      </c>
      <c r="AK201" s="42" t="e">
        <f t="shared" ca="1" si="258"/>
        <v>#VALUE!</v>
      </c>
      <c r="AL201" s="42" t="e">
        <f t="shared" ca="1" si="258"/>
        <v>#VALUE!</v>
      </c>
      <c r="AM201" s="42" t="e">
        <f t="shared" ca="1" si="258"/>
        <v>#VALUE!</v>
      </c>
      <c r="AN201" s="42">
        <f>SUM(AN194:AN200)</f>
        <v>0</v>
      </c>
      <c r="AO201" s="42">
        <f t="shared" ca="1" si="258"/>
        <v>0</v>
      </c>
      <c r="AP201" s="42" t="e">
        <f t="shared" ca="1" si="258"/>
        <v>#VALUE!</v>
      </c>
      <c r="AQ201" s="46" t="e">
        <f ca="1">SUM(AQ194:AQ200)</f>
        <v>#VALUE!</v>
      </c>
      <c r="AR201" s="42" t="e">
        <f t="shared" ca="1" si="258"/>
        <v>#VALUE!</v>
      </c>
      <c r="AS201" s="42" t="e">
        <f t="shared" ca="1" si="258"/>
        <v>#VALUE!</v>
      </c>
      <c r="AT201" s="42" t="e">
        <f t="shared" ca="1" si="258"/>
        <v>#VALUE!</v>
      </c>
      <c r="AU201" s="42" t="e">
        <f t="shared" ca="1" si="258"/>
        <v>#VALUE!</v>
      </c>
      <c r="AV201" s="42" t="e">
        <f t="shared" ca="1" si="258"/>
        <v>#VALUE!</v>
      </c>
      <c r="AW201" s="42" t="e">
        <f t="shared" ca="1" si="258"/>
        <v>#VALUE!</v>
      </c>
      <c r="AX201" s="42" t="e">
        <f t="shared" ca="1" si="258"/>
        <v>#VALUE!</v>
      </c>
      <c r="AY201" s="42" t="e">
        <f t="shared" ca="1" si="258"/>
        <v>#VALUE!</v>
      </c>
      <c r="AZ201" s="42" t="e">
        <f t="shared" ca="1" si="258"/>
        <v>#VALUE!</v>
      </c>
      <c r="BA201" s="42" t="e">
        <f t="shared" ca="1" si="258"/>
        <v>#VALUE!</v>
      </c>
      <c r="BB201" s="52">
        <f t="shared" ca="1" si="258"/>
        <v>0</v>
      </c>
      <c r="BC201" s="52">
        <f t="shared" si="258"/>
        <v>633.79</v>
      </c>
      <c r="BD201" s="85">
        <f t="shared" ca="1" si="258"/>
        <v>0</v>
      </c>
      <c r="BE201" s="86">
        <f t="shared" ca="1" si="258"/>
        <v>0</v>
      </c>
      <c r="BF201" s="45">
        <f t="shared" si="258"/>
        <v>1411</v>
      </c>
      <c r="BG201" s="85">
        <f t="shared" ca="1" si="258"/>
        <v>0</v>
      </c>
      <c r="BH201" s="85">
        <f t="shared" ca="1" si="258"/>
        <v>0</v>
      </c>
      <c r="BI201" s="45">
        <f t="shared" ca="1" si="258"/>
        <v>1295</v>
      </c>
      <c r="BJ201" s="45">
        <f t="shared" ca="1" si="258"/>
        <v>0</v>
      </c>
      <c r="BK201" s="45">
        <f t="shared" ca="1" si="258"/>
        <v>0</v>
      </c>
      <c r="BL201" s="45">
        <f t="shared" ca="1" si="258"/>
        <v>0</v>
      </c>
      <c r="BM201" s="42">
        <f t="shared" ca="1" si="258"/>
        <v>0</v>
      </c>
      <c r="BN201" s="45">
        <f t="shared" ca="1" si="258"/>
        <v>0</v>
      </c>
      <c r="BO201" s="45">
        <f t="shared" ca="1" si="258"/>
        <v>0</v>
      </c>
      <c r="BP201" s="42">
        <f t="shared" ca="1" si="258"/>
        <v>0</v>
      </c>
      <c r="BQ201" s="45">
        <f t="shared" ca="1" si="258"/>
        <v>40</v>
      </c>
      <c r="BR201" s="42" t="e">
        <f t="shared" ca="1" si="258"/>
        <v>#VALUE!</v>
      </c>
      <c r="BS201" s="42" t="e">
        <f t="shared" ref="BS201:BY201" ca="1" si="259">SUM(BS194:BS200)</f>
        <v>#VALUE!</v>
      </c>
      <c r="BT201" s="52">
        <f t="shared" ca="1" si="259"/>
        <v>0</v>
      </c>
      <c r="BU201" s="42">
        <f t="shared" ca="1" si="259"/>
        <v>12.95</v>
      </c>
      <c r="BV201" s="42">
        <f>SUM(BV194:BV200)</f>
        <v>0</v>
      </c>
      <c r="BW201" s="52" t="e">
        <f ca="1">SUM(BW194:BW200)</f>
        <v>#VALUE!</v>
      </c>
      <c r="BX201" s="42" t="e">
        <f ca="1">SUM(BX194:BX200)</f>
        <v>#VALUE!</v>
      </c>
      <c r="BY201" s="36" t="e">
        <f t="shared" ca="1" si="259"/>
        <v>#VALUE!</v>
      </c>
      <c r="BZ201" s="36" t="e">
        <f ca="1">SUM(BZ194:BZ200)</f>
        <v>#VALUE!</v>
      </c>
      <c r="CA201" s="73" t="str">
        <f>C201</f>
        <v>الإجمـــــــــــــــــــالي</v>
      </c>
      <c r="CB201" s="74"/>
      <c r="CC201" s="25"/>
      <c r="CE201" s="40" t="e">
        <f t="shared" ca="1" si="245"/>
        <v>#VALUE!</v>
      </c>
    </row>
    <row r="202" spans="3:83" ht="31.5" customHeight="1">
      <c r="C202" s="96"/>
      <c r="D202" s="97"/>
      <c r="E202" s="96"/>
      <c r="F202" s="96"/>
      <c r="G202" s="96"/>
      <c r="H202" s="96"/>
      <c r="I202" s="96"/>
      <c r="J202" s="96"/>
      <c r="K202" s="96"/>
      <c r="L202" s="96"/>
      <c r="P202" s="96"/>
      <c r="CC202" s="97"/>
    </row>
    <row r="203" spans="3:83" ht="30" customHeight="1">
      <c r="C203" s="101"/>
      <c r="D203" s="102"/>
      <c r="E203" s="96"/>
      <c r="F203" s="96"/>
      <c r="G203" s="96"/>
      <c r="H203" s="96"/>
      <c r="I203" s="96"/>
      <c r="J203" s="96"/>
      <c r="K203" s="96"/>
      <c r="L203" s="96"/>
      <c r="P203" s="96"/>
      <c r="CC203" s="102"/>
    </row>
    <row r="204" spans="3:83" ht="30" customHeight="1">
      <c r="C204" s="96"/>
      <c r="D204" s="97"/>
      <c r="E204" s="96"/>
      <c r="F204" s="96"/>
      <c r="G204" s="96"/>
      <c r="H204" s="96"/>
      <c r="I204" s="96"/>
      <c r="J204" s="96"/>
      <c r="K204" s="96"/>
      <c r="L204" s="96"/>
      <c r="P204" s="96"/>
      <c r="CC204" s="97"/>
    </row>
    <row r="205" spans="3:83" ht="30" customHeight="1">
      <c r="C205" s="101"/>
      <c r="D205" s="102"/>
      <c r="E205" s="96"/>
      <c r="F205" s="96"/>
      <c r="G205" s="96"/>
      <c r="H205" s="96"/>
      <c r="I205" s="96"/>
      <c r="J205" s="96"/>
      <c r="K205" s="96"/>
      <c r="L205" s="96"/>
      <c r="P205" s="96"/>
      <c r="CC205" s="102"/>
    </row>
    <row r="206" spans="3:83" ht="30" customHeight="1">
      <c r="C206" s="101"/>
      <c r="D206" s="102"/>
      <c r="E206" s="96"/>
      <c r="F206" s="96"/>
      <c r="G206" s="96"/>
      <c r="H206" s="96"/>
      <c r="I206" s="96"/>
      <c r="J206" s="96"/>
      <c r="K206" s="96"/>
      <c r="L206" s="96"/>
      <c r="P206" s="96"/>
      <c r="CC206" s="102"/>
    </row>
    <row r="207" spans="3:83">
      <c r="C207" s="103"/>
      <c r="D207" s="104"/>
      <c r="E207" s="103"/>
      <c r="F207" s="103"/>
      <c r="G207" s="103"/>
      <c r="H207" s="103"/>
      <c r="I207" s="103"/>
      <c r="J207" s="103"/>
      <c r="K207" s="103"/>
      <c r="L207" s="103"/>
      <c r="P207" s="103"/>
      <c r="CC207" s="104"/>
    </row>
    <row r="208" spans="3:83">
      <c r="C208" s="103"/>
      <c r="D208" s="104"/>
      <c r="E208" s="103"/>
      <c r="F208" s="103"/>
      <c r="G208" s="103"/>
      <c r="H208" s="103"/>
      <c r="I208" s="103"/>
      <c r="J208" s="103"/>
      <c r="K208" s="103"/>
      <c r="L208" s="103"/>
      <c r="P208" s="103"/>
      <c r="CC208" s="104"/>
    </row>
    <row r="209" spans="3:81">
      <c r="C209" s="103"/>
      <c r="D209" s="104"/>
      <c r="E209" s="103"/>
      <c r="F209" s="103"/>
      <c r="G209" s="103"/>
      <c r="H209" s="103"/>
      <c r="I209" s="103"/>
      <c r="J209" s="103"/>
      <c r="K209" s="103"/>
      <c r="L209" s="103"/>
      <c r="P209" s="103"/>
      <c r="CC209" s="104"/>
    </row>
    <row r="210" spans="3:81">
      <c r="C210" s="103"/>
      <c r="D210" s="104"/>
      <c r="E210" s="103"/>
      <c r="F210" s="103"/>
      <c r="G210" s="103"/>
      <c r="H210" s="103"/>
      <c r="I210" s="103"/>
      <c r="J210" s="103"/>
      <c r="K210" s="103"/>
      <c r="L210" s="103"/>
      <c r="P210" s="103"/>
      <c r="CC210" s="104"/>
    </row>
    <row r="211" spans="3:81">
      <c r="C211" s="103"/>
      <c r="D211" s="104"/>
      <c r="E211" s="103"/>
      <c r="F211" s="103"/>
      <c r="G211" s="103"/>
      <c r="H211" s="103"/>
      <c r="I211" s="103"/>
      <c r="J211" s="103"/>
      <c r="K211" s="103"/>
      <c r="L211" s="103"/>
      <c r="P211" s="103"/>
      <c r="CC211" s="104"/>
    </row>
    <row r="212" spans="3:81">
      <c r="C212" s="103"/>
      <c r="D212" s="104"/>
      <c r="E212" s="103"/>
      <c r="F212" s="103"/>
      <c r="G212" s="103"/>
      <c r="H212" s="103"/>
      <c r="I212" s="103"/>
      <c r="J212" s="103"/>
      <c r="K212" s="103"/>
      <c r="L212" s="103"/>
      <c r="P212" s="103"/>
      <c r="CC212" s="104"/>
    </row>
    <row r="213" spans="3:81">
      <c r="C213" s="103"/>
      <c r="D213" s="104"/>
      <c r="E213" s="103"/>
      <c r="F213" s="103"/>
      <c r="G213" s="103"/>
      <c r="H213" s="103"/>
      <c r="I213" s="103"/>
      <c r="J213" s="103"/>
      <c r="K213" s="103"/>
      <c r="L213" s="103"/>
      <c r="P213" s="103"/>
      <c r="CC213" s="104"/>
    </row>
    <row r="214" spans="3:81">
      <c r="C214" s="103"/>
      <c r="D214" s="104"/>
      <c r="E214" s="103"/>
      <c r="F214" s="103"/>
      <c r="G214" s="103"/>
      <c r="H214" s="103"/>
      <c r="I214" s="103"/>
      <c r="J214" s="103"/>
      <c r="K214" s="103"/>
      <c r="L214" s="103"/>
      <c r="P214" s="103"/>
      <c r="CC214" s="104"/>
    </row>
    <row r="215" spans="3:81" ht="23.25">
      <c r="C215" s="103"/>
      <c r="D215" s="104"/>
      <c r="E215" s="115"/>
      <c r="F215" s="115"/>
      <c r="G215" s="115"/>
      <c r="H215" s="115"/>
      <c r="I215" s="115"/>
      <c r="J215" s="115"/>
      <c r="K215" s="115"/>
      <c r="L215" s="104"/>
      <c r="CC215" s="104"/>
    </row>
    <row r="216" spans="3:81">
      <c r="C216" s="103"/>
      <c r="D216" s="104"/>
      <c r="E216" s="103"/>
      <c r="F216" s="103"/>
      <c r="G216" s="103"/>
      <c r="H216" s="103"/>
      <c r="I216" s="103"/>
      <c r="J216" s="103"/>
      <c r="K216" s="103"/>
      <c r="L216" s="103"/>
      <c r="P216" s="103"/>
      <c r="CC216" s="104"/>
    </row>
    <row r="217" spans="3:81">
      <c r="C217" s="103"/>
      <c r="D217" s="104"/>
      <c r="E217" s="103"/>
      <c r="F217" s="103"/>
      <c r="G217" s="103"/>
      <c r="H217" s="103"/>
      <c r="I217" s="103"/>
      <c r="J217" s="103"/>
      <c r="K217" s="103"/>
      <c r="L217" s="103"/>
      <c r="P217" s="103"/>
      <c r="CC217" s="104"/>
    </row>
    <row r="218" spans="3:81">
      <c r="C218" s="103"/>
      <c r="D218" s="104"/>
      <c r="E218" s="103"/>
      <c r="F218" s="103"/>
      <c r="G218" s="103"/>
      <c r="H218" s="103"/>
      <c r="I218" s="103"/>
      <c r="J218" s="103"/>
      <c r="K218" s="103"/>
      <c r="L218" s="103"/>
      <c r="P218" s="103"/>
      <c r="CC218" s="104"/>
    </row>
    <row r="219" spans="3:81">
      <c r="C219" s="103"/>
      <c r="D219" s="104"/>
      <c r="E219" s="103"/>
      <c r="F219" s="103"/>
      <c r="G219" s="103"/>
      <c r="H219" s="103"/>
      <c r="I219" s="103"/>
      <c r="J219" s="103"/>
      <c r="K219" s="103"/>
      <c r="L219" s="103"/>
      <c r="P219" s="103"/>
      <c r="CC219" s="104"/>
    </row>
    <row r="220" spans="3:81">
      <c r="C220" s="105"/>
      <c r="D220" s="104"/>
      <c r="E220" s="103"/>
      <c r="F220" s="103"/>
      <c r="G220" s="103"/>
      <c r="H220" s="103"/>
      <c r="I220" s="103"/>
      <c r="J220" s="103"/>
      <c r="K220" s="103"/>
      <c r="L220" s="103"/>
      <c r="P220" s="103"/>
      <c r="CC220" s="104"/>
    </row>
    <row r="221" spans="3:81">
      <c r="C221" s="103"/>
      <c r="D221" s="104"/>
      <c r="E221" s="103"/>
      <c r="F221" s="103"/>
      <c r="G221" s="103"/>
      <c r="H221" s="103"/>
      <c r="I221" s="103"/>
      <c r="J221" s="103"/>
      <c r="K221" s="103"/>
      <c r="L221" s="103"/>
      <c r="P221" s="103"/>
      <c r="CC221" s="104"/>
    </row>
    <row r="222" spans="3:81" ht="26.25">
      <c r="C222" s="103"/>
      <c r="D222" s="104"/>
      <c r="E222" s="109"/>
      <c r="F222" s="109"/>
      <c r="G222" s="109"/>
      <c r="H222" s="109"/>
      <c r="I222" s="109"/>
      <c r="J222" s="103"/>
      <c r="K222" s="109"/>
      <c r="L222" s="109"/>
      <c r="P222" s="103"/>
      <c r="CC222" s="104"/>
    </row>
    <row r="223" spans="3:81">
      <c r="C223" s="106"/>
      <c r="D223" s="106"/>
      <c r="E223" s="106"/>
      <c r="F223" s="106"/>
      <c r="G223" s="107"/>
      <c r="H223" s="107"/>
      <c r="I223" s="106"/>
      <c r="J223" s="106"/>
      <c r="K223" s="106"/>
      <c r="L223" s="106"/>
      <c r="P223" s="106"/>
      <c r="CC223" s="106"/>
    </row>
    <row r="224" spans="3:81" ht="30" customHeight="1">
      <c r="C224" s="101"/>
      <c r="D224" s="102"/>
      <c r="E224" s="96"/>
      <c r="F224" s="96"/>
      <c r="G224" s="96"/>
      <c r="H224" s="96"/>
      <c r="I224" s="96"/>
      <c r="J224" s="96"/>
      <c r="K224" s="96"/>
      <c r="L224" s="96"/>
      <c r="P224" s="96"/>
      <c r="CC224" s="102"/>
    </row>
    <row r="225" spans="3:81" ht="30" customHeight="1">
      <c r="C225" s="96"/>
      <c r="D225" s="97"/>
      <c r="E225" s="96"/>
      <c r="F225" s="96"/>
      <c r="G225" s="96"/>
      <c r="H225" s="96"/>
      <c r="I225" s="96"/>
      <c r="J225" s="96"/>
      <c r="K225" s="96"/>
      <c r="L225" s="96"/>
      <c r="P225" s="96"/>
      <c r="CC225" s="97"/>
    </row>
    <row r="226" spans="3:81" ht="30" customHeight="1">
      <c r="C226" s="101"/>
      <c r="D226" s="102"/>
      <c r="E226" s="96"/>
      <c r="F226" s="96"/>
      <c r="G226" s="96"/>
      <c r="H226" s="96"/>
      <c r="I226" s="96"/>
      <c r="J226" s="96"/>
      <c r="K226" s="96"/>
      <c r="L226" s="96"/>
      <c r="P226" s="96"/>
      <c r="CC226" s="102"/>
    </row>
    <row r="227" spans="3:81" ht="30" customHeight="1">
      <c r="C227" s="96"/>
      <c r="D227" s="97"/>
      <c r="E227" s="96"/>
      <c r="F227" s="96"/>
      <c r="G227" s="96"/>
      <c r="H227" s="96"/>
      <c r="I227" s="96"/>
      <c r="J227" s="96"/>
      <c r="K227" s="96"/>
      <c r="L227" s="96"/>
      <c r="P227" s="96"/>
      <c r="CC227" s="97"/>
    </row>
    <row r="228" spans="3:81" ht="30" customHeight="1">
      <c r="C228" s="101"/>
      <c r="D228" s="102"/>
      <c r="E228" s="96"/>
      <c r="F228" s="96"/>
      <c r="G228" s="96"/>
      <c r="H228" s="96"/>
      <c r="I228" s="96"/>
      <c r="J228" s="96"/>
      <c r="K228" s="96"/>
      <c r="L228" s="96"/>
      <c r="P228" s="96"/>
      <c r="CC228" s="102"/>
    </row>
    <row r="229" spans="3:81" ht="30" customHeight="1">
      <c r="C229" s="96"/>
      <c r="D229" s="97"/>
      <c r="E229" s="96"/>
      <c r="F229" s="96"/>
      <c r="G229" s="96"/>
      <c r="H229" s="96"/>
      <c r="I229" s="96"/>
      <c r="J229" s="96"/>
      <c r="K229" s="96"/>
      <c r="L229" s="96"/>
      <c r="P229" s="96"/>
      <c r="CC229" s="97"/>
    </row>
    <row r="230" spans="3:81" ht="30" customHeight="1">
      <c r="C230" s="101"/>
      <c r="D230" s="102"/>
      <c r="E230" s="96"/>
      <c r="F230" s="96"/>
      <c r="G230" s="96"/>
      <c r="H230" s="96"/>
      <c r="I230" s="96"/>
      <c r="J230" s="96"/>
      <c r="K230" s="96"/>
      <c r="L230" s="96"/>
      <c r="P230" s="96"/>
      <c r="CC230" s="102"/>
    </row>
    <row r="231" spans="3:81" ht="30" customHeight="1">
      <c r="C231" s="96"/>
      <c r="D231" s="97"/>
      <c r="E231" s="96"/>
      <c r="F231" s="96"/>
      <c r="G231" s="96"/>
      <c r="H231" s="96"/>
      <c r="I231" s="96"/>
      <c r="J231" s="96"/>
      <c r="K231" s="96"/>
      <c r="L231" s="96"/>
      <c r="P231" s="96"/>
      <c r="CC231" s="97"/>
    </row>
    <row r="232" spans="3:81" ht="30" customHeight="1">
      <c r="C232" s="101"/>
      <c r="D232" s="102"/>
      <c r="E232" s="96"/>
      <c r="F232" s="96"/>
      <c r="G232" s="96"/>
      <c r="H232" s="96"/>
      <c r="I232" s="96"/>
      <c r="J232" s="96"/>
      <c r="K232" s="96"/>
      <c r="L232" s="96"/>
      <c r="P232" s="96"/>
      <c r="CC232" s="102"/>
    </row>
    <row r="233" spans="3:81" ht="30" customHeight="1">
      <c r="C233" s="96"/>
      <c r="D233" s="97"/>
      <c r="E233" s="96"/>
      <c r="F233" s="96"/>
      <c r="G233" s="96"/>
      <c r="H233" s="96"/>
      <c r="I233" s="96"/>
      <c r="J233" s="96"/>
      <c r="K233" s="96"/>
      <c r="L233" s="96"/>
      <c r="P233" s="96"/>
      <c r="CC233" s="97"/>
    </row>
    <row r="234" spans="3:81" ht="30" customHeight="1">
      <c r="C234" s="101"/>
      <c r="D234" s="102"/>
      <c r="E234" s="96"/>
      <c r="F234" s="96"/>
      <c r="G234" s="96"/>
      <c r="H234" s="96"/>
      <c r="I234" s="96"/>
      <c r="J234" s="96"/>
      <c r="K234" s="96"/>
      <c r="L234" s="96"/>
      <c r="P234" s="96"/>
      <c r="CC234" s="102"/>
    </row>
    <row r="235" spans="3:81" ht="30" customHeight="1">
      <c r="C235" s="96"/>
      <c r="D235" s="97"/>
      <c r="E235" s="96"/>
      <c r="F235" s="96"/>
      <c r="G235" s="96"/>
      <c r="H235" s="96"/>
      <c r="I235" s="96"/>
      <c r="J235" s="96"/>
      <c r="K235" s="96"/>
      <c r="L235" s="96"/>
      <c r="P235" s="96"/>
      <c r="CC235" s="97"/>
    </row>
    <row r="236" spans="3:81" ht="30" customHeight="1">
      <c r="C236" s="101"/>
      <c r="D236" s="102"/>
      <c r="E236" s="96"/>
      <c r="F236" s="96"/>
      <c r="G236" s="96"/>
      <c r="H236" s="96"/>
      <c r="I236" s="96"/>
      <c r="J236" s="96"/>
      <c r="K236" s="96"/>
      <c r="L236" s="96"/>
      <c r="P236" s="96"/>
      <c r="CC236" s="102"/>
    </row>
    <row r="237" spans="3:81" ht="30" customHeight="1">
      <c r="C237" s="96"/>
      <c r="D237" s="97"/>
      <c r="E237" s="96"/>
      <c r="F237" s="96"/>
      <c r="G237" s="96"/>
      <c r="H237" s="96"/>
      <c r="I237" s="96"/>
      <c r="J237" s="96"/>
      <c r="K237" s="96"/>
      <c r="L237" s="96"/>
      <c r="P237" s="96"/>
      <c r="CC237" s="97"/>
    </row>
    <row r="238" spans="3:81" ht="30" customHeight="1">
      <c r="C238" s="101"/>
      <c r="D238" s="102"/>
      <c r="E238" s="96"/>
      <c r="F238" s="96"/>
      <c r="G238" s="96"/>
      <c r="H238" s="96"/>
      <c r="I238" s="96"/>
      <c r="J238" s="96"/>
      <c r="K238" s="96"/>
      <c r="L238" s="96"/>
      <c r="P238" s="96"/>
      <c r="CC238" s="102"/>
    </row>
    <row r="239" spans="3:81" ht="30" customHeight="1">
      <c r="C239" s="96"/>
      <c r="D239" s="97"/>
      <c r="E239" s="96"/>
      <c r="F239" s="96"/>
      <c r="G239" s="96"/>
      <c r="H239" s="96"/>
      <c r="I239" s="96"/>
      <c r="J239" s="96"/>
      <c r="K239" s="96"/>
      <c r="L239" s="96"/>
      <c r="P239" s="96"/>
      <c r="CC239" s="97"/>
    </row>
    <row r="240" spans="3:81" ht="30" customHeight="1">
      <c r="C240" s="101"/>
      <c r="D240" s="102"/>
      <c r="E240" s="96"/>
      <c r="F240" s="96"/>
      <c r="G240" s="96"/>
      <c r="H240" s="96"/>
      <c r="I240" s="96"/>
      <c r="J240" s="96"/>
      <c r="K240" s="96"/>
      <c r="L240" s="96"/>
      <c r="P240" s="96"/>
      <c r="CC240" s="102"/>
    </row>
    <row r="241" spans="3:81" ht="30" customHeight="1">
      <c r="C241" s="96"/>
      <c r="D241" s="97"/>
      <c r="E241" s="96"/>
      <c r="F241" s="96"/>
      <c r="G241" s="96"/>
      <c r="H241" s="96"/>
      <c r="I241" s="96"/>
      <c r="J241" s="96"/>
      <c r="K241" s="96"/>
      <c r="L241" s="96"/>
      <c r="P241" s="96"/>
      <c r="CC241" s="97"/>
    </row>
    <row r="242" spans="3:81" ht="30" customHeight="1">
      <c r="C242" s="101"/>
      <c r="D242" s="102"/>
      <c r="E242" s="96"/>
      <c r="F242" s="96"/>
      <c r="G242" s="96"/>
      <c r="H242" s="96"/>
      <c r="I242" s="96"/>
      <c r="J242" s="96"/>
      <c r="K242" s="96"/>
      <c r="L242" s="96"/>
      <c r="P242" s="96"/>
      <c r="CC242" s="102"/>
    </row>
    <row r="243" spans="3:81" ht="30" customHeight="1">
      <c r="C243" s="96"/>
      <c r="D243" s="97"/>
      <c r="E243" s="96"/>
      <c r="F243" s="96"/>
      <c r="G243" s="96"/>
      <c r="H243" s="96"/>
      <c r="I243" s="96"/>
      <c r="J243" s="96"/>
      <c r="K243" s="96"/>
      <c r="L243" s="96"/>
      <c r="P243" s="96"/>
      <c r="CC243" s="97"/>
    </row>
    <row r="244" spans="3:81" ht="30" customHeight="1">
      <c r="C244" s="101"/>
      <c r="D244" s="102"/>
      <c r="E244" s="96"/>
      <c r="F244" s="96"/>
      <c r="G244" s="96"/>
      <c r="H244" s="96"/>
      <c r="I244" s="96"/>
      <c r="J244" s="96"/>
      <c r="K244" s="96"/>
      <c r="L244" s="96"/>
      <c r="P244" s="96"/>
      <c r="CC244" s="102"/>
    </row>
    <row r="245" spans="3:81" ht="30" customHeight="1">
      <c r="C245" s="96"/>
      <c r="D245" s="97"/>
      <c r="E245" s="96"/>
      <c r="F245" s="96"/>
      <c r="G245" s="96"/>
      <c r="H245" s="96"/>
      <c r="I245" s="96"/>
      <c r="J245" s="96"/>
      <c r="K245" s="96"/>
      <c r="L245" s="96"/>
      <c r="P245" s="96"/>
      <c r="CC245" s="97"/>
    </row>
    <row r="246" spans="3:81" ht="30" customHeight="1">
      <c r="C246" s="101"/>
      <c r="D246" s="102"/>
      <c r="E246" s="96"/>
      <c r="F246" s="96"/>
      <c r="G246" s="96"/>
      <c r="H246" s="96"/>
      <c r="I246" s="96"/>
      <c r="J246" s="96"/>
      <c r="K246" s="96"/>
      <c r="L246" s="96"/>
      <c r="P246" s="96"/>
      <c r="CC246" s="102"/>
    </row>
    <row r="247" spans="3:81" ht="30" customHeight="1">
      <c r="C247" s="96"/>
      <c r="D247" s="97"/>
      <c r="E247" s="96"/>
      <c r="F247" s="96"/>
      <c r="G247" s="96"/>
      <c r="H247" s="96"/>
      <c r="I247" s="96"/>
      <c r="J247" s="96"/>
      <c r="K247" s="96"/>
      <c r="L247" s="96"/>
      <c r="P247" s="96"/>
      <c r="CC247" s="97"/>
    </row>
    <row r="248" spans="3:81" ht="30" customHeight="1">
      <c r="C248" s="101"/>
      <c r="D248" s="102"/>
      <c r="E248" s="96"/>
      <c r="F248" s="96"/>
      <c r="G248" s="96"/>
      <c r="H248" s="96"/>
      <c r="I248" s="96"/>
      <c r="J248" s="96"/>
      <c r="K248" s="96"/>
      <c r="L248" s="96"/>
      <c r="P248" s="96"/>
      <c r="CC248" s="102"/>
    </row>
    <row r="249" spans="3:81" ht="30" customHeight="1">
      <c r="C249" s="96"/>
      <c r="D249" s="97"/>
      <c r="E249" s="96"/>
      <c r="F249" s="96"/>
      <c r="G249" s="96"/>
      <c r="H249" s="96"/>
      <c r="I249" s="96"/>
      <c r="J249" s="96"/>
      <c r="K249" s="96"/>
      <c r="L249" s="96"/>
      <c r="P249" s="96"/>
      <c r="CC249" s="97"/>
    </row>
    <row r="250" spans="3:81" ht="30" customHeight="1">
      <c r="C250" s="101"/>
      <c r="D250" s="102"/>
      <c r="E250" s="96"/>
      <c r="F250" s="96"/>
      <c r="G250" s="96"/>
      <c r="H250" s="96"/>
      <c r="I250" s="96"/>
      <c r="J250" s="96"/>
      <c r="K250" s="96"/>
      <c r="L250" s="96"/>
      <c r="P250" s="96"/>
      <c r="CC250" s="102"/>
    </row>
    <row r="251" spans="3:81" ht="30" customHeight="1">
      <c r="C251" s="96"/>
      <c r="D251" s="97"/>
      <c r="E251" s="96"/>
      <c r="F251" s="96"/>
      <c r="G251" s="96"/>
      <c r="H251" s="96"/>
      <c r="I251" s="96"/>
      <c r="J251" s="96"/>
      <c r="K251" s="96"/>
      <c r="L251" s="96"/>
      <c r="P251" s="96"/>
      <c r="CC251" s="97"/>
    </row>
    <row r="252" spans="3:81" ht="30" customHeight="1">
      <c r="C252" s="101"/>
      <c r="D252" s="102"/>
      <c r="E252" s="96"/>
      <c r="F252" s="96"/>
      <c r="G252" s="96"/>
      <c r="H252" s="96"/>
      <c r="I252" s="96"/>
      <c r="J252" s="96"/>
      <c r="K252" s="96"/>
      <c r="L252" s="96"/>
      <c r="P252" s="96"/>
      <c r="CC252" s="102"/>
    </row>
    <row r="253" spans="3:81" ht="30" customHeight="1">
      <c r="C253" s="96"/>
      <c r="D253" s="97"/>
      <c r="E253" s="96"/>
      <c r="F253" s="96"/>
      <c r="G253" s="96"/>
      <c r="H253" s="96"/>
      <c r="I253" s="96"/>
      <c r="J253" s="96"/>
      <c r="K253" s="96"/>
      <c r="L253" s="96"/>
      <c r="P253" s="96"/>
      <c r="CC253" s="97"/>
    </row>
    <row r="254" spans="3:81" ht="30" customHeight="1">
      <c r="C254" s="101"/>
      <c r="D254" s="102"/>
      <c r="E254" s="96"/>
      <c r="F254" s="96"/>
      <c r="G254" s="96"/>
      <c r="H254" s="96"/>
      <c r="I254" s="96"/>
      <c r="J254" s="96"/>
      <c r="K254" s="96"/>
      <c r="L254" s="96"/>
      <c r="P254" s="96"/>
      <c r="CC254" s="102"/>
    </row>
    <row r="255" spans="3:81" ht="30" customHeight="1">
      <c r="C255" s="96"/>
      <c r="D255" s="97"/>
      <c r="E255" s="96"/>
      <c r="F255" s="96"/>
      <c r="G255" s="96"/>
      <c r="H255" s="96"/>
      <c r="I255" s="96"/>
      <c r="J255" s="96"/>
      <c r="K255" s="96"/>
      <c r="L255" s="96"/>
      <c r="P255" s="96"/>
      <c r="CC255" s="97"/>
    </row>
    <row r="256" spans="3:81" ht="30" customHeight="1">
      <c r="C256" s="101"/>
      <c r="D256" s="102"/>
      <c r="E256" s="96"/>
      <c r="F256" s="96"/>
      <c r="G256" s="96"/>
      <c r="H256" s="96"/>
      <c r="I256" s="96"/>
      <c r="J256" s="96"/>
      <c r="K256" s="96"/>
      <c r="L256" s="96"/>
      <c r="P256" s="96"/>
      <c r="CC256" s="102"/>
    </row>
    <row r="257" spans="3:81" ht="30" customHeight="1">
      <c r="C257" s="96"/>
      <c r="D257" s="97"/>
      <c r="E257" s="96"/>
      <c r="F257" s="96"/>
      <c r="G257" s="96"/>
      <c r="H257" s="96"/>
      <c r="I257" s="96"/>
      <c r="J257" s="96"/>
      <c r="K257" s="96"/>
      <c r="L257" s="96"/>
      <c r="P257" s="96"/>
      <c r="CC257" s="97"/>
    </row>
    <row r="258" spans="3:81" ht="30" customHeight="1">
      <c r="C258" s="101"/>
      <c r="D258" s="102"/>
      <c r="E258" s="96"/>
      <c r="F258" s="96"/>
      <c r="G258" s="96"/>
      <c r="H258" s="96"/>
      <c r="I258" s="96"/>
      <c r="J258" s="96"/>
      <c r="K258" s="96"/>
      <c r="L258" s="96"/>
      <c r="P258" s="96"/>
      <c r="CC258" s="102"/>
    </row>
    <row r="259" spans="3:81" ht="30" customHeight="1">
      <c r="C259" s="96"/>
      <c r="D259" s="97"/>
      <c r="E259" s="96"/>
      <c r="F259" s="96"/>
      <c r="G259" s="96"/>
      <c r="H259" s="96"/>
      <c r="I259" s="96"/>
      <c r="J259" s="96"/>
      <c r="K259" s="96"/>
      <c r="L259" s="96"/>
      <c r="P259" s="96"/>
      <c r="CC259" s="97"/>
    </row>
    <row r="260" spans="3:81" ht="30" customHeight="1">
      <c r="C260" s="101"/>
      <c r="D260" s="102"/>
      <c r="E260" s="96"/>
      <c r="F260" s="96"/>
      <c r="G260" s="96"/>
      <c r="H260" s="96"/>
      <c r="I260" s="96"/>
      <c r="J260" s="96"/>
      <c r="K260" s="96"/>
      <c r="L260" s="96"/>
      <c r="P260" s="96"/>
      <c r="CC260" s="102"/>
    </row>
  </sheetData>
  <mergeCells count="344">
    <mergeCell ref="E1:K1"/>
    <mergeCell ref="E2:I2"/>
    <mergeCell ref="P2:R2"/>
    <mergeCell ref="AR2:AU2"/>
    <mergeCell ref="AV2:AW2"/>
    <mergeCell ref="CA2:CB2"/>
    <mergeCell ref="CA3:CB3"/>
    <mergeCell ref="C4:C7"/>
    <mergeCell ref="D4:D7"/>
    <mergeCell ref="E4:AJ4"/>
    <mergeCell ref="AK4:AK7"/>
    <mergeCell ref="AL4:AP4"/>
    <mergeCell ref="AQ4:AQ7"/>
    <mergeCell ref="AR4:BX4"/>
    <mergeCell ref="BY4:BY7"/>
    <mergeCell ref="BZ4:BZ7"/>
    <mergeCell ref="E3:J3"/>
    <mergeCell ref="K3:P3"/>
    <mergeCell ref="AC3:AJ3"/>
    <mergeCell ref="AR3:AW3"/>
    <mergeCell ref="AX3:BG3"/>
    <mergeCell ref="BY3:BZ3"/>
    <mergeCell ref="CJ4:CL4"/>
    <mergeCell ref="CM4:CM7"/>
    <mergeCell ref="E5:I6"/>
    <mergeCell ref="J5:J7"/>
    <mergeCell ref="K5:O6"/>
    <mergeCell ref="P5:P7"/>
    <mergeCell ref="Q5:AJ6"/>
    <mergeCell ref="AL5:AN6"/>
    <mergeCell ref="AO5:AO6"/>
    <mergeCell ref="AP5:AP7"/>
    <mergeCell ref="CA4:CA7"/>
    <mergeCell ref="CB4:CB7"/>
    <mergeCell ref="CC4:CC7"/>
    <mergeCell ref="CE4:CE7"/>
    <mergeCell ref="CF4:CF7"/>
    <mergeCell ref="CG4:CI4"/>
    <mergeCell ref="CH5:CH7"/>
    <mergeCell ref="CI5:CI7"/>
    <mergeCell ref="CJ5:CJ7"/>
    <mergeCell ref="CK5:CK7"/>
    <mergeCell ref="CL5:CL7"/>
    <mergeCell ref="AR6:AV6"/>
    <mergeCell ref="AW6:AY6"/>
    <mergeCell ref="AZ6:BH6"/>
    <mergeCell ref="BI6:BQ6"/>
    <mergeCell ref="BR6:BR7"/>
    <mergeCell ref="BS6:BS7"/>
    <mergeCell ref="BT6:BT7"/>
    <mergeCell ref="AR5:BQ5"/>
    <mergeCell ref="BR5:BU5"/>
    <mergeCell ref="BV5:BV7"/>
    <mergeCell ref="BW5:BW7"/>
    <mergeCell ref="BX5:BX7"/>
    <mergeCell ref="CG5:CG7"/>
    <mergeCell ref="BU6:BU7"/>
    <mergeCell ref="CA40:CB40"/>
    <mergeCell ref="E41:J41"/>
    <mergeCell ref="K41:P41"/>
    <mergeCell ref="AC41:AJ41"/>
    <mergeCell ref="AR41:AW41"/>
    <mergeCell ref="AX41:BG41"/>
    <mergeCell ref="BY41:BZ41"/>
    <mergeCell ref="CA41:CB41"/>
    <mergeCell ref="E38:K38"/>
    <mergeCell ref="E39:K39"/>
    <mergeCell ref="E40:I40"/>
    <mergeCell ref="P40:R40"/>
    <mergeCell ref="AR40:AU40"/>
    <mergeCell ref="AV40:AW40"/>
    <mergeCell ref="C42:C45"/>
    <mergeCell ref="D42:D45"/>
    <mergeCell ref="E42:AJ42"/>
    <mergeCell ref="AK42:AK45"/>
    <mergeCell ref="AL42:AP42"/>
    <mergeCell ref="AQ42:AQ45"/>
    <mergeCell ref="AL43:AN44"/>
    <mergeCell ref="AO43:AO44"/>
    <mergeCell ref="AP43:AP45"/>
    <mergeCell ref="CJ42:CL42"/>
    <mergeCell ref="CM42:CM45"/>
    <mergeCell ref="E43:I44"/>
    <mergeCell ref="J43:J45"/>
    <mergeCell ref="K43:O44"/>
    <mergeCell ref="P43:P45"/>
    <mergeCell ref="Q43:AJ44"/>
    <mergeCell ref="AR42:BX42"/>
    <mergeCell ref="BY42:BY45"/>
    <mergeCell ref="BZ42:BZ45"/>
    <mergeCell ref="CA42:CA45"/>
    <mergeCell ref="CB42:CB45"/>
    <mergeCell ref="CC42:CC45"/>
    <mergeCell ref="AR43:BQ43"/>
    <mergeCell ref="BR43:BU43"/>
    <mergeCell ref="BV43:BV45"/>
    <mergeCell ref="BW43:BW45"/>
    <mergeCell ref="E76:K76"/>
    <mergeCell ref="E77:I77"/>
    <mergeCell ref="P77:R77"/>
    <mergeCell ref="AR77:AU77"/>
    <mergeCell ref="AV77:AW77"/>
    <mergeCell ref="CA77:CB77"/>
    <mergeCell ref="CL43:CL45"/>
    <mergeCell ref="AR44:AV44"/>
    <mergeCell ref="AW44:AY44"/>
    <mergeCell ref="AZ44:BH44"/>
    <mergeCell ref="BI44:BQ44"/>
    <mergeCell ref="BR44:BR45"/>
    <mergeCell ref="BS44:BS45"/>
    <mergeCell ref="BT44:BT45"/>
    <mergeCell ref="BU44:BU45"/>
    <mergeCell ref="BX43:BX45"/>
    <mergeCell ref="CG43:CG45"/>
    <mergeCell ref="CH43:CH45"/>
    <mergeCell ref="CI43:CI45"/>
    <mergeCell ref="CJ43:CJ45"/>
    <mergeCell ref="CK43:CK45"/>
    <mergeCell ref="CE42:CE45"/>
    <mergeCell ref="CF42:CF45"/>
    <mergeCell ref="CG42:CI42"/>
    <mergeCell ref="CA78:CB78"/>
    <mergeCell ref="C79:C82"/>
    <mergeCell ref="D79:D82"/>
    <mergeCell ref="E79:AJ79"/>
    <mergeCell ref="AK79:AK82"/>
    <mergeCell ref="AL79:AP79"/>
    <mergeCell ref="AQ79:AQ82"/>
    <mergeCell ref="AR79:BX79"/>
    <mergeCell ref="BY79:BY82"/>
    <mergeCell ref="BZ79:BZ82"/>
    <mergeCell ref="E78:J78"/>
    <mergeCell ref="K78:P78"/>
    <mergeCell ref="AC78:AJ78"/>
    <mergeCell ref="AR78:AW78"/>
    <mergeCell ref="AX78:BG78"/>
    <mergeCell ref="BY78:BZ78"/>
    <mergeCell ref="CJ79:CL79"/>
    <mergeCell ref="CM79:CM82"/>
    <mergeCell ref="E80:I81"/>
    <mergeCell ref="J80:J82"/>
    <mergeCell ref="K80:O81"/>
    <mergeCell ref="P80:P82"/>
    <mergeCell ref="Q80:AJ81"/>
    <mergeCell ref="AL80:AN81"/>
    <mergeCell ref="AO80:AO81"/>
    <mergeCell ref="AP80:AP82"/>
    <mergeCell ref="CA79:CA82"/>
    <mergeCell ref="CB79:CB82"/>
    <mergeCell ref="CC79:CC82"/>
    <mergeCell ref="CE79:CE82"/>
    <mergeCell ref="CF79:CF82"/>
    <mergeCell ref="CG79:CI79"/>
    <mergeCell ref="CH80:CH82"/>
    <mergeCell ref="CI80:CI82"/>
    <mergeCell ref="E112:I112"/>
    <mergeCell ref="P112:R112"/>
    <mergeCell ref="AR112:AU112"/>
    <mergeCell ref="AV112:AW112"/>
    <mergeCell ref="CA112:CB112"/>
    <mergeCell ref="CJ80:CJ82"/>
    <mergeCell ref="CK80:CK82"/>
    <mergeCell ref="CL80:CL82"/>
    <mergeCell ref="AR81:AV81"/>
    <mergeCell ref="AW81:AY81"/>
    <mergeCell ref="AZ81:BH81"/>
    <mergeCell ref="BI81:BQ81"/>
    <mergeCell ref="BR81:BR82"/>
    <mergeCell ref="BS81:BS82"/>
    <mergeCell ref="BT81:BT82"/>
    <mergeCell ref="AR80:BQ80"/>
    <mergeCell ref="BR80:BU80"/>
    <mergeCell ref="BV80:BV82"/>
    <mergeCell ref="BW80:BW82"/>
    <mergeCell ref="BX80:BX82"/>
    <mergeCell ref="CG80:CG82"/>
    <mergeCell ref="BU81:BU82"/>
    <mergeCell ref="CA113:CB113"/>
    <mergeCell ref="C114:C117"/>
    <mergeCell ref="D114:D117"/>
    <mergeCell ref="E114:AJ114"/>
    <mergeCell ref="AK114:AK117"/>
    <mergeCell ref="AL114:AP114"/>
    <mergeCell ref="AQ114:AQ117"/>
    <mergeCell ref="AR114:BX114"/>
    <mergeCell ref="BY114:BY117"/>
    <mergeCell ref="BZ114:BZ117"/>
    <mergeCell ref="E113:J113"/>
    <mergeCell ref="K113:P113"/>
    <mergeCell ref="AC113:AJ113"/>
    <mergeCell ref="AR113:AW113"/>
    <mergeCell ref="AX113:BG113"/>
    <mergeCell ref="BY113:BZ113"/>
    <mergeCell ref="CJ114:CL114"/>
    <mergeCell ref="CM114:CM117"/>
    <mergeCell ref="E115:I116"/>
    <mergeCell ref="J115:J117"/>
    <mergeCell ref="K115:O116"/>
    <mergeCell ref="P115:P117"/>
    <mergeCell ref="Q115:AJ116"/>
    <mergeCell ref="AL115:AN116"/>
    <mergeCell ref="AO115:AO116"/>
    <mergeCell ref="AP115:AP117"/>
    <mergeCell ref="CA114:CA117"/>
    <mergeCell ref="CB114:CB117"/>
    <mergeCell ref="CC114:CC117"/>
    <mergeCell ref="CE114:CE117"/>
    <mergeCell ref="CF114:CF117"/>
    <mergeCell ref="CG114:CI114"/>
    <mergeCell ref="CH115:CH117"/>
    <mergeCell ref="CI115:CI117"/>
    <mergeCell ref="CA144:CB144"/>
    <mergeCell ref="CJ115:CJ117"/>
    <mergeCell ref="CK115:CK117"/>
    <mergeCell ref="CL115:CL117"/>
    <mergeCell ref="AR116:AV116"/>
    <mergeCell ref="AW116:AY116"/>
    <mergeCell ref="AZ116:BH116"/>
    <mergeCell ref="BI116:BQ116"/>
    <mergeCell ref="BR116:BR117"/>
    <mergeCell ref="BS116:BS117"/>
    <mergeCell ref="BT116:BT117"/>
    <mergeCell ref="AR115:BQ115"/>
    <mergeCell ref="BR115:BU115"/>
    <mergeCell ref="BV115:BV117"/>
    <mergeCell ref="BW115:BW117"/>
    <mergeCell ref="BX115:BX117"/>
    <mergeCell ref="CG115:CG117"/>
    <mergeCell ref="BU116:BU117"/>
    <mergeCell ref="CA145:CB145"/>
    <mergeCell ref="C146:C149"/>
    <mergeCell ref="D146:D149"/>
    <mergeCell ref="E146:AJ146"/>
    <mergeCell ref="AK146:AK149"/>
    <mergeCell ref="AL146:AP146"/>
    <mergeCell ref="AQ146:AQ149"/>
    <mergeCell ref="AR146:BX146"/>
    <mergeCell ref="BY146:BY149"/>
    <mergeCell ref="BZ146:BZ149"/>
    <mergeCell ref="E145:J145"/>
    <mergeCell ref="K145:P145"/>
    <mergeCell ref="AC145:AJ145"/>
    <mergeCell ref="AR145:AW145"/>
    <mergeCell ref="AX145:BG145"/>
    <mergeCell ref="BY145:BZ145"/>
    <mergeCell ref="CJ146:CL146"/>
    <mergeCell ref="CM146:CM149"/>
    <mergeCell ref="E147:I148"/>
    <mergeCell ref="J147:J149"/>
    <mergeCell ref="K147:O148"/>
    <mergeCell ref="P147:P149"/>
    <mergeCell ref="Q147:AJ148"/>
    <mergeCell ref="AL147:AN148"/>
    <mergeCell ref="AO147:AO148"/>
    <mergeCell ref="AP147:AP149"/>
    <mergeCell ref="CA146:CA149"/>
    <mergeCell ref="CB146:CB149"/>
    <mergeCell ref="CC146:CC149"/>
    <mergeCell ref="CE146:CE149"/>
    <mergeCell ref="CF146:CF149"/>
    <mergeCell ref="CG146:CI146"/>
    <mergeCell ref="CH147:CH149"/>
    <mergeCell ref="CI147:CI149"/>
    <mergeCell ref="CA183:CB183"/>
    <mergeCell ref="CJ147:CJ149"/>
    <mergeCell ref="CK147:CK149"/>
    <mergeCell ref="CL147:CL149"/>
    <mergeCell ref="AR148:AV148"/>
    <mergeCell ref="AW148:AY148"/>
    <mergeCell ref="AZ148:BH148"/>
    <mergeCell ref="BI148:BQ148"/>
    <mergeCell ref="BR148:BR149"/>
    <mergeCell ref="BS148:BS149"/>
    <mergeCell ref="BT148:BT149"/>
    <mergeCell ref="AR147:BQ147"/>
    <mergeCell ref="BR147:BU147"/>
    <mergeCell ref="BV147:BV149"/>
    <mergeCell ref="BW147:BW149"/>
    <mergeCell ref="BX147:BX149"/>
    <mergeCell ref="CG147:CG149"/>
    <mergeCell ref="BU148:BU149"/>
    <mergeCell ref="CA184:CB184"/>
    <mergeCell ref="C185:C188"/>
    <mergeCell ref="D185:D188"/>
    <mergeCell ref="E185:AJ185"/>
    <mergeCell ref="AK185:AK188"/>
    <mergeCell ref="AL185:AP185"/>
    <mergeCell ref="AQ185:AQ188"/>
    <mergeCell ref="AR185:BX185"/>
    <mergeCell ref="BY185:BY188"/>
    <mergeCell ref="BZ185:BZ188"/>
    <mergeCell ref="E184:J184"/>
    <mergeCell ref="K184:P184"/>
    <mergeCell ref="AC184:AJ184"/>
    <mergeCell ref="AR184:AW184"/>
    <mergeCell ref="AX184:BG184"/>
    <mergeCell ref="BY184:BZ184"/>
    <mergeCell ref="CK185:CK188"/>
    <mergeCell ref="E186:I187"/>
    <mergeCell ref="J186:J188"/>
    <mergeCell ref="K186:O187"/>
    <mergeCell ref="P186:P188"/>
    <mergeCell ref="Q186:AJ187"/>
    <mergeCell ref="AL186:AM187"/>
    <mergeCell ref="AO186:AO187"/>
    <mergeCell ref="CA185:CA188"/>
    <mergeCell ref="CB185:CB188"/>
    <mergeCell ref="CC185:CC188"/>
    <mergeCell ref="CE185:CE188"/>
    <mergeCell ref="CF185:CF188"/>
    <mergeCell ref="CG185:CG188"/>
    <mergeCell ref="BV186:BV188"/>
    <mergeCell ref="BW186:BW188"/>
    <mergeCell ref="BX186:BX188"/>
    <mergeCell ref="AR187:AV187"/>
    <mergeCell ref="AW187:AY187"/>
    <mergeCell ref="AZ187:BH187"/>
    <mergeCell ref="BI187:BQ187"/>
    <mergeCell ref="CH185:CH188"/>
    <mergeCell ref="CJ185:CJ188"/>
    <mergeCell ref="E222:I222"/>
    <mergeCell ref="K222:L222"/>
    <mergeCell ref="A4:A6"/>
    <mergeCell ref="B4:B7"/>
    <mergeCell ref="BR187:BR188"/>
    <mergeCell ref="BS187:BS188"/>
    <mergeCell ref="BT187:BT188"/>
    <mergeCell ref="BU187:BU188"/>
    <mergeCell ref="E193:K193"/>
    <mergeCell ref="E215:K215"/>
    <mergeCell ref="AP186:AP188"/>
    <mergeCell ref="AR186:BQ186"/>
    <mergeCell ref="BR186:BU186"/>
    <mergeCell ref="E182:K182"/>
    <mergeCell ref="E183:I183"/>
    <mergeCell ref="L183:M183"/>
    <mergeCell ref="P183:Q183"/>
    <mergeCell ref="AR183:AU183"/>
    <mergeCell ref="E143:K143"/>
    <mergeCell ref="E144:I144"/>
    <mergeCell ref="P144:R144"/>
    <mergeCell ref="AR144:AU144"/>
    <mergeCell ref="AV144:AW144"/>
    <mergeCell ref="E111:K111"/>
  </mergeCells>
  <dataValidations count="1">
    <dataValidation type="list" allowBlank="1" showInputMessage="1" showErrorMessage="1" sqref="C189:C191 IY189:IY191 SU189:SU191 ACQ189:ACQ191 AMM189:AMM191 AWI189:AWI191 BGE189:BGE191 BQA189:BQA191 BZW189:BZW191 CJS189:CJS191 CTO189:CTO191 DDK189:DDK191 DNG189:DNG191 DXC189:DXC191 EGY189:EGY191 EQU189:EQU191 FAQ189:FAQ191 FKM189:FKM191 FUI189:FUI191 GEE189:GEE191 GOA189:GOA191 GXW189:GXW191 HHS189:HHS191 HRO189:HRO191 IBK189:IBK191 ILG189:ILG191 IVC189:IVC191 JEY189:JEY191 JOU189:JOU191 JYQ189:JYQ191 KIM189:KIM191 KSI189:KSI191 LCE189:LCE191 LMA189:LMA191 LVW189:LVW191 MFS189:MFS191 MPO189:MPO191 MZK189:MZK191 NJG189:NJG191 NTC189:NTC191 OCY189:OCY191 OMU189:OMU191 OWQ189:OWQ191 PGM189:PGM191 PQI189:PQI191 QAE189:QAE191 QKA189:QKA191 QTW189:QTW191 RDS189:RDS191 RNO189:RNO191 RXK189:RXK191 SHG189:SHG191 SRC189:SRC191 TAY189:TAY191 TKU189:TKU191 TUQ189:TUQ191 UEM189:UEM191 UOI189:UOI191 UYE189:UYE191 VIA189:VIA191 VRW189:VRW191 WBS189:WBS191 WLO189:WLO191 WVK189:WVK191 C65725:C65727 IY65725:IY65727 SU65725:SU65727 ACQ65725:ACQ65727 AMM65725:AMM65727 AWI65725:AWI65727 BGE65725:BGE65727 BQA65725:BQA65727 BZW65725:BZW65727 CJS65725:CJS65727 CTO65725:CTO65727 DDK65725:DDK65727 DNG65725:DNG65727 DXC65725:DXC65727 EGY65725:EGY65727 EQU65725:EQU65727 FAQ65725:FAQ65727 FKM65725:FKM65727 FUI65725:FUI65727 GEE65725:GEE65727 GOA65725:GOA65727 GXW65725:GXW65727 HHS65725:HHS65727 HRO65725:HRO65727 IBK65725:IBK65727 ILG65725:ILG65727 IVC65725:IVC65727 JEY65725:JEY65727 JOU65725:JOU65727 JYQ65725:JYQ65727 KIM65725:KIM65727 KSI65725:KSI65727 LCE65725:LCE65727 LMA65725:LMA65727 LVW65725:LVW65727 MFS65725:MFS65727 MPO65725:MPO65727 MZK65725:MZK65727 NJG65725:NJG65727 NTC65725:NTC65727 OCY65725:OCY65727 OMU65725:OMU65727 OWQ65725:OWQ65727 PGM65725:PGM65727 PQI65725:PQI65727 QAE65725:QAE65727 QKA65725:QKA65727 QTW65725:QTW65727 RDS65725:RDS65727 RNO65725:RNO65727 RXK65725:RXK65727 SHG65725:SHG65727 SRC65725:SRC65727 TAY65725:TAY65727 TKU65725:TKU65727 TUQ65725:TUQ65727 UEM65725:UEM65727 UOI65725:UOI65727 UYE65725:UYE65727 VIA65725:VIA65727 VRW65725:VRW65727 WBS65725:WBS65727 WLO65725:WLO65727 WVK65725:WVK65727 C131261:C131263 IY131261:IY131263 SU131261:SU131263 ACQ131261:ACQ131263 AMM131261:AMM131263 AWI131261:AWI131263 BGE131261:BGE131263 BQA131261:BQA131263 BZW131261:BZW131263 CJS131261:CJS131263 CTO131261:CTO131263 DDK131261:DDK131263 DNG131261:DNG131263 DXC131261:DXC131263 EGY131261:EGY131263 EQU131261:EQU131263 FAQ131261:FAQ131263 FKM131261:FKM131263 FUI131261:FUI131263 GEE131261:GEE131263 GOA131261:GOA131263 GXW131261:GXW131263 HHS131261:HHS131263 HRO131261:HRO131263 IBK131261:IBK131263 ILG131261:ILG131263 IVC131261:IVC131263 JEY131261:JEY131263 JOU131261:JOU131263 JYQ131261:JYQ131263 KIM131261:KIM131263 KSI131261:KSI131263 LCE131261:LCE131263 LMA131261:LMA131263 LVW131261:LVW131263 MFS131261:MFS131263 MPO131261:MPO131263 MZK131261:MZK131263 NJG131261:NJG131263 NTC131261:NTC131263 OCY131261:OCY131263 OMU131261:OMU131263 OWQ131261:OWQ131263 PGM131261:PGM131263 PQI131261:PQI131263 QAE131261:QAE131263 QKA131261:QKA131263 QTW131261:QTW131263 RDS131261:RDS131263 RNO131261:RNO131263 RXK131261:RXK131263 SHG131261:SHG131263 SRC131261:SRC131263 TAY131261:TAY131263 TKU131261:TKU131263 TUQ131261:TUQ131263 UEM131261:UEM131263 UOI131261:UOI131263 UYE131261:UYE131263 VIA131261:VIA131263 VRW131261:VRW131263 WBS131261:WBS131263 WLO131261:WLO131263 WVK131261:WVK131263 C196797:C196799 IY196797:IY196799 SU196797:SU196799 ACQ196797:ACQ196799 AMM196797:AMM196799 AWI196797:AWI196799 BGE196797:BGE196799 BQA196797:BQA196799 BZW196797:BZW196799 CJS196797:CJS196799 CTO196797:CTO196799 DDK196797:DDK196799 DNG196797:DNG196799 DXC196797:DXC196799 EGY196797:EGY196799 EQU196797:EQU196799 FAQ196797:FAQ196799 FKM196797:FKM196799 FUI196797:FUI196799 GEE196797:GEE196799 GOA196797:GOA196799 GXW196797:GXW196799 HHS196797:HHS196799 HRO196797:HRO196799 IBK196797:IBK196799 ILG196797:ILG196799 IVC196797:IVC196799 JEY196797:JEY196799 JOU196797:JOU196799 JYQ196797:JYQ196799 KIM196797:KIM196799 KSI196797:KSI196799 LCE196797:LCE196799 LMA196797:LMA196799 LVW196797:LVW196799 MFS196797:MFS196799 MPO196797:MPO196799 MZK196797:MZK196799 NJG196797:NJG196799 NTC196797:NTC196799 OCY196797:OCY196799 OMU196797:OMU196799 OWQ196797:OWQ196799 PGM196797:PGM196799 PQI196797:PQI196799 QAE196797:QAE196799 QKA196797:QKA196799 QTW196797:QTW196799 RDS196797:RDS196799 RNO196797:RNO196799 RXK196797:RXK196799 SHG196797:SHG196799 SRC196797:SRC196799 TAY196797:TAY196799 TKU196797:TKU196799 TUQ196797:TUQ196799 UEM196797:UEM196799 UOI196797:UOI196799 UYE196797:UYE196799 VIA196797:VIA196799 VRW196797:VRW196799 WBS196797:WBS196799 WLO196797:WLO196799 WVK196797:WVK196799 C262333:C262335 IY262333:IY262335 SU262333:SU262335 ACQ262333:ACQ262335 AMM262333:AMM262335 AWI262333:AWI262335 BGE262333:BGE262335 BQA262333:BQA262335 BZW262333:BZW262335 CJS262333:CJS262335 CTO262333:CTO262335 DDK262333:DDK262335 DNG262333:DNG262335 DXC262333:DXC262335 EGY262333:EGY262335 EQU262333:EQU262335 FAQ262333:FAQ262335 FKM262333:FKM262335 FUI262333:FUI262335 GEE262333:GEE262335 GOA262333:GOA262335 GXW262333:GXW262335 HHS262333:HHS262335 HRO262333:HRO262335 IBK262333:IBK262335 ILG262333:ILG262335 IVC262333:IVC262335 JEY262333:JEY262335 JOU262333:JOU262335 JYQ262333:JYQ262335 KIM262333:KIM262335 KSI262333:KSI262335 LCE262333:LCE262335 LMA262333:LMA262335 LVW262333:LVW262335 MFS262333:MFS262335 MPO262333:MPO262335 MZK262333:MZK262335 NJG262333:NJG262335 NTC262333:NTC262335 OCY262333:OCY262335 OMU262333:OMU262335 OWQ262333:OWQ262335 PGM262333:PGM262335 PQI262333:PQI262335 QAE262333:QAE262335 QKA262333:QKA262335 QTW262333:QTW262335 RDS262333:RDS262335 RNO262333:RNO262335 RXK262333:RXK262335 SHG262333:SHG262335 SRC262333:SRC262335 TAY262333:TAY262335 TKU262333:TKU262335 TUQ262333:TUQ262335 UEM262333:UEM262335 UOI262333:UOI262335 UYE262333:UYE262335 VIA262333:VIA262335 VRW262333:VRW262335 WBS262333:WBS262335 WLO262333:WLO262335 WVK262333:WVK262335 C327869:C327871 IY327869:IY327871 SU327869:SU327871 ACQ327869:ACQ327871 AMM327869:AMM327871 AWI327869:AWI327871 BGE327869:BGE327871 BQA327869:BQA327871 BZW327869:BZW327871 CJS327869:CJS327871 CTO327869:CTO327871 DDK327869:DDK327871 DNG327869:DNG327871 DXC327869:DXC327871 EGY327869:EGY327871 EQU327869:EQU327871 FAQ327869:FAQ327871 FKM327869:FKM327871 FUI327869:FUI327871 GEE327869:GEE327871 GOA327869:GOA327871 GXW327869:GXW327871 HHS327869:HHS327871 HRO327869:HRO327871 IBK327869:IBK327871 ILG327869:ILG327871 IVC327869:IVC327871 JEY327869:JEY327871 JOU327869:JOU327871 JYQ327869:JYQ327871 KIM327869:KIM327871 KSI327869:KSI327871 LCE327869:LCE327871 LMA327869:LMA327871 LVW327869:LVW327871 MFS327869:MFS327871 MPO327869:MPO327871 MZK327869:MZK327871 NJG327869:NJG327871 NTC327869:NTC327871 OCY327869:OCY327871 OMU327869:OMU327871 OWQ327869:OWQ327871 PGM327869:PGM327871 PQI327869:PQI327871 QAE327869:QAE327871 QKA327869:QKA327871 QTW327869:QTW327871 RDS327869:RDS327871 RNO327869:RNO327871 RXK327869:RXK327871 SHG327869:SHG327871 SRC327869:SRC327871 TAY327869:TAY327871 TKU327869:TKU327871 TUQ327869:TUQ327871 UEM327869:UEM327871 UOI327869:UOI327871 UYE327869:UYE327871 VIA327869:VIA327871 VRW327869:VRW327871 WBS327869:WBS327871 WLO327869:WLO327871 WVK327869:WVK327871 C393405:C393407 IY393405:IY393407 SU393405:SU393407 ACQ393405:ACQ393407 AMM393405:AMM393407 AWI393405:AWI393407 BGE393405:BGE393407 BQA393405:BQA393407 BZW393405:BZW393407 CJS393405:CJS393407 CTO393405:CTO393407 DDK393405:DDK393407 DNG393405:DNG393407 DXC393405:DXC393407 EGY393405:EGY393407 EQU393405:EQU393407 FAQ393405:FAQ393407 FKM393405:FKM393407 FUI393405:FUI393407 GEE393405:GEE393407 GOA393405:GOA393407 GXW393405:GXW393407 HHS393405:HHS393407 HRO393405:HRO393407 IBK393405:IBK393407 ILG393405:ILG393407 IVC393405:IVC393407 JEY393405:JEY393407 JOU393405:JOU393407 JYQ393405:JYQ393407 KIM393405:KIM393407 KSI393405:KSI393407 LCE393405:LCE393407 LMA393405:LMA393407 LVW393405:LVW393407 MFS393405:MFS393407 MPO393405:MPO393407 MZK393405:MZK393407 NJG393405:NJG393407 NTC393405:NTC393407 OCY393405:OCY393407 OMU393405:OMU393407 OWQ393405:OWQ393407 PGM393405:PGM393407 PQI393405:PQI393407 QAE393405:QAE393407 QKA393405:QKA393407 QTW393405:QTW393407 RDS393405:RDS393407 RNO393405:RNO393407 RXK393405:RXK393407 SHG393405:SHG393407 SRC393405:SRC393407 TAY393405:TAY393407 TKU393405:TKU393407 TUQ393405:TUQ393407 UEM393405:UEM393407 UOI393405:UOI393407 UYE393405:UYE393407 VIA393405:VIA393407 VRW393405:VRW393407 WBS393405:WBS393407 WLO393405:WLO393407 WVK393405:WVK393407 C458941:C458943 IY458941:IY458943 SU458941:SU458943 ACQ458941:ACQ458943 AMM458941:AMM458943 AWI458941:AWI458943 BGE458941:BGE458943 BQA458941:BQA458943 BZW458941:BZW458943 CJS458941:CJS458943 CTO458941:CTO458943 DDK458941:DDK458943 DNG458941:DNG458943 DXC458941:DXC458943 EGY458941:EGY458943 EQU458941:EQU458943 FAQ458941:FAQ458943 FKM458941:FKM458943 FUI458941:FUI458943 GEE458941:GEE458943 GOA458941:GOA458943 GXW458941:GXW458943 HHS458941:HHS458943 HRO458941:HRO458943 IBK458941:IBK458943 ILG458941:ILG458943 IVC458941:IVC458943 JEY458941:JEY458943 JOU458941:JOU458943 JYQ458941:JYQ458943 KIM458941:KIM458943 KSI458941:KSI458943 LCE458941:LCE458943 LMA458941:LMA458943 LVW458941:LVW458943 MFS458941:MFS458943 MPO458941:MPO458943 MZK458941:MZK458943 NJG458941:NJG458943 NTC458941:NTC458943 OCY458941:OCY458943 OMU458941:OMU458943 OWQ458941:OWQ458943 PGM458941:PGM458943 PQI458941:PQI458943 QAE458941:QAE458943 QKA458941:QKA458943 QTW458941:QTW458943 RDS458941:RDS458943 RNO458941:RNO458943 RXK458941:RXK458943 SHG458941:SHG458943 SRC458941:SRC458943 TAY458941:TAY458943 TKU458941:TKU458943 TUQ458941:TUQ458943 UEM458941:UEM458943 UOI458941:UOI458943 UYE458941:UYE458943 VIA458941:VIA458943 VRW458941:VRW458943 WBS458941:WBS458943 WLO458941:WLO458943 WVK458941:WVK458943 C524477:C524479 IY524477:IY524479 SU524477:SU524479 ACQ524477:ACQ524479 AMM524477:AMM524479 AWI524477:AWI524479 BGE524477:BGE524479 BQA524477:BQA524479 BZW524477:BZW524479 CJS524477:CJS524479 CTO524477:CTO524479 DDK524477:DDK524479 DNG524477:DNG524479 DXC524477:DXC524479 EGY524477:EGY524479 EQU524477:EQU524479 FAQ524477:FAQ524479 FKM524477:FKM524479 FUI524477:FUI524479 GEE524477:GEE524479 GOA524477:GOA524479 GXW524477:GXW524479 HHS524477:HHS524479 HRO524477:HRO524479 IBK524477:IBK524479 ILG524477:ILG524479 IVC524477:IVC524479 JEY524477:JEY524479 JOU524477:JOU524479 JYQ524477:JYQ524479 KIM524477:KIM524479 KSI524477:KSI524479 LCE524477:LCE524479 LMA524477:LMA524479 LVW524477:LVW524479 MFS524477:MFS524479 MPO524477:MPO524479 MZK524477:MZK524479 NJG524477:NJG524479 NTC524477:NTC524479 OCY524477:OCY524479 OMU524477:OMU524479 OWQ524477:OWQ524479 PGM524477:PGM524479 PQI524477:PQI524479 QAE524477:QAE524479 QKA524477:QKA524479 QTW524477:QTW524479 RDS524477:RDS524479 RNO524477:RNO524479 RXK524477:RXK524479 SHG524477:SHG524479 SRC524477:SRC524479 TAY524477:TAY524479 TKU524477:TKU524479 TUQ524477:TUQ524479 UEM524477:UEM524479 UOI524477:UOI524479 UYE524477:UYE524479 VIA524477:VIA524479 VRW524477:VRW524479 WBS524477:WBS524479 WLO524477:WLO524479 WVK524477:WVK524479 C590013:C590015 IY590013:IY590015 SU590013:SU590015 ACQ590013:ACQ590015 AMM590013:AMM590015 AWI590013:AWI590015 BGE590013:BGE590015 BQA590013:BQA590015 BZW590013:BZW590015 CJS590013:CJS590015 CTO590013:CTO590015 DDK590013:DDK590015 DNG590013:DNG590015 DXC590013:DXC590015 EGY590013:EGY590015 EQU590013:EQU590015 FAQ590013:FAQ590015 FKM590013:FKM590015 FUI590013:FUI590015 GEE590013:GEE590015 GOA590013:GOA590015 GXW590013:GXW590015 HHS590013:HHS590015 HRO590013:HRO590015 IBK590013:IBK590015 ILG590013:ILG590015 IVC590013:IVC590015 JEY590013:JEY590015 JOU590013:JOU590015 JYQ590013:JYQ590015 KIM590013:KIM590015 KSI590013:KSI590015 LCE590013:LCE590015 LMA590013:LMA590015 LVW590013:LVW590015 MFS590013:MFS590015 MPO590013:MPO590015 MZK590013:MZK590015 NJG590013:NJG590015 NTC590013:NTC590015 OCY590013:OCY590015 OMU590013:OMU590015 OWQ590013:OWQ590015 PGM590013:PGM590015 PQI590013:PQI590015 QAE590013:QAE590015 QKA590013:QKA590015 QTW590013:QTW590015 RDS590013:RDS590015 RNO590013:RNO590015 RXK590013:RXK590015 SHG590013:SHG590015 SRC590013:SRC590015 TAY590013:TAY590015 TKU590013:TKU590015 TUQ590013:TUQ590015 UEM590013:UEM590015 UOI590013:UOI590015 UYE590013:UYE590015 VIA590013:VIA590015 VRW590013:VRW590015 WBS590013:WBS590015 WLO590013:WLO590015 WVK590013:WVK590015 C655549:C655551 IY655549:IY655551 SU655549:SU655551 ACQ655549:ACQ655551 AMM655549:AMM655551 AWI655549:AWI655551 BGE655549:BGE655551 BQA655549:BQA655551 BZW655549:BZW655551 CJS655549:CJS655551 CTO655549:CTO655551 DDK655549:DDK655551 DNG655549:DNG655551 DXC655549:DXC655551 EGY655549:EGY655551 EQU655549:EQU655551 FAQ655549:FAQ655551 FKM655549:FKM655551 FUI655549:FUI655551 GEE655549:GEE655551 GOA655549:GOA655551 GXW655549:GXW655551 HHS655549:HHS655551 HRO655549:HRO655551 IBK655549:IBK655551 ILG655549:ILG655551 IVC655549:IVC655551 JEY655549:JEY655551 JOU655549:JOU655551 JYQ655549:JYQ655551 KIM655549:KIM655551 KSI655549:KSI655551 LCE655549:LCE655551 LMA655549:LMA655551 LVW655549:LVW655551 MFS655549:MFS655551 MPO655549:MPO655551 MZK655549:MZK655551 NJG655549:NJG655551 NTC655549:NTC655551 OCY655549:OCY655551 OMU655549:OMU655551 OWQ655549:OWQ655551 PGM655549:PGM655551 PQI655549:PQI655551 QAE655549:QAE655551 QKA655549:QKA655551 QTW655549:QTW655551 RDS655549:RDS655551 RNO655549:RNO655551 RXK655549:RXK655551 SHG655549:SHG655551 SRC655549:SRC655551 TAY655549:TAY655551 TKU655549:TKU655551 TUQ655549:TUQ655551 UEM655549:UEM655551 UOI655549:UOI655551 UYE655549:UYE655551 VIA655549:VIA655551 VRW655549:VRW655551 WBS655549:WBS655551 WLO655549:WLO655551 WVK655549:WVK655551 C721085:C721087 IY721085:IY721087 SU721085:SU721087 ACQ721085:ACQ721087 AMM721085:AMM721087 AWI721085:AWI721087 BGE721085:BGE721087 BQA721085:BQA721087 BZW721085:BZW721087 CJS721085:CJS721087 CTO721085:CTO721087 DDK721085:DDK721087 DNG721085:DNG721087 DXC721085:DXC721087 EGY721085:EGY721087 EQU721085:EQU721087 FAQ721085:FAQ721087 FKM721085:FKM721087 FUI721085:FUI721087 GEE721085:GEE721087 GOA721085:GOA721087 GXW721085:GXW721087 HHS721085:HHS721087 HRO721085:HRO721087 IBK721085:IBK721087 ILG721085:ILG721087 IVC721085:IVC721087 JEY721085:JEY721087 JOU721085:JOU721087 JYQ721085:JYQ721087 KIM721085:KIM721087 KSI721085:KSI721087 LCE721085:LCE721087 LMA721085:LMA721087 LVW721085:LVW721087 MFS721085:MFS721087 MPO721085:MPO721087 MZK721085:MZK721087 NJG721085:NJG721087 NTC721085:NTC721087 OCY721085:OCY721087 OMU721085:OMU721087 OWQ721085:OWQ721087 PGM721085:PGM721087 PQI721085:PQI721087 QAE721085:QAE721087 QKA721085:QKA721087 QTW721085:QTW721087 RDS721085:RDS721087 RNO721085:RNO721087 RXK721085:RXK721087 SHG721085:SHG721087 SRC721085:SRC721087 TAY721085:TAY721087 TKU721085:TKU721087 TUQ721085:TUQ721087 UEM721085:UEM721087 UOI721085:UOI721087 UYE721085:UYE721087 VIA721085:VIA721087 VRW721085:VRW721087 WBS721085:WBS721087 WLO721085:WLO721087 WVK721085:WVK721087 C786621:C786623 IY786621:IY786623 SU786621:SU786623 ACQ786621:ACQ786623 AMM786621:AMM786623 AWI786621:AWI786623 BGE786621:BGE786623 BQA786621:BQA786623 BZW786621:BZW786623 CJS786621:CJS786623 CTO786621:CTO786623 DDK786621:DDK786623 DNG786621:DNG786623 DXC786621:DXC786623 EGY786621:EGY786623 EQU786621:EQU786623 FAQ786621:FAQ786623 FKM786621:FKM786623 FUI786621:FUI786623 GEE786621:GEE786623 GOA786621:GOA786623 GXW786621:GXW786623 HHS786621:HHS786623 HRO786621:HRO786623 IBK786621:IBK786623 ILG786621:ILG786623 IVC786621:IVC786623 JEY786621:JEY786623 JOU786621:JOU786623 JYQ786621:JYQ786623 KIM786621:KIM786623 KSI786621:KSI786623 LCE786621:LCE786623 LMA786621:LMA786623 LVW786621:LVW786623 MFS786621:MFS786623 MPO786621:MPO786623 MZK786621:MZK786623 NJG786621:NJG786623 NTC786621:NTC786623 OCY786621:OCY786623 OMU786621:OMU786623 OWQ786621:OWQ786623 PGM786621:PGM786623 PQI786621:PQI786623 QAE786621:QAE786623 QKA786621:QKA786623 QTW786621:QTW786623 RDS786621:RDS786623 RNO786621:RNO786623 RXK786621:RXK786623 SHG786621:SHG786623 SRC786621:SRC786623 TAY786621:TAY786623 TKU786621:TKU786623 TUQ786621:TUQ786623 UEM786621:UEM786623 UOI786621:UOI786623 UYE786621:UYE786623 VIA786621:VIA786623 VRW786621:VRW786623 WBS786621:WBS786623 WLO786621:WLO786623 WVK786621:WVK786623 C852157:C852159 IY852157:IY852159 SU852157:SU852159 ACQ852157:ACQ852159 AMM852157:AMM852159 AWI852157:AWI852159 BGE852157:BGE852159 BQA852157:BQA852159 BZW852157:BZW852159 CJS852157:CJS852159 CTO852157:CTO852159 DDK852157:DDK852159 DNG852157:DNG852159 DXC852157:DXC852159 EGY852157:EGY852159 EQU852157:EQU852159 FAQ852157:FAQ852159 FKM852157:FKM852159 FUI852157:FUI852159 GEE852157:GEE852159 GOA852157:GOA852159 GXW852157:GXW852159 HHS852157:HHS852159 HRO852157:HRO852159 IBK852157:IBK852159 ILG852157:ILG852159 IVC852157:IVC852159 JEY852157:JEY852159 JOU852157:JOU852159 JYQ852157:JYQ852159 KIM852157:KIM852159 KSI852157:KSI852159 LCE852157:LCE852159 LMA852157:LMA852159 LVW852157:LVW852159 MFS852157:MFS852159 MPO852157:MPO852159 MZK852157:MZK852159 NJG852157:NJG852159 NTC852157:NTC852159 OCY852157:OCY852159 OMU852157:OMU852159 OWQ852157:OWQ852159 PGM852157:PGM852159 PQI852157:PQI852159 QAE852157:QAE852159 QKA852157:QKA852159 QTW852157:QTW852159 RDS852157:RDS852159 RNO852157:RNO852159 RXK852157:RXK852159 SHG852157:SHG852159 SRC852157:SRC852159 TAY852157:TAY852159 TKU852157:TKU852159 TUQ852157:TUQ852159 UEM852157:UEM852159 UOI852157:UOI852159 UYE852157:UYE852159 VIA852157:VIA852159 VRW852157:VRW852159 WBS852157:WBS852159 WLO852157:WLO852159 WVK852157:WVK852159 C917693:C917695 IY917693:IY917695 SU917693:SU917695 ACQ917693:ACQ917695 AMM917693:AMM917695 AWI917693:AWI917695 BGE917693:BGE917695 BQA917693:BQA917695 BZW917693:BZW917695 CJS917693:CJS917695 CTO917693:CTO917695 DDK917693:DDK917695 DNG917693:DNG917695 DXC917693:DXC917695 EGY917693:EGY917695 EQU917693:EQU917695 FAQ917693:FAQ917695 FKM917693:FKM917695 FUI917693:FUI917695 GEE917693:GEE917695 GOA917693:GOA917695 GXW917693:GXW917695 HHS917693:HHS917695 HRO917693:HRO917695 IBK917693:IBK917695 ILG917693:ILG917695 IVC917693:IVC917695 JEY917693:JEY917695 JOU917693:JOU917695 JYQ917693:JYQ917695 KIM917693:KIM917695 KSI917693:KSI917695 LCE917693:LCE917695 LMA917693:LMA917695 LVW917693:LVW917695 MFS917693:MFS917695 MPO917693:MPO917695 MZK917693:MZK917695 NJG917693:NJG917695 NTC917693:NTC917695 OCY917693:OCY917695 OMU917693:OMU917695 OWQ917693:OWQ917695 PGM917693:PGM917695 PQI917693:PQI917695 QAE917693:QAE917695 QKA917693:QKA917695 QTW917693:QTW917695 RDS917693:RDS917695 RNO917693:RNO917695 RXK917693:RXK917695 SHG917693:SHG917695 SRC917693:SRC917695 TAY917693:TAY917695 TKU917693:TKU917695 TUQ917693:TUQ917695 UEM917693:UEM917695 UOI917693:UOI917695 UYE917693:UYE917695 VIA917693:VIA917695 VRW917693:VRW917695 WBS917693:WBS917695 WLO917693:WLO917695 WVK917693:WVK917695 C983229:C983231 IY983229:IY983231 SU983229:SU983231 ACQ983229:ACQ983231 AMM983229:AMM983231 AWI983229:AWI983231 BGE983229:BGE983231 BQA983229:BQA983231 BZW983229:BZW983231 CJS983229:CJS983231 CTO983229:CTO983231 DDK983229:DDK983231 DNG983229:DNG983231 DXC983229:DXC983231 EGY983229:EGY983231 EQU983229:EQU983231 FAQ983229:FAQ983231 FKM983229:FKM983231 FUI983229:FUI983231 GEE983229:GEE983231 GOA983229:GOA983231 GXW983229:GXW983231 HHS983229:HHS983231 HRO983229:HRO983231 IBK983229:IBK983231 ILG983229:ILG983231 IVC983229:IVC983231 JEY983229:JEY983231 JOU983229:JOU983231 JYQ983229:JYQ983231 KIM983229:KIM983231 KSI983229:KSI983231 LCE983229:LCE983231 LMA983229:LMA983231 LVW983229:LVW983231 MFS983229:MFS983231 MPO983229:MPO983231 MZK983229:MZK983231 NJG983229:NJG983231 NTC983229:NTC983231 OCY983229:OCY983231 OMU983229:OMU983231 OWQ983229:OWQ983231 PGM983229:PGM983231 PQI983229:PQI983231 QAE983229:QAE983231 QKA983229:QKA983231 QTW983229:QTW983231 RDS983229:RDS983231 RNO983229:RNO983231 RXK983229:RXK983231 SHG983229:SHG983231 SRC983229:SRC983231 TAY983229:TAY983231 TKU983229:TKU983231 TUQ983229:TUQ983231 UEM983229:UEM983231 UOI983229:UOI983231 UYE983229:UYE983231 VIA983229:VIA983231 VRW983229:VRW983231 WBS983229:WBS983231 WLO983229:WLO983231 WVK983229:WVK983231 C128:C141 IY128:IY141 SU128:SU141 ACQ128:ACQ141 AMM128:AMM141 AWI128:AWI141 BGE128:BGE141 BQA128:BQA141 BZW128:BZW141 CJS128:CJS141 CTO128:CTO141 DDK128:DDK141 DNG128:DNG141 DXC128:DXC141 EGY128:EGY141 EQU128:EQU141 FAQ128:FAQ141 FKM128:FKM141 FUI128:FUI141 GEE128:GEE141 GOA128:GOA141 GXW128:GXW141 HHS128:HHS141 HRO128:HRO141 IBK128:IBK141 ILG128:ILG141 IVC128:IVC141 JEY128:JEY141 JOU128:JOU141 JYQ128:JYQ141 KIM128:KIM141 KSI128:KSI141 LCE128:LCE141 LMA128:LMA141 LVW128:LVW141 MFS128:MFS141 MPO128:MPO141 MZK128:MZK141 NJG128:NJG141 NTC128:NTC141 OCY128:OCY141 OMU128:OMU141 OWQ128:OWQ141 PGM128:PGM141 PQI128:PQI141 QAE128:QAE141 QKA128:QKA141 QTW128:QTW141 RDS128:RDS141 RNO128:RNO141 RXK128:RXK141 SHG128:SHG141 SRC128:SRC141 TAY128:TAY141 TKU128:TKU141 TUQ128:TUQ141 UEM128:UEM141 UOI128:UOI141 UYE128:UYE141 VIA128:VIA141 VRW128:VRW141 WBS128:WBS141 WLO128:WLO141 WVK128:WVK141 C65664:C65677 IY65664:IY65677 SU65664:SU65677 ACQ65664:ACQ65677 AMM65664:AMM65677 AWI65664:AWI65677 BGE65664:BGE65677 BQA65664:BQA65677 BZW65664:BZW65677 CJS65664:CJS65677 CTO65664:CTO65677 DDK65664:DDK65677 DNG65664:DNG65677 DXC65664:DXC65677 EGY65664:EGY65677 EQU65664:EQU65677 FAQ65664:FAQ65677 FKM65664:FKM65677 FUI65664:FUI65677 GEE65664:GEE65677 GOA65664:GOA65677 GXW65664:GXW65677 HHS65664:HHS65677 HRO65664:HRO65677 IBK65664:IBK65677 ILG65664:ILG65677 IVC65664:IVC65677 JEY65664:JEY65677 JOU65664:JOU65677 JYQ65664:JYQ65677 KIM65664:KIM65677 KSI65664:KSI65677 LCE65664:LCE65677 LMA65664:LMA65677 LVW65664:LVW65677 MFS65664:MFS65677 MPO65664:MPO65677 MZK65664:MZK65677 NJG65664:NJG65677 NTC65664:NTC65677 OCY65664:OCY65677 OMU65664:OMU65677 OWQ65664:OWQ65677 PGM65664:PGM65677 PQI65664:PQI65677 QAE65664:QAE65677 QKA65664:QKA65677 QTW65664:QTW65677 RDS65664:RDS65677 RNO65664:RNO65677 RXK65664:RXK65677 SHG65664:SHG65677 SRC65664:SRC65677 TAY65664:TAY65677 TKU65664:TKU65677 TUQ65664:TUQ65677 UEM65664:UEM65677 UOI65664:UOI65677 UYE65664:UYE65677 VIA65664:VIA65677 VRW65664:VRW65677 WBS65664:WBS65677 WLO65664:WLO65677 WVK65664:WVK65677 C131200:C131213 IY131200:IY131213 SU131200:SU131213 ACQ131200:ACQ131213 AMM131200:AMM131213 AWI131200:AWI131213 BGE131200:BGE131213 BQA131200:BQA131213 BZW131200:BZW131213 CJS131200:CJS131213 CTO131200:CTO131213 DDK131200:DDK131213 DNG131200:DNG131213 DXC131200:DXC131213 EGY131200:EGY131213 EQU131200:EQU131213 FAQ131200:FAQ131213 FKM131200:FKM131213 FUI131200:FUI131213 GEE131200:GEE131213 GOA131200:GOA131213 GXW131200:GXW131213 HHS131200:HHS131213 HRO131200:HRO131213 IBK131200:IBK131213 ILG131200:ILG131213 IVC131200:IVC131213 JEY131200:JEY131213 JOU131200:JOU131213 JYQ131200:JYQ131213 KIM131200:KIM131213 KSI131200:KSI131213 LCE131200:LCE131213 LMA131200:LMA131213 LVW131200:LVW131213 MFS131200:MFS131213 MPO131200:MPO131213 MZK131200:MZK131213 NJG131200:NJG131213 NTC131200:NTC131213 OCY131200:OCY131213 OMU131200:OMU131213 OWQ131200:OWQ131213 PGM131200:PGM131213 PQI131200:PQI131213 QAE131200:QAE131213 QKA131200:QKA131213 QTW131200:QTW131213 RDS131200:RDS131213 RNO131200:RNO131213 RXK131200:RXK131213 SHG131200:SHG131213 SRC131200:SRC131213 TAY131200:TAY131213 TKU131200:TKU131213 TUQ131200:TUQ131213 UEM131200:UEM131213 UOI131200:UOI131213 UYE131200:UYE131213 VIA131200:VIA131213 VRW131200:VRW131213 WBS131200:WBS131213 WLO131200:WLO131213 WVK131200:WVK131213 C196736:C196749 IY196736:IY196749 SU196736:SU196749 ACQ196736:ACQ196749 AMM196736:AMM196749 AWI196736:AWI196749 BGE196736:BGE196749 BQA196736:BQA196749 BZW196736:BZW196749 CJS196736:CJS196749 CTO196736:CTO196749 DDK196736:DDK196749 DNG196736:DNG196749 DXC196736:DXC196749 EGY196736:EGY196749 EQU196736:EQU196749 FAQ196736:FAQ196749 FKM196736:FKM196749 FUI196736:FUI196749 GEE196736:GEE196749 GOA196736:GOA196749 GXW196736:GXW196749 HHS196736:HHS196749 HRO196736:HRO196749 IBK196736:IBK196749 ILG196736:ILG196749 IVC196736:IVC196749 JEY196736:JEY196749 JOU196736:JOU196749 JYQ196736:JYQ196749 KIM196736:KIM196749 KSI196736:KSI196749 LCE196736:LCE196749 LMA196736:LMA196749 LVW196736:LVW196749 MFS196736:MFS196749 MPO196736:MPO196749 MZK196736:MZK196749 NJG196736:NJG196749 NTC196736:NTC196749 OCY196736:OCY196749 OMU196736:OMU196749 OWQ196736:OWQ196749 PGM196736:PGM196749 PQI196736:PQI196749 QAE196736:QAE196749 QKA196736:QKA196749 QTW196736:QTW196749 RDS196736:RDS196749 RNO196736:RNO196749 RXK196736:RXK196749 SHG196736:SHG196749 SRC196736:SRC196749 TAY196736:TAY196749 TKU196736:TKU196749 TUQ196736:TUQ196749 UEM196736:UEM196749 UOI196736:UOI196749 UYE196736:UYE196749 VIA196736:VIA196749 VRW196736:VRW196749 WBS196736:WBS196749 WLO196736:WLO196749 WVK196736:WVK196749 C262272:C262285 IY262272:IY262285 SU262272:SU262285 ACQ262272:ACQ262285 AMM262272:AMM262285 AWI262272:AWI262285 BGE262272:BGE262285 BQA262272:BQA262285 BZW262272:BZW262285 CJS262272:CJS262285 CTO262272:CTO262285 DDK262272:DDK262285 DNG262272:DNG262285 DXC262272:DXC262285 EGY262272:EGY262285 EQU262272:EQU262285 FAQ262272:FAQ262285 FKM262272:FKM262285 FUI262272:FUI262285 GEE262272:GEE262285 GOA262272:GOA262285 GXW262272:GXW262285 HHS262272:HHS262285 HRO262272:HRO262285 IBK262272:IBK262285 ILG262272:ILG262285 IVC262272:IVC262285 JEY262272:JEY262285 JOU262272:JOU262285 JYQ262272:JYQ262285 KIM262272:KIM262285 KSI262272:KSI262285 LCE262272:LCE262285 LMA262272:LMA262285 LVW262272:LVW262285 MFS262272:MFS262285 MPO262272:MPO262285 MZK262272:MZK262285 NJG262272:NJG262285 NTC262272:NTC262285 OCY262272:OCY262285 OMU262272:OMU262285 OWQ262272:OWQ262285 PGM262272:PGM262285 PQI262272:PQI262285 QAE262272:QAE262285 QKA262272:QKA262285 QTW262272:QTW262285 RDS262272:RDS262285 RNO262272:RNO262285 RXK262272:RXK262285 SHG262272:SHG262285 SRC262272:SRC262285 TAY262272:TAY262285 TKU262272:TKU262285 TUQ262272:TUQ262285 UEM262272:UEM262285 UOI262272:UOI262285 UYE262272:UYE262285 VIA262272:VIA262285 VRW262272:VRW262285 WBS262272:WBS262285 WLO262272:WLO262285 WVK262272:WVK262285 C327808:C327821 IY327808:IY327821 SU327808:SU327821 ACQ327808:ACQ327821 AMM327808:AMM327821 AWI327808:AWI327821 BGE327808:BGE327821 BQA327808:BQA327821 BZW327808:BZW327821 CJS327808:CJS327821 CTO327808:CTO327821 DDK327808:DDK327821 DNG327808:DNG327821 DXC327808:DXC327821 EGY327808:EGY327821 EQU327808:EQU327821 FAQ327808:FAQ327821 FKM327808:FKM327821 FUI327808:FUI327821 GEE327808:GEE327821 GOA327808:GOA327821 GXW327808:GXW327821 HHS327808:HHS327821 HRO327808:HRO327821 IBK327808:IBK327821 ILG327808:ILG327821 IVC327808:IVC327821 JEY327808:JEY327821 JOU327808:JOU327821 JYQ327808:JYQ327821 KIM327808:KIM327821 KSI327808:KSI327821 LCE327808:LCE327821 LMA327808:LMA327821 LVW327808:LVW327821 MFS327808:MFS327821 MPO327808:MPO327821 MZK327808:MZK327821 NJG327808:NJG327821 NTC327808:NTC327821 OCY327808:OCY327821 OMU327808:OMU327821 OWQ327808:OWQ327821 PGM327808:PGM327821 PQI327808:PQI327821 QAE327808:QAE327821 QKA327808:QKA327821 QTW327808:QTW327821 RDS327808:RDS327821 RNO327808:RNO327821 RXK327808:RXK327821 SHG327808:SHG327821 SRC327808:SRC327821 TAY327808:TAY327821 TKU327808:TKU327821 TUQ327808:TUQ327821 UEM327808:UEM327821 UOI327808:UOI327821 UYE327808:UYE327821 VIA327808:VIA327821 VRW327808:VRW327821 WBS327808:WBS327821 WLO327808:WLO327821 WVK327808:WVK327821 C393344:C393357 IY393344:IY393357 SU393344:SU393357 ACQ393344:ACQ393357 AMM393344:AMM393357 AWI393344:AWI393357 BGE393344:BGE393357 BQA393344:BQA393357 BZW393344:BZW393357 CJS393344:CJS393357 CTO393344:CTO393357 DDK393344:DDK393357 DNG393344:DNG393357 DXC393344:DXC393357 EGY393344:EGY393357 EQU393344:EQU393357 FAQ393344:FAQ393357 FKM393344:FKM393357 FUI393344:FUI393357 GEE393344:GEE393357 GOA393344:GOA393357 GXW393344:GXW393357 HHS393344:HHS393357 HRO393344:HRO393357 IBK393344:IBK393357 ILG393344:ILG393357 IVC393344:IVC393357 JEY393344:JEY393357 JOU393344:JOU393357 JYQ393344:JYQ393357 KIM393344:KIM393357 KSI393344:KSI393357 LCE393344:LCE393357 LMA393344:LMA393357 LVW393344:LVW393357 MFS393344:MFS393357 MPO393344:MPO393357 MZK393344:MZK393357 NJG393344:NJG393357 NTC393344:NTC393357 OCY393344:OCY393357 OMU393344:OMU393357 OWQ393344:OWQ393357 PGM393344:PGM393357 PQI393344:PQI393357 QAE393344:QAE393357 QKA393344:QKA393357 QTW393344:QTW393357 RDS393344:RDS393357 RNO393344:RNO393357 RXK393344:RXK393357 SHG393344:SHG393357 SRC393344:SRC393357 TAY393344:TAY393357 TKU393344:TKU393357 TUQ393344:TUQ393357 UEM393344:UEM393357 UOI393344:UOI393357 UYE393344:UYE393357 VIA393344:VIA393357 VRW393344:VRW393357 WBS393344:WBS393357 WLO393344:WLO393357 WVK393344:WVK393357 C458880:C458893 IY458880:IY458893 SU458880:SU458893 ACQ458880:ACQ458893 AMM458880:AMM458893 AWI458880:AWI458893 BGE458880:BGE458893 BQA458880:BQA458893 BZW458880:BZW458893 CJS458880:CJS458893 CTO458880:CTO458893 DDK458880:DDK458893 DNG458880:DNG458893 DXC458880:DXC458893 EGY458880:EGY458893 EQU458880:EQU458893 FAQ458880:FAQ458893 FKM458880:FKM458893 FUI458880:FUI458893 GEE458880:GEE458893 GOA458880:GOA458893 GXW458880:GXW458893 HHS458880:HHS458893 HRO458880:HRO458893 IBK458880:IBK458893 ILG458880:ILG458893 IVC458880:IVC458893 JEY458880:JEY458893 JOU458880:JOU458893 JYQ458880:JYQ458893 KIM458880:KIM458893 KSI458880:KSI458893 LCE458880:LCE458893 LMA458880:LMA458893 LVW458880:LVW458893 MFS458880:MFS458893 MPO458880:MPO458893 MZK458880:MZK458893 NJG458880:NJG458893 NTC458880:NTC458893 OCY458880:OCY458893 OMU458880:OMU458893 OWQ458880:OWQ458893 PGM458880:PGM458893 PQI458880:PQI458893 QAE458880:QAE458893 QKA458880:QKA458893 QTW458880:QTW458893 RDS458880:RDS458893 RNO458880:RNO458893 RXK458880:RXK458893 SHG458880:SHG458893 SRC458880:SRC458893 TAY458880:TAY458893 TKU458880:TKU458893 TUQ458880:TUQ458893 UEM458880:UEM458893 UOI458880:UOI458893 UYE458880:UYE458893 VIA458880:VIA458893 VRW458880:VRW458893 WBS458880:WBS458893 WLO458880:WLO458893 WVK458880:WVK458893 C524416:C524429 IY524416:IY524429 SU524416:SU524429 ACQ524416:ACQ524429 AMM524416:AMM524429 AWI524416:AWI524429 BGE524416:BGE524429 BQA524416:BQA524429 BZW524416:BZW524429 CJS524416:CJS524429 CTO524416:CTO524429 DDK524416:DDK524429 DNG524416:DNG524429 DXC524416:DXC524429 EGY524416:EGY524429 EQU524416:EQU524429 FAQ524416:FAQ524429 FKM524416:FKM524429 FUI524416:FUI524429 GEE524416:GEE524429 GOA524416:GOA524429 GXW524416:GXW524429 HHS524416:HHS524429 HRO524416:HRO524429 IBK524416:IBK524429 ILG524416:ILG524429 IVC524416:IVC524429 JEY524416:JEY524429 JOU524416:JOU524429 JYQ524416:JYQ524429 KIM524416:KIM524429 KSI524416:KSI524429 LCE524416:LCE524429 LMA524416:LMA524429 LVW524416:LVW524429 MFS524416:MFS524429 MPO524416:MPO524429 MZK524416:MZK524429 NJG524416:NJG524429 NTC524416:NTC524429 OCY524416:OCY524429 OMU524416:OMU524429 OWQ524416:OWQ524429 PGM524416:PGM524429 PQI524416:PQI524429 QAE524416:QAE524429 QKA524416:QKA524429 QTW524416:QTW524429 RDS524416:RDS524429 RNO524416:RNO524429 RXK524416:RXK524429 SHG524416:SHG524429 SRC524416:SRC524429 TAY524416:TAY524429 TKU524416:TKU524429 TUQ524416:TUQ524429 UEM524416:UEM524429 UOI524416:UOI524429 UYE524416:UYE524429 VIA524416:VIA524429 VRW524416:VRW524429 WBS524416:WBS524429 WLO524416:WLO524429 WVK524416:WVK524429 C589952:C589965 IY589952:IY589965 SU589952:SU589965 ACQ589952:ACQ589965 AMM589952:AMM589965 AWI589952:AWI589965 BGE589952:BGE589965 BQA589952:BQA589965 BZW589952:BZW589965 CJS589952:CJS589965 CTO589952:CTO589965 DDK589952:DDK589965 DNG589952:DNG589965 DXC589952:DXC589965 EGY589952:EGY589965 EQU589952:EQU589965 FAQ589952:FAQ589965 FKM589952:FKM589965 FUI589952:FUI589965 GEE589952:GEE589965 GOA589952:GOA589965 GXW589952:GXW589965 HHS589952:HHS589965 HRO589952:HRO589965 IBK589952:IBK589965 ILG589952:ILG589965 IVC589952:IVC589965 JEY589952:JEY589965 JOU589952:JOU589965 JYQ589952:JYQ589965 KIM589952:KIM589965 KSI589952:KSI589965 LCE589952:LCE589965 LMA589952:LMA589965 LVW589952:LVW589965 MFS589952:MFS589965 MPO589952:MPO589965 MZK589952:MZK589965 NJG589952:NJG589965 NTC589952:NTC589965 OCY589952:OCY589965 OMU589952:OMU589965 OWQ589952:OWQ589965 PGM589952:PGM589965 PQI589952:PQI589965 QAE589952:QAE589965 QKA589952:QKA589965 QTW589952:QTW589965 RDS589952:RDS589965 RNO589952:RNO589965 RXK589952:RXK589965 SHG589952:SHG589965 SRC589952:SRC589965 TAY589952:TAY589965 TKU589952:TKU589965 TUQ589952:TUQ589965 UEM589952:UEM589965 UOI589952:UOI589965 UYE589952:UYE589965 VIA589952:VIA589965 VRW589952:VRW589965 WBS589952:WBS589965 WLO589952:WLO589965 WVK589952:WVK589965 C655488:C655501 IY655488:IY655501 SU655488:SU655501 ACQ655488:ACQ655501 AMM655488:AMM655501 AWI655488:AWI655501 BGE655488:BGE655501 BQA655488:BQA655501 BZW655488:BZW655501 CJS655488:CJS655501 CTO655488:CTO655501 DDK655488:DDK655501 DNG655488:DNG655501 DXC655488:DXC655501 EGY655488:EGY655501 EQU655488:EQU655501 FAQ655488:FAQ655501 FKM655488:FKM655501 FUI655488:FUI655501 GEE655488:GEE655501 GOA655488:GOA655501 GXW655488:GXW655501 HHS655488:HHS655501 HRO655488:HRO655501 IBK655488:IBK655501 ILG655488:ILG655501 IVC655488:IVC655501 JEY655488:JEY655501 JOU655488:JOU655501 JYQ655488:JYQ655501 KIM655488:KIM655501 KSI655488:KSI655501 LCE655488:LCE655501 LMA655488:LMA655501 LVW655488:LVW655501 MFS655488:MFS655501 MPO655488:MPO655501 MZK655488:MZK655501 NJG655488:NJG655501 NTC655488:NTC655501 OCY655488:OCY655501 OMU655488:OMU655501 OWQ655488:OWQ655501 PGM655488:PGM655501 PQI655488:PQI655501 QAE655488:QAE655501 QKA655488:QKA655501 QTW655488:QTW655501 RDS655488:RDS655501 RNO655488:RNO655501 RXK655488:RXK655501 SHG655488:SHG655501 SRC655488:SRC655501 TAY655488:TAY655501 TKU655488:TKU655501 TUQ655488:TUQ655501 UEM655488:UEM655501 UOI655488:UOI655501 UYE655488:UYE655501 VIA655488:VIA655501 VRW655488:VRW655501 WBS655488:WBS655501 WLO655488:WLO655501 WVK655488:WVK655501 C721024:C721037 IY721024:IY721037 SU721024:SU721037 ACQ721024:ACQ721037 AMM721024:AMM721037 AWI721024:AWI721037 BGE721024:BGE721037 BQA721024:BQA721037 BZW721024:BZW721037 CJS721024:CJS721037 CTO721024:CTO721037 DDK721024:DDK721037 DNG721024:DNG721037 DXC721024:DXC721037 EGY721024:EGY721037 EQU721024:EQU721037 FAQ721024:FAQ721037 FKM721024:FKM721037 FUI721024:FUI721037 GEE721024:GEE721037 GOA721024:GOA721037 GXW721024:GXW721037 HHS721024:HHS721037 HRO721024:HRO721037 IBK721024:IBK721037 ILG721024:ILG721037 IVC721024:IVC721037 JEY721024:JEY721037 JOU721024:JOU721037 JYQ721024:JYQ721037 KIM721024:KIM721037 KSI721024:KSI721037 LCE721024:LCE721037 LMA721024:LMA721037 LVW721024:LVW721037 MFS721024:MFS721037 MPO721024:MPO721037 MZK721024:MZK721037 NJG721024:NJG721037 NTC721024:NTC721037 OCY721024:OCY721037 OMU721024:OMU721037 OWQ721024:OWQ721037 PGM721024:PGM721037 PQI721024:PQI721037 QAE721024:QAE721037 QKA721024:QKA721037 QTW721024:QTW721037 RDS721024:RDS721037 RNO721024:RNO721037 RXK721024:RXK721037 SHG721024:SHG721037 SRC721024:SRC721037 TAY721024:TAY721037 TKU721024:TKU721037 TUQ721024:TUQ721037 UEM721024:UEM721037 UOI721024:UOI721037 UYE721024:UYE721037 VIA721024:VIA721037 VRW721024:VRW721037 WBS721024:WBS721037 WLO721024:WLO721037 WVK721024:WVK721037 C786560:C786573 IY786560:IY786573 SU786560:SU786573 ACQ786560:ACQ786573 AMM786560:AMM786573 AWI786560:AWI786573 BGE786560:BGE786573 BQA786560:BQA786573 BZW786560:BZW786573 CJS786560:CJS786573 CTO786560:CTO786573 DDK786560:DDK786573 DNG786560:DNG786573 DXC786560:DXC786573 EGY786560:EGY786573 EQU786560:EQU786573 FAQ786560:FAQ786573 FKM786560:FKM786573 FUI786560:FUI786573 GEE786560:GEE786573 GOA786560:GOA786573 GXW786560:GXW786573 HHS786560:HHS786573 HRO786560:HRO786573 IBK786560:IBK786573 ILG786560:ILG786573 IVC786560:IVC786573 JEY786560:JEY786573 JOU786560:JOU786573 JYQ786560:JYQ786573 KIM786560:KIM786573 KSI786560:KSI786573 LCE786560:LCE786573 LMA786560:LMA786573 LVW786560:LVW786573 MFS786560:MFS786573 MPO786560:MPO786573 MZK786560:MZK786573 NJG786560:NJG786573 NTC786560:NTC786573 OCY786560:OCY786573 OMU786560:OMU786573 OWQ786560:OWQ786573 PGM786560:PGM786573 PQI786560:PQI786573 QAE786560:QAE786573 QKA786560:QKA786573 QTW786560:QTW786573 RDS786560:RDS786573 RNO786560:RNO786573 RXK786560:RXK786573 SHG786560:SHG786573 SRC786560:SRC786573 TAY786560:TAY786573 TKU786560:TKU786573 TUQ786560:TUQ786573 UEM786560:UEM786573 UOI786560:UOI786573 UYE786560:UYE786573 VIA786560:VIA786573 VRW786560:VRW786573 WBS786560:WBS786573 WLO786560:WLO786573 WVK786560:WVK786573 C852096:C852109 IY852096:IY852109 SU852096:SU852109 ACQ852096:ACQ852109 AMM852096:AMM852109 AWI852096:AWI852109 BGE852096:BGE852109 BQA852096:BQA852109 BZW852096:BZW852109 CJS852096:CJS852109 CTO852096:CTO852109 DDK852096:DDK852109 DNG852096:DNG852109 DXC852096:DXC852109 EGY852096:EGY852109 EQU852096:EQU852109 FAQ852096:FAQ852109 FKM852096:FKM852109 FUI852096:FUI852109 GEE852096:GEE852109 GOA852096:GOA852109 GXW852096:GXW852109 HHS852096:HHS852109 HRO852096:HRO852109 IBK852096:IBK852109 ILG852096:ILG852109 IVC852096:IVC852109 JEY852096:JEY852109 JOU852096:JOU852109 JYQ852096:JYQ852109 KIM852096:KIM852109 KSI852096:KSI852109 LCE852096:LCE852109 LMA852096:LMA852109 LVW852096:LVW852109 MFS852096:MFS852109 MPO852096:MPO852109 MZK852096:MZK852109 NJG852096:NJG852109 NTC852096:NTC852109 OCY852096:OCY852109 OMU852096:OMU852109 OWQ852096:OWQ852109 PGM852096:PGM852109 PQI852096:PQI852109 QAE852096:QAE852109 QKA852096:QKA852109 QTW852096:QTW852109 RDS852096:RDS852109 RNO852096:RNO852109 RXK852096:RXK852109 SHG852096:SHG852109 SRC852096:SRC852109 TAY852096:TAY852109 TKU852096:TKU852109 TUQ852096:TUQ852109 UEM852096:UEM852109 UOI852096:UOI852109 UYE852096:UYE852109 VIA852096:VIA852109 VRW852096:VRW852109 WBS852096:WBS852109 WLO852096:WLO852109 WVK852096:WVK852109 C917632:C917645 IY917632:IY917645 SU917632:SU917645 ACQ917632:ACQ917645 AMM917632:AMM917645 AWI917632:AWI917645 BGE917632:BGE917645 BQA917632:BQA917645 BZW917632:BZW917645 CJS917632:CJS917645 CTO917632:CTO917645 DDK917632:DDK917645 DNG917632:DNG917645 DXC917632:DXC917645 EGY917632:EGY917645 EQU917632:EQU917645 FAQ917632:FAQ917645 FKM917632:FKM917645 FUI917632:FUI917645 GEE917632:GEE917645 GOA917632:GOA917645 GXW917632:GXW917645 HHS917632:HHS917645 HRO917632:HRO917645 IBK917632:IBK917645 ILG917632:ILG917645 IVC917632:IVC917645 JEY917632:JEY917645 JOU917632:JOU917645 JYQ917632:JYQ917645 KIM917632:KIM917645 KSI917632:KSI917645 LCE917632:LCE917645 LMA917632:LMA917645 LVW917632:LVW917645 MFS917632:MFS917645 MPO917632:MPO917645 MZK917632:MZK917645 NJG917632:NJG917645 NTC917632:NTC917645 OCY917632:OCY917645 OMU917632:OMU917645 OWQ917632:OWQ917645 PGM917632:PGM917645 PQI917632:PQI917645 QAE917632:QAE917645 QKA917632:QKA917645 QTW917632:QTW917645 RDS917632:RDS917645 RNO917632:RNO917645 RXK917632:RXK917645 SHG917632:SHG917645 SRC917632:SRC917645 TAY917632:TAY917645 TKU917632:TKU917645 TUQ917632:TUQ917645 UEM917632:UEM917645 UOI917632:UOI917645 UYE917632:UYE917645 VIA917632:VIA917645 VRW917632:VRW917645 WBS917632:WBS917645 WLO917632:WLO917645 WVK917632:WVK917645 C983168:C983181 IY983168:IY983181 SU983168:SU983181 ACQ983168:ACQ983181 AMM983168:AMM983181 AWI983168:AWI983181 BGE983168:BGE983181 BQA983168:BQA983181 BZW983168:BZW983181 CJS983168:CJS983181 CTO983168:CTO983181 DDK983168:DDK983181 DNG983168:DNG983181 DXC983168:DXC983181 EGY983168:EGY983181 EQU983168:EQU983181 FAQ983168:FAQ983181 FKM983168:FKM983181 FUI983168:FUI983181 GEE983168:GEE983181 GOA983168:GOA983181 GXW983168:GXW983181 HHS983168:HHS983181 HRO983168:HRO983181 IBK983168:IBK983181 ILG983168:ILG983181 IVC983168:IVC983181 JEY983168:JEY983181 JOU983168:JOU983181 JYQ983168:JYQ983181 KIM983168:KIM983181 KSI983168:KSI983181 LCE983168:LCE983181 LMA983168:LMA983181 LVW983168:LVW983181 MFS983168:MFS983181 MPO983168:MPO983181 MZK983168:MZK983181 NJG983168:NJG983181 NTC983168:NTC983181 OCY983168:OCY983181 OMU983168:OMU983181 OWQ983168:OWQ983181 PGM983168:PGM983181 PQI983168:PQI983181 QAE983168:QAE983181 QKA983168:QKA983181 QTW983168:QTW983181 RDS983168:RDS983181 RNO983168:RNO983181 RXK983168:RXK983181 SHG983168:SHG983181 SRC983168:SRC983181 TAY983168:TAY983181 TKU983168:TKU983181 TUQ983168:TUQ983181 UEM983168:UEM983181 UOI983168:UOI983181 UYE983168:UYE983181 VIA983168:VIA983181 VRW983168:VRW983181 WBS983168:WBS983181 WLO983168:WLO983181 WVK983168:WVK983181 C150:C166 IY150:IY166 SU150:SU166 ACQ150:ACQ166 AMM150:AMM166 AWI150:AWI166 BGE150:BGE166 BQA150:BQA166 BZW150:BZW166 CJS150:CJS166 CTO150:CTO166 DDK150:DDK166 DNG150:DNG166 DXC150:DXC166 EGY150:EGY166 EQU150:EQU166 FAQ150:FAQ166 FKM150:FKM166 FUI150:FUI166 GEE150:GEE166 GOA150:GOA166 GXW150:GXW166 HHS150:HHS166 HRO150:HRO166 IBK150:IBK166 ILG150:ILG166 IVC150:IVC166 JEY150:JEY166 JOU150:JOU166 JYQ150:JYQ166 KIM150:KIM166 KSI150:KSI166 LCE150:LCE166 LMA150:LMA166 LVW150:LVW166 MFS150:MFS166 MPO150:MPO166 MZK150:MZK166 NJG150:NJG166 NTC150:NTC166 OCY150:OCY166 OMU150:OMU166 OWQ150:OWQ166 PGM150:PGM166 PQI150:PQI166 QAE150:QAE166 QKA150:QKA166 QTW150:QTW166 RDS150:RDS166 RNO150:RNO166 RXK150:RXK166 SHG150:SHG166 SRC150:SRC166 TAY150:TAY166 TKU150:TKU166 TUQ150:TUQ166 UEM150:UEM166 UOI150:UOI166 UYE150:UYE166 VIA150:VIA166 VRW150:VRW166 WBS150:WBS166 WLO150:WLO166 WVK150:WVK166 C65686:C65702 IY65686:IY65702 SU65686:SU65702 ACQ65686:ACQ65702 AMM65686:AMM65702 AWI65686:AWI65702 BGE65686:BGE65702 BQA65686:BQA65702 BZW65686:BZW65702 CJS65686:CJS65702 CTO65686:CTO65702 DDK65686:DDK65702 DNG65686:DNG65702 DXC65686:DXC65702 EGY65686:EGY65702 EQU65686:EQU65702 FAQ65686:FAQ65702 FKM65686:FKM65702 FUI65686:FUI65702 GEE65686:GEE65702 GOA65686:GOA65702 GXW65686:GXW65702 HHS65686:HHS65702 HRO65686:HRO65702 IBK65686:IBK65702 ILG65686:ILG65702 IVC65686:IVC65702 JEY65686:JEY65702 JOU65686:JOU65702 JYQ65686:JYQ65702 KIM65686:KIM65702 KSI65686:KSI65702 LCE65686:LCE65702 LMA65686:LMA65702 LVW65686:LVW65702 MFS65686:MFS65702 MPO65686:MPO65702 MZK65686:MZK65702 NJG65686:NJG65702 NTC65686:NTC65702 OCY65686:OCY65702 OMU65686:OMU65702 OWQ65686:OWQ65702 PGM65686:PGM65702 PQI65686:PQI65702 QAE65686:QAE65702 QKA65686:QKA65702 QTW65686:QTW65702 RDS65686:RDS65702 RNO65686:RNO65702 RXK65686:RXK65702 SHG65686:SHG65702 SRC65686:SRC65702 TAY65686:TAY65702 TKU65686:TKU65702 TUQ65686:TUQ65702 UEM65686:UEM65702 UOI65686:UOI65702 UYE65686:UYE65702 VIA65686:VIA65702 VRW65686:VRW65702 WBS65686:WBS65702 WLO65686:WLO65702 WVK65686:WVK65702 C131222:C131238 IY131222:IY131238 SU131222:SU131238 ACQ131222:ACQ131238 AMM131222:AMM131238 AWI131222:AWI131238 BGE131222:BGE131238 BQA131222:BQA131238 BZW131222:BZW131238 CJS131222:CJS131238 CTO131222:CTO131238 DDK131222:DDK131238 DNG131222:DNG131238 DXC131222:DXC131238 EGY131222:EGY131238 EQU131222:EQU131238 FAQ131222:FAQ131238 FKM131222:FKM131238 FUI131222:FUI131238 GEE131222:GEE131238 GOA131222:GOA131238 GXW131222:GXW131238 HHS131222:HHS131238 HRO131222:HRO131238 IBK131222:IBK131238 ILG131222:ILG131238 IVC131222:IVC131238 JEY131222:JEY131238 JOU131222:JOU131238 JYQ131222:JYQ131238 KIM131222:KIM131238 KSI131222:KSI131238 LCE131222:LCE131238 LMA131222:LMA131238 LVW131222:LVW131238 MFS131222:MFS131238 MPO131222:MPO131238 MZK131222:MZK131238 NJG131222:NJG131238 NTC131222:NTC131238 OCY131222:OCY131238 OMU131222:OMU131238 OWQ131222:OWQ131238 PGM131222:PGM131238 PQI131222:PQI131238 QAE131222:QAE131238 QKA131222:QKA131238 QTW131222:QTW131238 RDS131222:RDS131238 RNO131222:RNO131238 RXK131222:RXK131238 SHG131222:SHG131238 SRC131222:SRC131238 TAY131222:TAY131238 TKU131222:TKU131238 TUQ131222:TUQ131238 UEM131222:UEM131238 UOI131222:UOI131238 UYE131222:UYE131238 VIA131222:VIA131238 VRW131222:VRW131238 WBS131222:WBS131238 WLO131222:WLO131238 WVK131222:WVK131238 C196758:C196774 IY196758:IY196774 SU196758:SU196774 ACQ196758:ACQ196774 AMM196758:AMM196774 AWI196758:AWI196774 BGE196758:BGE196774 BQA196758:BQA196774 BZW196758:BZW196774 CJS196758:CJS196774 CTO196758:CTO196774 DDK196758:DDK196774 DNG196758:DNG196774 DXC196758:DXC196774 EGY196758:EGY196774 EQU196758:EQU196774 FAQ196758:FAQ196774 FKM196758:FKM196774 FUI196758:FUI196774 GEE196758:GEE196774 GOA196758:GOA196774 GXW196758:GXW196774 HHS196758:HHS196774 HRO196758:HRO196774 IBK196758:IBK196774 ILG196758:ILG196774 IVC196758:IVC196774 JEY196758:JEY196774 JOU196758:JOU196774 JYQ196758:JYQ196774 KIM196758:KIM196774 KSI196758:KSI196774 LCE196758:LCE196774 LMA196758:LMA196774 LVW196758:LVW196774 MFS196758:MFS196774 MPO196758:MPO196774 MZK196758:MZK196774 NJG196758:NJG196774 NTC196758:NTC196774 OCY196758:OCY196774 OMU196758:OMU196774 OWQ196758:OWQ196774 PGM196758:PGM196774 PQI196758:PQI196774 QAE196758:QAE196774 QKA196758:QKA196774 QTW196758:QTW196774 RDS196758:RDS196774 RNO196758:RNO196774 RXK196758:RXK196774 SHG196758:SHG196774 SRC196758:SRC196774 TAY196758:TAY196774 TKU196758:TKU196774 TUQ196758:TUQ196774 UEM196758:UEM196774 UOI196758:UOI196774 UYE196758:UYE196774 VIA196758:VIA196774 VRW196758:VRW196774 WBS196758:WBS196774 WLO196758:WLO196774 WVK196758:WVK196774 C262294:C262310 IY262294:IY262310 SU262294:SU262310 ACQ262294:ACQ262310 AMM262294:AMM262310 AWI262294:AWI262310 BGE262294:BGE262310 BQA262294:BQA262310 BZW262294:BZW262310 CJS262294:CJS262310 CTO262294:CTO262310 DDK262294:DDK262310 DNG262294:DNG262310 DXC262294:DXC262310 EGY262294:EGY262310 EQU262294:EQU262310 FAQ262294:FAQ262310 FKM262294:FKM262310 FUI262294:FUI262310 GEE262294:GEE262310 GOA262294:GOA262310 GXW262294:GXW262310 HHS262294:HHS262310 HRO262294:HRO262310 IBK262294:IBK262310 ILG262294:ILG262310 IVC262294:IVC262310 JEY262294:JEY262310 JOU262294:JOU262310 JYQ262294:JYQ262310 KIM262294:KIM262310 KSI262294:KSI262310 LCE262294:LCE262310 LMA262294:LMA262310 LVW262294:LVW262310 MFS262294:MFS262310 MPO262294:MPO262310 MZK262294:MZK262310 NJG262294:NJG262310 NTC262294:NTC262310 OCY262294:OCY262310 OMU262294:OMU262310 OWQ262294:OWQ262310 PGM262294:PGM262310 PQI262294:PQI262310 QAE262294:QAE262310 QKA262294:QKA262310 QTW262294:QTW262310 RDS262294:RDS262310 RNO262294:RNO262310 RXK262294:RXK262310 SHG262294:SHG262310 SRC262294:SRC262310 TAY262294:TAY262310 TKU262294:TKU262310 TUQ262294:TUQ262310 UEM262294:UEM262310 UOI262294:UOI262310 UYE262294:UYE262310 VIA262294:VIA262310 VRW262294:VRW262310 WBS262294:WBS262310 WLO262294:WLO262310 WVK262294:WVK262310 C327830:C327846 IY327830:IY327846 SU327830:SU327846 ACQ327830:ACQ327846 AMM327830:AMM327846 AWI327830:AWI327846 BGE327830:BGE327846 BQA327830:BQA327846 BZW327830:BZW327846 CJS327830:CJS327846 CTO327830:CTO327846 DDK327830:DDK327846 DNG327830:DNG327846 DXC327830:DXC327846 EGY327830:EGY327846 EQU327830:EQU327846 FAQ327830:FAQ327846 FKM327830:FKM327846 FUI327830:FUI327846 GEE327830:GEE327846 GOA327830:GOA327846 GXW327830:GXW327846 HHS327830:HHS327846 HRO327830:HRO327846 IBK327830:IBK327846 ILG327830:ILG327846 IVC327830:IVC327846 JEY327830:JEY327846 JOU327830:JOU327846 JYQ327830:JYQ327846 KIM327830:KIM327846 KSI327830:KSI327846 LCE327830:LCE327846 LMA327830:LMA327846 LVW327830:LVW327846 MFS327830:MFS327846 MPO327830:MPO327846 MZK327830:MZK327846 NJG327830:NJG327846 NTC327830:NTC327846 OCY327830:OCY327846 OMU327830:OMU327846 OWQ327830:OWQ327846 PGM327830:PGM327846 PQI327830:PQI327846 QAE327830:QAE327846 QKA327830:QKA327846 QTW327830:QTW327846 RDS327830:RDS327846 RNO327830:RNO327846 RXK327830:RXK327846 SHG327830:SHG327846 SRC327830:SRC327846 TAY327830:TAY327846 TKU327830:TKU327846 TUQ327830:TUQ327846 UEM327830:UEM327846 UOI327830:UOI327846 UYE327830:UYE327846 VIA327830:VIA327846 VRW327830:VRW327846 WBS327830:WBS327846 WLO327830:WLO327846 WVK327830:WVK327846 C393366:C393382 IY393366:IY393382 SU393366:SU393382 ACQ393366:ACQ393382 AMM393366:AMM393382 AWI393366:AWI393382 BGE393366:BGE393382 BQA393366:BQA393382 BZW393366:BZW393382 CJS393366:CJS393382 CTO393366:CTO393382 DDK393366:DDK393382 DNG393366:DNG393382 DXC393366:DXC393382 EGY393366:EGY393382 EQU393366:EQU393382 FAQ393366:FAQ393382 FKM393366:FKM393382 FUI393366:FUI393382 GEE393366:GEE393382 GOA393366:GOA393382 GXW393366:GXW393382 HHS393366:HHS393382 HRO393366:HRO393382 IBK393366:IBK393382 ILG393366:ILG393382 IVC393366:IVC393382 JEY393366:JEY393382 JOU393366:JOU393382 JYQ393366:JYQ393382 KIM393366:KIM393382 KSI393366:KSI393382 LCE393366:LCE393382 LMA393366:LMA393382 LVW393366:LVW393382 MFS393366:MFS393382 MPO393366:MPO393382 MZK393366:MZK393382 NJG393366:NJG393382 NTC393366:NTC393382 OCY393366:OCY393382 OMU393366:OMU393382 OWQ393366:OWQ393382 PGM393366:PGM393382 PQI393366:PQI393382 QAE393366:QAE393382 QKA393366:QKA393382 QTW393366:QTW393382 RDS393366:RDS393382 RNO393366:RNO393382 RXK393366:RXK393382 SHG393366:SHG393382 SRC393366:SRC393382 TAY393366:TAY393382 TKU393366:TKU393382 TUQ393366:TUQ393382 UEM393366:UEM393382 UOI393366:UOI393382 UYE393366:UYE393382 VIA393366:VIA393382 VRW393366:VRW393382 WBS393366:WBS393382 WLO393366:WLO393382 WVK393366:WVK393382 C458902:C458918 IY458902:IY458918 SU458902:SU458918 ACQ458902:ACQ458918 AMM458902:AMM458918 AWI458902:AWI458918 BGE458902:BGE458918 BQA458902:BQA458918 BZW458902:BZW458918 CJS458902:CJS458918 CTO458902:CTO458918 DDK458902:DDK458918 DNG458902:DNG458918 DXC458902:DXC458918 EGY458902:EGY458918 EQU458902:EQU458918 FAQ458902:FAQ458918 FKM458902:FKM458918 FUI458902:FUI458918 GEE458902:GEE458918 GOA458902:GOA458918 GXW458902:GXW458918 HHS458902:HHS458918 HRO458902:HRO458918 IBK458902:IBK458918 ILG458902:ILG458918 IVC458902:IVC458918 JEY458902:JEY458918 JOU458902:JOU458918 JYQ458902:JYQ458918 KIM458902:KIM458918 KSI458902:KSI458918 LCE458902:LCE458918 LMA458902:LMA458918 LVW458902:LVW458918 MFS458902:MFS458918 MPO458902:MPO458918 MZK458902:MZK458918 NJG458902:NJG458918 NTC458902:NTC458918 OCY458902:OCY458918 OMU458902:OMU458918 OWQ458902:OWQ458918 PGM458902:PGM458918 PQI458902:PQI458918 QAE458902:QAE458918 QKA458902:QKA458918 QTW458902:QTW458918 RDS458902:RDS458918 RNO458902:RNO458918 RXK458902:RXK458918 SHG458902:SHG458918 SRC458902:SRC458918 TAY458902:TAY458918 TKU458902:TKU458918 TUQ458902:TUQ458918 UEM458902:UEM458918 UOI458902:UOI458918 UYE458902:UYE458918 VIA458902:VIA458918 VRW458902:VRW458918 WBS458902:WBS458918 WLO458902:WLO458918 WVK458902:WVK458918 C524438:C524454 IY524438:IY524454 SU524438:SU524454 ACQ524438:ACQ524454 AMM524438:AMM524454 AWI524438:AWI524454 BGE524438:BGE524454 BQA524438:BQA524454 BZW524438:BZW524454 CJS524438:CJS524454 CTO524438:CTO524454 DDK524438:DDK524454 DNG524438:DNG524454 DXC524438:DXC524454 EGY524438:EGY524454 EQU524438:EQU524454 FAQ524438:FAQ524454 FKM524438:FKM524454 FUI524438:FUI524454 GEE524438:GEE524454 GOA524438:GOA524454 GXW524438:GXW524454 HHS524438:HHS524454 HRO524438:HRO524454 IBK524438:IBK524454 ILG524438:ILG524454 IVC524438:IVC524454 JEY524438:JEY524454 JOU524438:JOU524454 JYQ524438:JYQ524454 KIM524438:KIM524454 KSI524438:KSI524454 LCE524438:LCE524454 LMA524438:LMA524454 LVW524438:LVW524454 MFS524438:MFS524454 MPO524438:MPO524454 MZK524438:MZK524454 NJG524438:NJG524454 NTC524438:NTC524454 OCY524438:OCY524454 OMU524438:OMU524454 OWQ524438:OWQ524454 PGM524438:PGM524454 PQI524438:PQI524454 QAE524438:QAE524454 QKA524438:QKA524454 QTW524438:QTW524454 RDS524438:RDS524454 RNO524438:RNO524454 RXK524438:RXK524454 SHG524438:SHG524454 SRC524438:SRC524454 TAY524438:TAY524454 TKU524438:TKU524454 TUQ524438:TUQ524454 UEM524438:UEM524454 UOI524438:UOI524454 UYE524438:UYE524454 VIA524438:VIA524454 VRW524438:VRW524454 WBS524438:WBS524454 WLO524438:WLO524454 WVK524438:WVK524454 C589974:C589990 IY589974:IY589990 SU589974:SU589990 ACQ589974:ACQ589990 AMM589974:AMM589990 AWI589974:AWI589990 BGE589974:BGE589990 BQA589974:BQA589990 BZW589974:BZW589990 CJS589974:CJS589990 CTO589974:CTO589990 DDK589974:DDK589990 DNG589974:DNG589990 DXC589974:DXC589990 EGY589974:EGY589990 EQU589974:EQU589990 FAQ589974:FAQ589990 FKM589974:FKM589990 FUI589974:FUI589990 GEE589974:GEE589990 GOA589974:GOA589990 GXW589974:GXW589990 HHS589974:HHS589990 HRO589974:HRO589990 IBK589974:IBK589990 ILG589974:ILG589990 IVC589974:IVC589990 JEY589974:JEY589990 JOU589974:JOU589990 JYQ589974:JYQ589990 KIM589974:KIM589990 KSI589974:KSI589990 LCE589974:LCE589990 LMA589974:LMA589990 LVW589974:LVW589990 MFS589974:MFS589990 MPO589974:MPO589990 MZK589974:MZK589990 NJG589974:NJG589990 NTC589974:NTC589990 OCY589974:OCY589990 OMU589974:OMU589990 OWQ589974:OWQ589990 PGM589974:PGM589990 PQI589974:PQI589990 QAE589974:QAE589990 QKA589974:QKA589990 QTW589974:QTW589990 RDS589974:RDS589990 RNO589974:RNO589990 RXK589974:RXK589990 SHG589974:SHG589990 SRC589974:SRC589990 TAY589974:TAY589990 TKU589974:TKU589990 TUQ589974:TUQ589990 UEM589974:UEM589990 UOI589974:UOI589990 UYE589974:UYE589990 VIA589974:VIA589990 VRW589974:VRW589990 WBS589974:WBS589990 WLO589974:WLO589990 WVK589974:WVK589990 C655510:C655526 IY655510:IY655526 SU655510:SU655526 ACQ655510:ACQ655526 AMM655510:AMM655526 AWI655510:AWI655526 BGE655510:BGE655526 BQA655510:BQA655526 BZW655510:BZW655526 CJS655510:CJS655526 CTO655510:CTO655526 DDK655510:DDK655526 DNG655510:DNG655526 DXC655510:DXC655526 EGY655510:EGY655526 EQU655510:EQU655526 FAQ655510:FAQ655526 FKM655510:FKM655526 FUI655510:FUI655526 GEE655510:GEE655526 GOA655510:GOA655526 GXW655510:GXW655526 HHS655510:HHS655526 HRO655510:HRO655526 IBK655510:IBK655526 ILG655510:ILG655526 IVC655510:IVC655526 JEY655510:JEY655526 JOU655510:JOU655526 JYQ655510:JYQ655526 KIM655510:KIM655526 KSI655510:KSI655526 LCE655510:LCE655526 LMA655510:LMA655526 LVW655510:LVW655526 MFS655510:MFS655526 MPO655510:MPO655526 MZK655510:MZK655526 NJG655510:NJG655526 NTC655510:NTC655526 OCY655510:OCY655526 OMU655510:OMU655526 OWQ655510:OWQ655526 PGM655510:PGM655526 PQI655510:PQI655526 QAE655510:QAE655526 QKA655510:QKA655526 QTW655510:QTW655526 RDS655510:RDS655526 RNO655510:RNO655526 RXK655510:RXK655526 SHG655510:SHG655526 SRC655510:SRC655526 TAY655510:TAY655526 TKU655510:TKU655526 TUQ655510:TUQ655526 UEM655510:UEM655526 UOI655510:UOI655526 UYE655510:UYE655526 VIA655510:VIA655526 VRW655510:VRW655526 WBS655510:WBS655526 WLO655510:WLO655526 WVK655510:WVK655526 C721046:C721062 IY721046:IY721062 SU721046:SU721062 ACQ721046:ACQ721062 AMM721046:AMM721062 AWI721046:AWI721062 BGE721046:BGE721062 BQA721046:BQA721062 BZW721046:BZW721062 CJS721046:CJS721062 CTO721046:CTO721062 DDK721046:DDK721062 DNG721046:DNG721062 DXC721046:DXC721062 EGY721046:EGY721062 EQU721046:EQU721062 FAQ721046:FAQ721062 FKM721046:FKM721062 FUI721046:FUI721062 GEE721046:GEE721062 GOA721046:GOA721062 GXW721046:GXW721062 HHS721046:HHS721062 HRO721046:HRO721062 IBK721046:IBK721062 ILG721046:ILG721062 IVC721046:IVC721062 JEY721046:JEY721062 JOU721046:JOU721062 JYQ721046:JYQ721062 KIM721046:KIM721062 KSI721046:KSI721062 LCE721046:LCE721062 LMA721046:LMA721062 LVW721046:LVW721062 MFS721046:MFS721062 MPO721046:MPO721062 MZK721046:MZK721062 NJG721046:NJG721062 NTC721046:NTC721062 OCY721046:OCY721062 OMU721046:OMU721062 OWQ721046:OWQ721062 PGM721046:PGM721062 PQI721046:PQI721062 QAE721046:QAE721062 QKA721046:QKA721062 QTW721046:QTW721062 RDS721046:RDS721062 RNO721046:RNO721062 RXK721046:RXK721062 SHG721046:SHG721062 SRC721046:SRC721062 TAY721046:TAY721062 TKU721046:TKU721062 TUQ721046:TUQ721062 UEM721046:UEM721062 UOI721046:UOI721062 UYE721046:UYE721062 VIA721046:VIA721062 VRW721046:VRW721062 WBS721046:WBS721062 WLO721046:WLO721062 WVK721046:WVK721062 C786582:C786598 IY786582:IY786598 SU786582:SU786598 ACQ786582:ACQ786598 AMM786582:AMM786598 AWI786582:AWI786598 BGE786582:BGE786598 BQA786582:BQA786598 BZW786582:BZW786598 CJS786582:CJS786598 CTO786582:CTO786598 DDK786582:DDK786598 DNG786582:DNG786598 DXC786582:DXC786598 EGY786582:EGY786598 EQU786582:EQU786598 FAQ786582:FAQ786598 FKM786582:FKM786598 FUI786582:FUI786598 GEE786582:GEE786598 GOA786582:GOA786598 GXW786582:GXW786598 HHS786582:HHS786598 HRO786582:HRO786598 IBK786582:IBK786598 ILG786582:ILG786598 IVC786582:IVC786598 JEY786582:JEY786598 JOU786582:JOU786598 JYQ786582:JYQ786598 KIM786582:KIM786598 KSI786582:KSI786598 LCE786582:LCE786598 LMA786582:LMA786598 LVW786582:LVW786598 MFS786582:MFS786598 MPO786582:MPO786598 MZK786582:MZK786598 NJG786582:NJG786598 NTC786582:NTC786598 OCY786582:OCY786598 OMU786582:OMU786598 OWQ786582:OWQ786598 PGM786582:PGM786598 PQI786582:PQI786598 QAE786582:QAE786598 QKA786582:QKA786598 QTW786582:QTW786598 RDS786582:RDS786598 RNO786582:RNO786598 RXK786582:RXK786598 SHG786582:SHG786598 SRC786582:SRC786598 TAY786582:TAY786598 TKU786582:TKU786598 TUQ786582:TUQ786598 UEM786582:UEM786598 UOI786582:UOI786598 UYE786582:UYE786598 VIA786582:VIA786598 VRW786582:VRW786598 WBS786582:WBS786598 WLO786582:WLO786598 WVK786582:WVK786598 C852118:C852134 IY852118:IY852134 SU852118:SU852134 ACQ852118:ACQ852134 AMM852118:AMM852134 AWI852118:AWI852134 BGE852118:BGE852134 BQA852118:BQA852134 BZW852118:BZW852134 CJS852118:CJS852134 CTO852118:CTO852134 DDK852118:DDK852134 DNG852118:DNG852134 DXC852118:DXC852134 EGY852118:EGY852134 EQU852118:EQU852134 FAQ852118:FAQ852134 FKM852118:FKM852134 FUI852118:FUI852134 GEE852118:GEE852134 GOA852118:GOA852134 GXW852118:GXW852134 HHS852118:HHS852134 HRO852118:HRO852134 IBK852118:IBK852134 ILG852118:ILG852134 IVC852118:IVC852134 JEY852118:JEY852134 JOU852118:JOU852134 JYQ852118:JYQ852134 KIM852118:KIM852134 KSI852118:KSI852134 LCE852118:LCE852134 LMA852118:LMA852134 LVW852118:LVW852134 MFS852118:MFS852134 MPO852118:MPO852134 MZK852118:MZK852134 NJG852118:NJG852134 NTC852118:NTC852134 OCY852118:OCY852134 OMU852118:OMU852134 OWQ852118:OWQ852134 PGM852118:PGM852134 PQI852118:PQI852134 QAE852118:QAE852134 QKA852118:QKA852134 QTW852118:QTW852134 RDS852118:RDS852134 RNO852118:RNO852134 RXK852118:RXK852134 SHG852118:SHG852134 SRC852118:SRC852134 TAY852118:TAY852134 TKU852118:TKU852134 TUQ852118:TUQ852134 UEM852118:UEM852134 UOI852118:UOI852134 UYE852118:UYE852134 VIA852118:VIA852134 VRW852118:VRW852134 WBS852118:WBS852134 WLO852118:WLO852134 WVK852118:WVK852134 C917654:C917670 IY917654:IY917670 SU917654:SU917670 ACQ917654:ACQ917670 AMM917654:AMM917670 AWI917654:AWI917670 BGE917654:BGE917670 BQA917654:BQA917670 BZW917654:BZW917670 CJS917654:CJS917670 CTO917654:CTO917670 DDK917654:DDK917670 DNG917654:DNG917670 DXC917654:DXC917670 EGY917654:EGY917670 EQU917654:EQU917670 FAQ917654:FAQ917670 FKM917654:FKM917670 FUI917654:FUI917670 GEE917654:GEE917670 GOA917654:GOA917670 GXW917654:GXW917670 HHS917654:HHS917670 HRO917654:HRO917670 IBK917654:IBK917670 ILG917654:ILG917670 IVC917654:IVC917670 JEY917654:JEY917670 JOU917654:JOU917670 JYQ917654:JYQ917670 KIM917654:KIM917670 KSI917654:KSI917670 LCE917654:LCE917670 LMA917654:LMA917670 LVW917654:LVW917670 MFS917654:MFS917670 MPO917654:MPO917670 MZK917654:MZK917670 NJG917654:NJG917670 NTC917654:NTC917670 OCY917654:OCY917670 OMU917654:OMU917670 OWQ917654:OWQ917670 PGM917654:PGM917670 PQI917654:PQI917670 QAE917654:QAE917670 QKA917654:QKA917670 QTW917654:QTW917670 RDS917654:RDS917670 RNO917654:RNO917670 RXK917654:RXK917670 SHG917654:SHG917670 SRC917654:SRC917670 TAY917654:TAY917670 TKU917654:TKU917670 TUQ917654:TUQ917670 UEM917654:UEM917670 UOI917654:UOI917670 UYE917654:UYE917670 VIA917654:VIA917670 VRW917654:VRW917670 WBS917654:WBS917670 WLO917654:WLO917670 WVK917654:WVK917670 C983190:C983206 IY983190:IY983206 SU983190:SU983206 ACQ983190:ACQ983206 AMM983190:AMM983206 AWI983190:AWI983206 BGE983190:BGE983206 BQA983190:BQA983206 BZW983190:BZW983206 CJS983190:CJS983206 CTO983190:CTO983206 DDK983190:DDK983206 DNG983190:DNG983206 DXC983190:DXC983206 EGY983190:EGY983206 EQU983190:EQU983206 FAQ983190:FAQ983206 FKM983190:FKM983206 FUI983190:FUI983206 GEE983190:GEE983206 GOA983190:GOA983206 GXW983190:GXW983206 HHS983190:HHS983206 HRO983190:HRO983206 IBK983190:IBK983206 ILG983190:ILG983206 IVC983190:IVC983206 JEY983190:JEY983206 JOU983190:JOU983206 JYQ983190:JYQ983206 KIM983190:KIM983206 KSI983190:KSI983206 LCE983190:LCE983206 LMA983190:LMA983206 LVW983190:LVW983206 MFS983190:MFS983206 MPO983190:MPO983206 MZK983190:MZK983206 NJG983190:NJG983206 NTC983190:NTC983206 OCY983190:OCY983206 OMU983190:OMU983206 OWQ983190:OWQ983206 PGM983190:PGM983206 PQI983190:PQI983206 QAE983190:QAE983206 QKA983190:QKA983206 QTW983190:QTW983206 RDS983190:RDS983206 RNO983190:RNO983206 RXK983190:RXK983206 SHG983190:SHG983206 SRC983190:SRC983206 TAY983190:TAY983206 TKU983190:TKU983206 TUQ983190:TUQ983206 UEM983190:UEM983206 UOI983190:UOI983206 UYE983190:UYE983206 VIA983190:VIA983206 VRW983190:VRW983206 WBS983190:WBS983206 WLO983190:WLO983206 WVK983190:WVK983206 C168:C180 IY168:IY180 SU168:SU180 ACQ168:ACQ180 AMM168:AMM180 AWI168:AWI180 BGE168:BGE180 BQA168:BQA180 BZW168:BZW180 CJS168:CJS180 CTO168:CTO180 DDK168:DDK180 DNG168:DNG180 DXC168:DXC180 EGY168:EGY180 EQU168:EQU180 FAQ168:FAQ180 FKM168:FKM180 FUI168:FUI180 GEE168:GEE180 GOA168:GOA180 GXW168:GXW180 HHS168:HHS180 HRO168:HRO180 IBK168:IBK180 ILG168:ILG180 IVC168:IVC180 JEY168:JEY180 JOU168:JOU180 JYQ168:JYQ180 KIM168:KIM180 KSI168:KSI180 LCE168:LCE180 LMA168:LMA180 LVW168:LVW180 MFS168:MFS180 MPO168:MPO180 MZK168:MZK180 NJG168:NJG180 NTC168:NTC180 OCY168:OCY180 OMU168:OMU180 OWQ168:OWQ180 PGM168:PGM180 PQI168:PQI180 QAE168:QAE180 QKA168:QKA180 QTW168:QTW180 RDS168:RDS180 RNO168:RNO180 RXK168:RXK180 SHG168:SHG180 SRC168:SRC180 TAY168:TAY180 TKU168:TKU180 TUQ168:TUQ180 UEM168:UEM180 UOI168:UOI180 UYE168:UYE180 VIA168:VIA180 VRW168:VRW180 WBS168:WBS180 WLO168:WLO180 WVK168:WVK180 C65704:C65716 IY65704:IY65716 SU65704:SU65716 ACQ65704:ACQ65716 AMM65704:AMM65716 AWI65704:AWI65716 BGE65704:BGE65716 BQA65704:BQA65716 BZW65704:BZW65716 CJS65704:CJS65716 CTO65704:CTO65716 DDK65704:DDK65716 DNG65704:DNG65716 DXC65704:DXC65716 EGY65704:EGY65716 EQU65704:EQU65716 FAQ65704:FAQ65716 FKM65704:FKM65716 FUI65704:FUI65716 GEE65704:GEE65716 GOA65704:GOA65716 GXW65704:GXW65716 HHS65704:HHS65716 HRO65704:HRO65716 IBK65704:IBK65716 ILG65704:ILG65716 IVC65704:IVC65716 JEY65704:JEY65716 JOU65704:JOU65716 JYQ65704:JYQ65716 KIM65704:KIM65716 KSI65704:KSI65716 LCE65704:LCE65716 LMA65704:LMA65716 LVW65704:LVW65716 MFS65704:MFS65716 MPO65704:MPO65716 MZK65704:MZK65716 NJG65704:NJG65716 NTC65704:NTC65716 OCY65704:OCY65716 OMU65704:OMU65716 OWQ65704:OWQ65716 PGM65704:PGM65716 PQI65704:PQI65716 QAE65704:QAE65716 QKA65704:QKA65716 QTW65704:QTW65716 RDS65704:RDS65716 RNO65704:RNO65716 RXK65704:RXK65716 SHG65704:SHG65716 SRC65704:SRC65716 TAY65704:TAY65716 TKU65704:TKU65716 TUQ65704:TUQ65716 UEM65704:UEM65716 UOI65704:UOI65716 UYE65704:UYE65716 VIA65704:VIA65716 VRW65704:VRW65716 WBS65704:WBS65716 WLO65704:WLO65716 WVK65704:WVK65716 C131240:C131252 IY131240:IY131252 SU131240:SU131252 ACQ131240:ACQ131252 AMM131240:AMM131252 AWI131240:AWI131252 BGE131240:BGE131252 BQA131240:BQA131252 BZW131240:BZW131252 CJS131240:CJS131252 CTO131240:CTO131252 DDK131240:DDK131252 DNG131240:DNG131252 DXC131240:DXC131252 EGY131240:EGY131252 EQU131240:EQU131252 FAQ131240:FAQ131252 FKM131240:FKM131252 FUI131240:FUI131252 GEE131240:GEE131252 GOA131240:GOA131252 GXW131240:GXW131252 HHS131240:HHS131252 HRO131240:HRO131252 IBK131240:IBK131252 ILG131240:ILG131252 IVC131240:IVC131252 JEY131240:JEY131252 JOU131240:JOU131252 JYQ131240:JYQ131252 KIM131240:KIM131252 KSI131240:KSI131252 LCE131240:LCE131252 LMA131240:LMA131252 LVW131240:LVW131252 MFS131240:MFS131252 MPO131240:MPO131252 MZK131240:MZK131252 NJG131240:NJG131252 NTC131240:NTC131252 OCY131240:OCY131252 OMU131240:OMU131252 OWQ131240:OWQ131252 PGM131240:PGM131252 PQI131240:PQI131252 QAE131240:QAE131252 QKA131240:QKA131252 QTW131240:QTW131252 RDS131240:RDS131252 RNO131240:RNO131252 RXK131240:RXK131252 SHG131240:SHG131252 SRC131240:SRC131252 TAY131240:TAY131252 TKU131240:TKU131252 TUQ131240:TUQ131252 UEM131240:UEM131252 UOI131240:UOI131252 UYE131240:UYE131252 VIA131240:VIA131252 VRW131240:VRW131252 WBS131240:WBS131252 WLO131240:WLO131252 WVK131240:WVK131252 C196776:C196788 IY196776:IY196788 SU196776:SU196788 ACQ196776:ACQ196788 AMM196776:AMM196788 AWI196776:AWI196788 BGE196776:BGE196788 BQA196776:BQA196788 BZW196776:BZW196788 CJS196776:CJS196788 CTO196776:CTO196788 DDK196776:DDK196788 DNG196776:DNG196788 DXC196776:DXC196788 EGY196776:EGY196788 EQU196776:EQU196788 FAQ196776:FAQ196788 FKM196776:FKM196788 FUI196776:FUI196788 GEE196776:GEE196788 GOA196776:GOA196788 GXW196776:GXW196788 HHS196776:HHS196788 HRO196776:HRO196788 IBK196776:IBK196788 ILG196776:ILG196788 IVC196776:IVC196788 JEY196776:JEY196788 JOU196776:JOU196788 JYQ196776:JYQ196788 KIM196776:KIM196788 KSI196776:KSI196788 LCE196776:LCE196788 LMA196776:LMA196788 LVW196776:LVW196788 MFS196776:MFS196788 MPO196776:MPO196788 MZK196776:MZK196788 NJG196776:NJG196788 NTC196776:NTC196788 OCY196776:OCY196788 OMU196776:OMU196788 OWQ196776:OWQ196788 PGM196776:PGM196788 PQI196776:PQI196788 QAE196776:QAE196788 QKA196776:QKA196788 QTW196776:QTW196788 RDS196776:RDS196788 RNO196776:RNO196788 RXK196776:RXK196788 SHG196776:SHG196788 SRC196776:SRC196788 TAY196776:TAY196788 TKU196776:TKU196788 TUQ196776:TUQ196788 UEM196776:UEM196788 UOI196776:UOI196788 UYE196776:UYE196788 VIA196776:VIA196788 VRW196776:VRW196788 WBS196776:WBS196788 WLO196776:WLO196788 WVK196776:WVK196788 C262312:C262324 IY262312:IY262324 SU262312:SU262324 ACQ262312:ACQ262324 AMM262312:AMM262324 AWI262312:AWI262324 BGE262312:BGE262324 BQA262312:BQA262324 BZW262312:BZW262324 CJS262312:CJS262324 CTO262312:CTO262324 DDK262312:DDK262324 DNG262312:DNG262324 DXC262312:DXC262324 EGY262312:EGY262324 EQU262312:EQU262324 FAQ262312:FAQ262324 FKM262312:FKM262324 FUI262312:FUI262324 GEE262312:GEE262324 GOA262312:GOA262324 GXW262312:GXW262324 HHS262312:HHS262324 HRO262312:HRO262324 IBK262312:IBK262324 ILG262312:ILG262324 IVC262312:IVC262324 JEY262312:JEY262324 JOU262312:JOU262324 JYQ262312:JYQ262324 KIM262312:KIM262324 KSI262312:KSI262324 LCE262312:LCE262324 LMA262312:LMA262324 LVW262312:LVW262324 MFS262312:MFS262324 MPO262312:MPO262324 MZK262312:MZK262324 NJG262312:NJG262324 NTC262312:NTC262324 OCY262312:OCY262324 OMU262312:OMU262324 OWQ262312:OWQ262324 PGM262312:PGM262324 PQI262312:PQI262324 QAE262312:QAE262324 QKA262312:QKA262324 QTW262312:QTW262324 RDS262312:RDS262324 RNO262312:RNO262324 RXK262312:RXK262324 SHG262312:SHG262324 SRC262312:SRC262324 TAY262312:TAY262324 TKU262312:TKU262324 TUQ262312:TUQ262324 UEM262312:UEM262324 UOI262312:UOI262324 UYE262312:UYE262324 VIA262312:VIA262324 VRW262312:VRW262324 WBS262312:WBS262324 WLO262312:WLO262324 WVK262312:WVK262324 C327848:C327860 IY327848:IY327860 SU327848:SU327860 ACQ327848:ACQ327860 AMM327848:AMM327860 AWI327848:AWI327860 BGE327848:BGE327860 BQA327848:BQA327860 BZW327848:BZW327860 CJS327848:CJS327860 CTO327848:CTO327860 DDK327848:DDK327860 DNG327848:DNG327860 DXC327848:DXC327860 EGY327848:EGY327860 EQU327848:EQU327860 FAQ327848:FAQ327860 FKM327848:FKM327860 FUI327848:FUI327860 GEE327848:GEE327860 GOA327848:GOA327860 GXW327848:GXW327860 HHS327848:HHS327860 HRO327848:HRO327860 IBK327848:IBK327860 ILG327848:ILG327860 IVC327848:IVC327860 JEY327848:JEY327860 JOU327848:JOU327860 JYQ327848:JYQ327860 KIM327848:KIM327860 KSI327848:KSI327860 LCE327848:LCE327860 LMA327848:LMA327860 LVW327848:LVW327860 MFS327848:MFS327860 MPO327848:MPO327860 MZK327848:MZK327860 NJG327848:NJG327860 NTC327848:NTC327860 OCY327848:OCY327860 OMU327848:OMU327860 OWQ327848:OWQ327860 PGM327848:PGM327860 PQI327848:PQI327860 QAE327848:QAE327860 QKA327848:QKA327860 QTW327848:QTW327860 RDS327848:RDS327860 RNO327848:RNO327860 RXK327848:RXK327860 SHG327848:SHG327860 SRC327848:SRC327860 TAY327848:TAY327860 TKU327848:TKU327860 TUQ327848:TUQ327860 UEM327848:UEM327860 UOI327848:UOI327860 UYE327848:UYE327860 VIA327848:VIA327860 VRW327848:VRW327860 WBS327848:WBS327860 WLO327848:WLO327860 WVK327848:WVK327860 C393384:C393396 IY393384:IY393396 SU393384:SU393396 ACQ393384:ACQ393396 AMM393384:AMM393396 AWI393384:AWI393396 BGE393384:BGE393396 BQA393384:BQA393396 BZW393384:BZW393396 CJS393384:CJS393396 CTO393384:CTO393396 DDK393384:DDK393396 DNG393384:DNG393396 DXC393384:DXC393396 EGY393384:EGY393396 EQU393384:EQU393396 FAQ393384:FAQ393396 FKM393384:FKM393396 FUI393384:FUI393396 GEE393384:GEE393396 GOA393384:GOA393396 GXW393384:GXW393396 HHS393384:HHS393396 HRO393384:HRO393396 IBK393384:IBK393396 ILG393384:ILG393396 IVC393384:IVC393396 JEY393384:JEY393396 JOU393384:JOU393396 JYQ393384:JYQ393396 KIM393384:KIM393396 KSI393384:KSI393396 LCE393384:LCE393396 LMA393384:LMA393396 LVW393384:LVW393396 MFS393384:MFS393396 MPO393384:MPO393396 MZK393384:MZK393396 NJG393384:NJG393396 NTC393384:NTC393396 OCY393384:OCY393396 OMU393384:OMU393396 OWQ393384:OWQ393396 PGM393384:PGM393396 PQI393384:PQI393396 QAE393384:QAE393396 QKA393384:QKA393396 QTW393384:QTW393396 RDS393384:RDS393396 RNO393384:RNO393396 RXK393384:RXK393396 SHG393384:SHG393396 SRC393384:SRC393396 TAY393384:TAY393396 TKU393384:TKU393396 TUQ393384:TUQ393396 UEM393384:UEM393396 UOI393384:UOI393396 UYE393384:UYE393396 VIA393384:VIA393396 VRW393384:VRW393396 WBS393384:WBS393396 WLO393384:WLO393396 WVK393384:WVK393396 C458920:C458932 IY458920:IY458932 SU458920:SU458932 ACQ458920:ACQ458932 AMM458920:AMM458932 AWI458920:AWI458932 BGE458920:BGE458932 BQA458920:BQA458932 BZW458920:BZW458932 CJS458920:CJS458932 CTO458920:CTO458932 DDK458920:DDK458932 DNG458920:DNG458932 DXC458920:DXC458932 EGY458920:EGY458932 EQU458920:EQU458932 FAQ458920:FAQ458932 FKM458920:FKM458932 FUI458920:FUI458932 GEE458920:GEE458932 GOA458920:GOA458932 GXW458920:GXW458932 HHS458920:HHS458932 HRO458920:HRO458932 IBK458920:IBK458932 ILG458920:ILG458932 IVC458920:IVC458932 JEY458920:JEY458932 JOU458920:JOU458932 JYQ458920:JYQ458932 KIM458920:KIM458932 KSI458920:KSI458932 LCE458920:LCE458932 LMA458920:LMA458932 LVW458920:LVW458932 MFS458920:MFS458932 MPO458920:MPO458932 MZK458920:MZK458932 NJG458920:NJG458932 NTC458920:NTC458932 OCY458920:OCY458932 OMU458920:OMU458932 OWQ458920:OWQ458932 PGM458920:PGM458932 PQI458920:PQI458932 QAE458920:QAE458932 QKA458920:QKA458932 QTW458920:QTW458932 RDS458920:RDS458932 RNO458920:RNO458932 RXK458920:RXK458932 SHG458920:SHG458932 SRC458920:SRC458932 TAY458920:TAY458932 TKU458920:TKU458932 TUQ458920:TUQ458932 UEM458920:UEM458932 UOI458920:UOI458932 UYE458920:UYE458932 VIA458920:VIA458932 VRW458920:VRW458932 WBS458920:WBS458932 WLO458920:WLO458932 WVK458920:WVK458932 C524456:C524468 IY524456:IY524468 SU524456:SU524468 ACQ524456:ACQ524468 AMM524456:AMM524468 AWI524456:AWI524468 BGE524456:BGE524468 BQA524456:BQA524468 BZW524456:BZW524468 CJS524456:CJS524468 CTO524456:CTO524468 DDK524456:DDK524468 DNG524456:DNG524468 DXC524456:DXC524468 EGY524456:EGY524468 EQU524456:EQU524468 FAQ524456:FAQ524468 FKM524456:FKM524468 FUI524456:FUI524468 GEE524456:GEE524468 GOA524456:GOA524468 GXW524456:GXW524468 HHS524456:HHS524468 HRO524456:HRO524468 IBK524456:IBK524468 ILG524456:ILG524468 IVC524456:IVC524468 JEY524456:JEY524468 JOU524456:JOU524468 JYQ524456:JYQ524468 KIM524456:KIM524468 KSI524456:KSI524468 LCE524456:LCE524468 LMA524456:LMA524468 LVW524456:LVW524468 MFS524456:MFS524468 MPO524456:MPO524468 MZK524456:MZK524468 NJG524456:NJG524468 NTC524456:NTC524468 OCY524456:OCY524468 OMU524456:OMU524468 OWQ524456:OWQ524468 PGM524456:PGM524468 PQI524456:PQI524468 QAE524456:QAE524468 QKA524456:QKA524468 QTW524456:QTW524468 RDS524456:RDS524468 RNO524456:RNO524468 RXK524456:RXK524468 SHG524456:SHG524468 SRC524456:SRC524468 TAY524456:TAY524468 TKU524456:TKU524468 TUQ524456:TUQ524468 UEM524456:UEM524468 UOI524456:UOI524468 UYE524456:UYE524468 VIA524456:VIA524468 VRW524456:VRW524468 WBS524456:WBS524468 WLO524456:WLO524468 WVK524456:WVK524468 C589992:C590004 IY589992:IY590004 SU589992:SU590004 ACQ589992:ACQ590004 AMM589992:AMM590004 AWI589992:AWI590004 BGE589992:BGE590004 BQA589992:BQA590004 BZW589992:BZW590004 CJS589992:CJS590004 CTO589992:CTO590004 DDK589992:DDK590004 DNG589992:DNG590004 DXC589992:DXC590004 EGY589992:EGY590004 EQU589992:EQU590004 FAQ589992:FAQ590004 FKM589992:FKM590004 FUI589992:FUI590004 GEE589992:GEE590004 GOA589992:GOA590004 GXW589992:GXW590004 HHS589992:HHS590004 HRO589992:HRO590004 IBK589992:IBK590004 ILG589992:ILG590004 IVC589992:IVC590004 JEY589992:JEY590004 JOU589992:JOU590004 JYQ589992:JYQ590004 KIM589992:KIM590004 KSI589992:KSI590004 LCE589992:LCE590004 LMA589992:LMA590004 LVW589992:LVW590004 MFS589992:MFS590004 MPO589992:MPO590004 MZK589992:MZK590004 NJG589992:NJG590004 NTC589992:NTC590004 OCY589992:OCY590004 OMU589992:OMU590004 OWQ589992:OWQ590004 PGM589992:PGM590004 PQI589992:PQI590004 QAE589992:QAE590004 QKA589992:QKA590004 QTW589992:QTW590004 RDS589992:RDS590004 RNO589992:RNO590004 RXK589992:RXK590004 SHG589992:SHG590004 SRC589992:SRC590004 TAY589992:TAY590004 TKU589992:TKU590004 TUQ589992:TUQ590004 UEM589992:UEM590004 UOI589992:UOI590004 UYE589992:UYE590004 VIA589992:VIA590004 VRW589992:VRW590004 WBS589992:WBS590004 WLO589992:WLO590004 WVK589992:WVK590004 C655528:C655540 IY655528:IY655540 SU655528:SU655540 ACQ655528:ACQ655540 AMM655528:AMM655540 AWI655528:AWI655540 BGE655528:BGE655540 BQA655528:BQA655540 BZW655528:BZW655540 CJS655528:CJS655540 CTO655528:CTO655540 DDK655528:DDK655540 DNG655528:DNG655540 DXC655528:DXC655540 EGY655528:EGY655540 EQU655528:EQU655540 FAQ655528:FAQ655540 FKM655528:FKM655540 FUI655528:FUI655540 GEE655528:GEE655540 GOA655528:GOA655540 GXW655528:GXW655540 HHS655528:HHS655540 HRO655528:HRO655540 IBK655528:IBK655540 ILG655528:ILG655540 IVC655528:IVC655540 JEY655528:JEY655540 JOU655528:JOU655540 JYQ655528:JYQ655540 KIM655528:KIM655540 KSI655528:KSI655540 LCE655528:LCE655540 LMA655528:LMA655540 LVW655528:LVW655540 MFS655528:MFS655540 MPO655528:MPO655540 MZK655528:MZK655540 NJG655528:NJG655540 NTC655528:NTC655540 OCY655528:OCY655540 OMU655528:OMU655540 OWQ655528:OWQ655540 PGM655528:PGM655540 PQI655528:PQI655540 QAE655528:QAE655540 QKA655528:QKA655540 QTW655528:QTW655540 RDS655528:RDS655540 RNO655528:RNO655540 RXK655528:RXK655540 SHG655528:SHG655540 SRC655528:SRC655540 TAY655528:TAY655540 TKU655528:TKU655540 TUQ655528:TUQ655540 UEM655528:UEM655540 UOI655528:UOI655540 UYE655528:UYE655540 VIA655528:VIA655540 VRW655528:VRW655540 WBS655528:WBS655540 WLO655528:WLO655540 WVK655528:WVK655540 C721064:C721076 IY721064:IY721076 SU721064:SU721076 ACQ721064:ACQ721076 AMM721064:AMM721076 AWI721064:AWI721076 BGE721064:BGE721076 BQA721064:BQA721076 BZW721064:BZW721076 CJS721064:CJS721076 CTO721064:CTO721076 DDK721064:DDK721076 DNG721064:DNG721076 DXC721064:DXC721076 EGY721064:EGY721076 EQU721064:EQU721076 FAQ721064:FAQ721076 FKM721064:FKM721076 FUI721064:FUI721076 GEE721064:GEE721076 GOA721064:GOA721076 GXW721064:GXW721076 HHS721064:HHS721076 HRO721064:HRO721076 IBK721064:IBK721076 ILG721064:ILG721076 IVC721064:IVC721076 JEY721064:JEY721076 JOU721064:JOU721076 JYQ721064:JYQ721076 KIM721064:KIM721076 KSI721064:KSI721076 LCE721064:LCE721076 LMA721064:LMA721076 LVW721064:LVW721076 MFS721064:MFS721076 MPO721064:MPO721076 MZK721064:MZK721076 NJG721064:NJG721076 NTC721064:NTC721076 OCY721064:OCY721076 OMU721064:OMU721076 OWQ721064:OWQ721076 PGM721064:PGM721076 PQI721064:PQI721076 QAE721064:QAE721076 QKA721064:QKA721076 QTW721064:QTW721076 RDS721064:RDS721076 RNO721064:RNO721076 RXK721064:RXK721076 SHG721064:SHG721076 SRC721064:SRC721076 TAY721064:TAY721076 TKU721064:TKU721076 TUQ721064:TUQ721076 UEM721064:UEM721076 UOI721064:UOI721076 UYE721064:UYE721076 VIA721064:VIA721076 VRW721064:VRW721076 WBS721064:WBS721076 WLO721064:WLO721076 WVK721064:WVK721076 C786600:C786612 IY786600:IY786612 SU786600:SU786612 ACQ786600:ACQ786612 AMM786600:AMM786612 AWI786600:AWI786612 BGE786600:BGE786612 BQA786600:BQA786612 BZW786600:BZW786612 CJS786600:CJS786612 CTO786600:CTO786612 DDK786600:DDK786612 DNG786600:DNG786612 DXC786600:DXC786612 EGY786600:EGY786612 EQU786600:EQU786612 FAQ786600:FAQ786612 FKM786600:FKM786612 FUI786600:FUI786612 GEE786600:GEE786612 GOA786600:GOA786612 GXW786600:GXW786612 HHS786600:HHS786612 HRO786600:HRO786612 IBK786600:IBK786612 ILG786600:ILG786612 IVC786600:IVC786612 JEY786600:JEY786612 JOU786600:JOU786612 JYQ786600:JYQ786612 KIM786600:KIM786612 KSI786600:KSI786612 LCE786600:LCE786612 LMA786600:LMA786612 LVW786600:LVW786612 MFS786600:MFS786612 MPO786600:MPO786612 MZK786600:MZK786612 NJG786600:NJG786612 NTC786600:NTC786612 OCY786600:OCY786612 OMU786600:OMU786612 OWQ786600:OWQ786612 PGM786600:PGM786612 PQI786600:PQI786612 QAE786600:QAE786612 QKA786600:QKA786612 QTW786600:QTW786612 RDS786600:RDS786612 RNO786600:RNO786612 RXK786600:RXK786612 SHG786600:SHG786612 SRC786600:SRC786612 TAY786600:TAY786612 TKU786600:TKU786612 TUQ786600:TUQ786612 UEM786600:UEM786612 UOI786600:UOI786612 UYE786600:UYE786612 VIA786600:VIA786612 VRW786600:VRW786612 WBS786600:WBS786612 WLO786600:WLO786612 WVK786600:WVK786612 C852136:C852148 IY852136:IY852148 SU852136:SU852148 ACQ852136:ACQ852148 AMM852136:AMM852148 AWI852136:AWI852148 BGE852136:BGE852148 BQA852136:BQA852148 BZW852136:BZW852148 CJS852136:CJS852148 CTO852136:CTO852148 DDK852136:DDK852148 DNG852136:DNG852148 DXC852136:DXC852148 EGY852136:EGY852148 EQU852136:EQU852148 FAQ852136:FAQ852148 FKM852136:FKM852148 FUI852136:FUI852148 GEE852136:GEE852148 GOA852136:GOA852148 GXW852136:GXW852148 HHS852136:HHS852148 HRO852136:HRO852148 IBK852136:IBK852148 ILG852136:ILG852148 IVC852136:IVC852148 JEY852136:JEY852148 JOU852136:JOU852148 JYQ852136:JYQ852148 KIM852136:KIM852148 KSI852136:KSI852148 LCE852136:LCE852148 LMA852136:LMA852148 LVW852136:LVW852148 MFS852136:MFS852148 MPO852136:MPO852148 MZK852136:MZK852148 NJG852136:NJG852148 NTC852136:NTC852148 OCY852136:OCY852148 OMU852136:OMU852148 OWQ852136:OWQ852148 PGM852136:PGM852148 PQI852136:PQI852148 QAE852136:QAE852148 QKA852136:QKA852148 QTW852136:QTW852148 RDS852136:RDS852148 RNO852136:RNO852148 RXK852136:RXK852148 SHG852136:SHG852148 SRC852136:SRC852148 TAY852136:TAY852148 TKU852136:TKU852148 TUQ852136:TUQ852148 UEM852136:UEM852148 UOI852136:UOI852148 UYE852136:UYE852148 VIA852136:VIA852148 VRW852136:VRW852148 WBS852136:WBS852148 WLO852136:WLO852148 WVK852136:WVK852148 C917672:C917684 IY917672:IY917684 SU917672:SU917684 ACQ917672:ACQ917684 AMM917672:AMM917684 AWI917672:AWI917684 BGE917672:BGE917684 BQA917672:BQA917684 BZW917672:BZW917684 CJS917672:CJS917684 CTO917672:CTO917684 DDK917672:DDK917684 DNG917672:DNG917684 DXC917672:DXC917684 EGY917672:EGY917684 EQU917672:EQU917684 FAQ917672:FAQ917684 FKM917672:FKM917684 FUI917672:FUI917684 GEE917672:GEE917684 GOA917672:GOA917684 GXW917672:GXW917684 HHS917672:HHS917684 HRO917672:HRO917684 IBK917672:IBK917684 ILG917672:ILG917684 IVC917672:IVC917684 JEY917672:JEY917684 JOU917672:JOU917684 JYQ917672:JYQ917684 KIM917672:KIM917684 KSI917672:KSI917684 LCE917672:LCE917684 LMA917672:LMA917684 LVW917672:LVW917684 MFS917672:MFS917684 MPO917672:MPO917684 MZK917672:MZK917684 NJG917672:NJG917684 NTC917672:NTC917684 OCY917672:OCY917684 OMU917672:OMU917684 OWQ917672:OWQ917684 PGM917672:PGM917684 PQI917672:PQI917684 QAE917672:QAE917684 QKA917672:QKA917684 QTW917672:QTW917684 RDS917672:RDS917684 RNO917672:RNO917684 RXK917672:RXK917684 SHG917672:SHG917684 SRC917672:SRC917684 TAY917672:TAY917684 TKU917672:TKU917684 TUQ917672:TUQ917684 UEM917672:UEM917684 UOI917672:UOI917684 UYE917672:UYE917684 VIA917672:VIA917684 VRW917672:VRW917684 WBS917672:WBS917684 WLO917672:WLO917684 WVK917672:WVK917684 C983208:C983220 IY983208:IY983220 SU983208:SU983220 ACQ983208:ACQ983220 AMM983208:AMM983220 AWI983208:AWI983220 BGE983208:BGE983220 BQA983208:BQA983220 BZW983208:BZW983220 CJS983208:CJS983220 CTO983208:CTO983220 DDK983208:DDK983220 DNG983208:DNG983220 DXC983208:DXC983220 EGY983208:EGY983220 EQU983208:EQU983220 FAQ983208:FAQ983220 FKM983208:FKM983220 FUI983208:FUI983220 GEE983208:GEE983220 GOA983208:GOA983220 GXW983208:GXW983220 HHS983208:HHS983220 HRO983208:HRO983220 IBK983208:IBK983220 ILG983208:ILG983220 IVC983208:IVC983220 JEY983208:JEY983220 JOU983208:JOU983220 JYQ983208:JYQ983220 KIM983208:KIM983220 KSI983208:KSI983220 LCE983208:LCE983220 LMA983208:LMA983220 LVW983208:LVW983220 MFS983208:MFS983220 MPO983208:MPO983220 MZK983208:MZK983220 NJG983208:NJG983220 NTC983208:NTC983220 OCY983208:OCY983220 OMU983208:OMU983220 OWQ983208:OWQ983220 PGM983208:PGM983220 PQI983208:PQI983220 QAE983208:QAE983220 QKA983208:QKA983220 QTW983208:QTW983220 RDS983208:RDS983220 RNO983208:RNO983220 RXK983208:RXK983220 SHG983208:SHG983220 SRC983208:SRC983220 TAY983208:TAY983220 TKU983208:TKU983220 TUQ983208:TUQ983220 UEM983208:UEM983220 UOI983208:UOI983220 UYE983208:UYE983220 VIA983208:VIA983220 VRW983208:VRW983220 WBS983208:WBS983220 WLO983208:WLO983220 WVK983208:WVK983220 C118:C122 IY118:IY122 SU118:SU122 ACQ118:ACQ122 AMM118:AMM122 AWI118:AWI122 BGE118:BGE122 BQA118:BQA122 BZW118:BZW122 CJS118:CJS122 CTO118:CTO122 DDK118:DDK122 DNG118:DNG122 DXC118:DXC122 EGY118:EGY122 EQU118:EQU122 FAQ118:FAQ122 FKM118:FKM122 FUI118:FUI122 GEE118:GEE122 GOA118:GOA122 GXW118:GXW122 HHS118:HHS122 HRO118:HRO122 IBK118:IBK122 ILG118:ILG122 IVC118:IVC122 JEY118:JEY122 JOU118:JOU122 JYQ118:JYQ122 KIM118:KIM122 KSI118:KSI122 LCE118:LCE122 LMA118:LMA122 LVW118:LVW122 MFS118:MFS122 MPO118:MPO122 MZK118:MZK122 NJG118:NJG122 NTC118:NTC122 OCY118:OCY122 OMU118:OMU122 OWQ118:OWQ122 PGM118:PGM122 PQI118:PQI122 QAE118:QAE122 QKA118:QKA122 QTW118:QTW122 RDS118:RDS122 RNO118:RNO122 RXK118:RXK122 SHG118:SHG122 SRC118:SRC122 TAY118:TAY122 TKU118:TKU122 TUQ118:TUQ122 UEM118:UEM122 UOI118:UOI122 UYE118:UYE122 VIA118:VIA122 VRW118:VRW122 WBS118:WBS122 WLO118:WLO122 WVK118:WVK122 C65654:C65658 IY65654:IY65658 SU65654:SU65658 ACQ65654:ACQ65658 AMM65654:AMM65658 AWI65654:AWI65658 BGE65654:BGE65658 BQA65654:BQA65658 BZW65654:BZW65658 CJS65654:CJS65658 CTO65654:CTO65658 DDK65654:DDK65658 DNG65654:DNG65658 DXC65654:DXC65658 EGY65654:EGY65658 EQU65654:EQU65658 FAQ65654:FAQ65658 FKM65654:FKM65658 FUI65654:FUI65658 GEE65654:GEE65658 GOA65654:GOA65658 GXW65654:GXW65658 HHS65654:HHS65658 HRO65654:HRO65658 IBK65654:IBK65658 ILG65654:ILG65658 IVC65654:IVC65658 JEY65654:JEY65658 JOU65654:JOU65658 JYQ65654:JYQ65658 KIM65654:KIM65658 KSI65654:KSI65658 LCE65654:LCE65658 LMA65654:LMA65658 LVW65654:LVW65658 MFS65654:MFS65658 MPO65654:MPO65658 MZK65654:MZK65658 NJG65654:NJG65658 NTC65654:NTC65658 OCY65654:OCY65658 OMU65654:OMU65658 OWQ65654:OWQ65658 PGM65654:PGM65658 PQI65654:PQI65658 QAE65654:QAE65658 QKA65654:QKA65658 QTW65654:QTW65658 RDS65654:RDS65658 RNO65654:RNO65658 RXK65654:RXK65658 SHG65654:SHG65658 SRC65654:SRC65658 TAY65654:TAY65658 TKU65654:TKU65658 TUQ65654:TUQ65658 UEM65654:UEM65658 UOI65654:UOI65658 UYE65654:UYE65658 VIA65654:VIA65658 VRW65654:VRW65658 WBS65654:WBS65658 WLO65654:WLO65658 WVK65654:WVK65658 C131190:C131194 IY131190:IY131194 SU131190:SU131194 ACQ131190:ACQ131194 AMM131190:AMM131194 AWI131190:AWI131194 BGE131190:BGE131194 BQA131190:BQA131194 BZW131190:BZW131194 CJS131190:CJS131194 CTO131190:CTO131194 DDK131190:DDK131194 DNG131190:DNG131194 DXC131190:DXC131194 EGY131190:EGY131194 EQU131190:EQU131194 FAQ131190:FAQ131194 FKM131190:FKM131194 FUI131190:FUI131194 GEE131190:GEE131194 GOA131190:GOA131194 GXW131190:GXW131194 HHS131190:HHS131194 HRO131190:HRO131194 IBK131190:IBK131194 ILG131190:ILG131194 IVC131190:IVC131194 JEY131190:JEY131194 JOU131190:JOU131194 JYQ131190:JYQ131194 KIM131190:KIM131194 KSI131190:KSI131194 LCE131190:LCE131194 LMA131190:LMA131194 LVW131190:LVW131194 MFS131190:MFS131194 MPO131190:MPO131194 MZK131190:MZK131194 NJG131190:NJG131194 NTC131190:NTC131194 OCY131190:OCY131194 OMU131190:OMU131194 OWQ131190:OWQ131194 PGM131190:PGM131194 PQI131190:PQI131194 QAE131190:QAE131194 QKA131190:QKA131194 QTW131190:QTW131194 RDS131190:RDS131194 RNO131190:RNO131194 RXK131190:RXK131194 SHG131190:SHG131194 SRC131190:SRC131194 TAY131190:TAY131194 TKU131190:TKU131194 TUQ131190:TUQ131194 UEM131190:UEM131194 UOI131190:UOI131194 UYE131190:UYE131194 VIA131190:VIA131194 VRW131190:VRW131194 WBS131190:WBS131194 WLO131190:WLO131194 WVK131190:WVK131194 C196726:C196730 IY196726:IY196730 SU196726:SU196730 ACQ196726:ACQ196730 AMM196726:AMM196730 AWI196726:AWI196730 BGE196726:BGE196730 BQA196726:BQA196730 BZW196726:BZW196730 CJS196726:CJS196730 CTO196726:CTO196730 DDK196726:DDK196730 DNG196726:DNG196730 DXC196726:DXC196730 EGY196726:EGY196730 EQU196726:EQU196730 FAQ196726:FAQ196730 FKM196726:FKM196730 FUI196726:FUI196730 GEE196726:GEE196730 GOA196726:GOA196730 GXW196726:GXW196730 HHS196726:HHS196730 HRO196726:HRO196730 IBK196726:IBK196730 ILG196726:ILG196730 IVC196726:IVC196730 JEY196726:JEY196730 JOU196726:JOU196730 JYQ196726:JYQ196730 KIM196726:KIM196730 KSI196726:KSI196730 LCE196726:LCE196730 LMA196726:LMA196730 LVW196726:LVW196730 MFS196726:MFS196730 MPO196726:MPO196730 MZK196726:MZK196730 NJG196726:NJG196730 NTC196726:NTC196730 OCY196726:OCY196730 OMU196726:OMU196730 OWQ196726:OWQ196730 PGM196726:PGM196730 PQI196726:PQI196730 QAE196726:QAE196730 QKA196726:QKA196730 QTW196726:QTW196730 RDS196726:RDS196730 RNO196726:RNO196730 RXK196726:RXK196730 SHG196726:SHG196730 SRC196726:SRC196730 TAY196726:TAY196730 TKU196726:TKU196730 TUQ196726:TUQ196730 UEM196726:UEM196730 UOI196726:UOI196730 UYE196726:UYE196730 VIA196726:VIA196730 VRW196726:VRW196730 WBS196726:WBS196730 WLO196726:WLO196730 WVK196726:WVK196730 C262262:C262266 IY262262:IY262266 SU262262:SU262266 ACQ262262:ACQ262266 AMM262262:AMM262266 AWI262262:AWI262266 BGE262262:BGE262266 BQA262262:BQA262266 BZW262262:BZW262266 CJS262262:CJS262266 CTO262262:CTO262266 DDK262262:DDK262266 DNG262262:DNG262266 DXC262262:DXC262266 EGY262262:EGY262266 EQU262262:EQU262266 FAQ262262:FAQ262266 FKM262262:FKM262266 FUI262262:FUI262266 GEE262262:GEE262266 GOA262262:GOA262266 GXW262262:GXW262266 HHS262262:HHS262266 HRO262262:HRO262266 IBK262262:IBK262266 ILG262262:ILG262266 IVC262262:IVC262266 JEY262262:JEY262266 JOU262262:JOU262266 JYQ262262:JYQ262266 KIM262262:KIM262266 KSI262262:KSI262266 LCE262262:LCE262266 LMA262262:LMA262266 LVW262262:LVW262266 MFS262262:MFS262266 MPO262262:MPO262266 MZK262262:MZK262266 NJG262262:NJG262266 NTC262262:NTC262266 OCY262262:OCY262266 OMU262262:OMU262266 OWQ262262:OWQ262266 PGM262262:PGM262266 PQI262262:PQI262266 QAE262262:QAE262266 QKA262262:QKA262266 QTW262262:QTW262266 RDS262262:RDS262266 RNO262262:RNO262266 RXK262262:RXK262266 SHG262262:SHG262266 SRC262262:SRC262266 TAY262262:TAY262266 TKU262262:TKU262266 TUQ262262:TUQ262266 UEM262262:UEM262266 UOI262262:UOI262266 UYE262262:UYE262266 VIA262262:VIA262266 VRW262262:VRW262266 WBS262262:WBS262266 WLO262262:WLO262266 WVK262262:WVK262266 C327798:C327802 IY327798:IY327802 SU327798:SU327802 ACQ327798:ACQ327802 AMM327798:AMM327802 AWI327798:AWI327802 BGE327798:BGE327802 BQA327798:BQA327802 BZW327798:BZW327802 CJS327798:CJS327802 CTO327798:CTO327802 DDK327798:DDK327802 DNG327798:DNG327802 DXC327798:DXC327802 EGY327798:EGY327802 EQU327798:EQU327802 FAQ327798:FAQ327802 FKM327798:FKM327802 FUI327798:FUI327802 GEE327798:GEE327802 GOA327798:GOA327802 GXW327798:GXW327802 HHS327798:HHS327802 HRO327798:HRO327802 IBK327798:IBK327802 ILG327798:ILG327802 IVC327798:IVC327802 JEY327798:JEY327802 JOU327798:JOU327802 JYQ327798:JYQ327802 KIM327798:KIM327802 KSI327798:KSI327802 LCE327798:LCE327802 LMA327798:LMA327802 LVW327798:LVW327802 MFS327798:MFS327802 MPO327798:MPO327802 MZK327798:MZK327802 NJG327798:NJG327802 NTC327798:NTC327802 OCY327798:OCY327802 OMU327798:OMU327802 OWQ327798:OWQ327802 PGM327798:PGM327802 PQI327798:PQI327802 QAE327798:QAE327802 QKA327798:QKA327802 QTW327798:QTW327802 RDS327798:RDS327802 RNO327798:RNO327802 RXK327798:RXK327802 SHG327798:SHG327802 SRC327798:SRC327802 TAY327798:TAY327802 TKU327798:TKU327802 TUQ327798:TUQ327802 UEM327798:UEM327802 UOI327798:UOI327802 UYE327798:UYE327802 VIA327798:VIA327802 VRW327798:VRW327802 WBS327798:WBS327802 WLO327798:WLO327802 WVK327798:WVK327802 C393334:C393338 IY393334:IY393338 SU393334:SU393338 ACQ393334:ACQ393338 AMM393334:AMM393338 AWI393334:AWI393338 BGE393334:BGE393338 BQA393334:BQA393338 BZW393334:BZW393338 CJS393334:CJS393338 CTO393334:CTO393338 DDK393334:DDK393338 DNG393334:DNG393338 DXC393334:DXC393338 EGY393334:EGY393338 EQU393334:EQU393338 FAQ393334:FAQ393338 FKM393334:FKM393338 FUI393334:FUI393338 GEE393334:GEE393338 GOA393334:GOA393338 GXW393334:GXW393338 HHS393334:HHS393338 HRO393334:HRO393338 IBK393334:IBK393338 ILG393334:ILG393338 IVC393334:IVC393338 JEY393334:JEY393338 JOU393334:JOU393338 JYQ393334:JYQ393338 KIM393334:KIM393338 KSI393334:KSI393338 LCE393334:LCE393338 LMA393334:LMA393338 LVW393334:LVW393338 MFS393334:MFS393338 MPO393334:MPO393338 MZK393334:MZK393338 NJG393334:NJG393338 NTC393334:NTC393338 OCY393334:OCY393338 OMU393334:OMU393338 OWQ393334:OWQ393338 PGM393334:PGM393338 PQI393334:PQI393338 QAE393334:QAE393338 QKA393334:QKA393338 QTW393334:QTW393338 RDS393334:RDS393338 RNO393334:RNO393338 RXK393334:RXK393338 SHG393334:SHG393338 SRC393334:SRC393338 TAY393334:TAY393338 TKU393334:TKU393338 TUQ393334:TUQ393338 UEM393334:UEM393338 UOI393334:UOI393338 UYE393334:UYE393338 VIA393334:VIA393338 VRW393334:VRW393338 WBS393334:WBS393338 WLO393334:WLO393338 WVK393334:WVK393338 C458870:C458874 IY458870:IY458874 SU458870:SU458874 ACQ458870:ACQ458874 AMM458870:AMM458874 AWI458870:AWI458874 BGE458870:BGE458874 BQA458870:BQA458874 BZW458870:BZW458874 CJS458870:CJS458874 CTO458870:CTO458874 DDK458870:DDK458874 DNG458870:DNG458874 DXC458870:DXC458874 EGY458870:EGY458874 EQU458870:EQU458874 FAQ458870:FAQ458874 FKM458870:FKM458874 FUI458870:FUI458874 GEE458870:GEE458874 GOA458870:GOA458874 GXW458870:GXW458874 HHS458870:HHS458874 HRO458870:HRO458874 IBK458870:IBK458874 ILG458870:ILG458874 IVC458870:IVC458874 JEY458870:JEY458874 JOU458870:JOU458874 JYQ458870:JYQ458874 KIM458870:KIM458874 KSI458870:KSI458874 LCE458870:LCE458874 LMA458870:LMA458874 LVW458870:LVW458874 MFS458870:MFS458874 MPO458870:MPO458874 MZK458870:MZK458874 NJG458870:NJG458874 NTC458870:NTC458874 OCY458870:OCY458874 OMU458870:OMU458874 OWQ458870:OWQ458874 PGM458870:PGM458874 PQI458870:PQI458874 QAE458870:QAE458874 QKA458870:QKA458874 QTW458870:QTW458874 RDS458870:RDS458874 RNO458870:RNO458874 RXK458870:RXK458874 SHG458870:SHG458874 SRC458870:SRC458874 TAY458870:TAY458874 TKU458870:TKU458874 TUQ458870:TUQ458874 UEM458870:UEM458874 UOI458870:UOI458874 UYE458870:UYE458874 VIA458870:VIA458874 VRW458870:VRW458874 WBS458870:WBS458874 WLO458870:WLO458874 WVK458870:WVK458874 C524406:C524410 IY524406:IY524410 SU524406:SU524410 ACQ524406:ACQ524410 AMM524406:AMM524410 AWI524406:AWI524410 BGE524406:BGE524410 BQA524406:BQA524410 BZW524406:BZW524410 CJS524406:CJS524410 CTO524406:CTO524410 DDK524406:DDK524410 DNG524406:DNG524410 DXC524406:DXC524410 EGY524406:EGY524410 EQU524406:EQU524410 FAQ524406:FAQ524410 FKM524406:FKM524410 FUI524406:FUI524410 GEE524406:GEE524410 GOA524406:GOA524410 GXW524406:GXW524410 HHS524406:HHS524410 HRO524406:HRO524410 IBK524406:IBK524410 ILG524406:ILG524410 IVC524406:IVC524410 JEY524406:JEY524410 JOU524406:JOU524410 JYQ524406:JYQ524410 KIM524406:KIM524410 KSI524406:KSI524410 LCE524406:LCE524410 LMA524406:LMA524410 LVW524406:LVW524410 MFS524406:MFS524410 MPO524406:MPO524410 MZK524406:MZK524410 NJG524406:NJG524410 NTC524406:NTC524410 OCY524406:OCY524410 OMU524406:OMU524410 OWQ524406:OWQ524410 PGM524406:PGM524410 PQI524406:PQI524410 QAE524406:QAE524410 QKA524406:QKA524410 QTW524406:QTW524410 RDS524406:RDS524410 RNO524406:RNO524410 RXK524406:RXK524410 SHG524406:SHG524410 SRC524406:SRC524410 TAY524406:TAY524410 TKU524406:TKU524410 TUQ524406:TUQ524410 UEM524406:UEM524410 UOI524406:UOI524410 UYE524406:UYE524410 VIA524406:VIA524410 VRW524406:VRW524410 WBS524406:WBS524410 WLO524406:WLO524410 WVK524406:WVK524410 C589942:C589946 IY589942:IY589946 SU589942:SU589946 ACQ589942:ACQ589946 AMM589942:AMM589946 AWI589942:AWI589946 BGE589942:BGE589946 BQA589942:BQA589946 BZW589942:BZW589946 CJS589942:CJS589946 CTO589942:CTO589946 DDK589942:DDK589946 DNG589942:DNG589946 DXC589942:DXC589946 EGY589942:EGY589946 EQU589942:EQU589946 FAQ589942:FAQ589946 FKM589942:FKM589946 FUI589942:FUI589946 GEE589942:GEE589946 GOA589942:GOA589946 GXW589942:GXW589946 HHS589942:HHS589946 HRO589942:HRO589946 IBK589942:IBK589946 ILG589942:ILG589946 IVC589942:IVC589946 JEY589942:JEY589946 JOU589942:JOU589946 JYQ589942:JYQ589946 KIM589942:KIM589946 KSI589942:KSI589946 LCE589942:LCE589946 LMA589942:LMA589946 LVW589942:LVW589946 MFS589942:MFS589946 MPO589942:MPO589946 MZK589942:MZK589946 NJG589942:NJG589946 NTC589942:NTC589946 OCY589942:OCY589946 OMU589942:OMU589946 OWQ589942:OWQ589946 PGM589942:PGM589946 PQI589942:PQI589946 QAE589942:QAE589946 QKA589942:QKA589946 QTW589942:QTW589946 RDS589942:RDS589946 RNO589942:RNO589946 RXK589942:RXK589946 SHG589942:SHG589946 SRC589942:SRC589946 TAY589942:TAY589946 TKU589942:TKU589946 TUQ589942:TUQ589946 UEM589942:UEM589946 UOI589942:UOI589946 UYE589942:UYE589946 VIA589942:VIA589946 VRW589942:VRW589946 WBS589942:WBS589946 WLO589942:WLO589946 WVK589942:WVK589946 C655478:C655482 IY655478:IY655482 SU655478:SU655482 ACQ655478:ACQ655482 AMM655478:AMM655482 AWI655478:AWI655482 BGE655478:BGE655482 BQA655478:BQA655482 BZW655478:BZW655482 CJS655478:CJS655482 CTO655478:CTO655482 DDK655478:DDK655482 DNG655478:DNG655482 DXC655478:DXC655482 EGY655478:EGY655482 EQU655478:EQU655482 FAQ655478:FAQ655482 FKM655478:FKM655482 FUI655478:FUI655482 GEE655478:GEE655482 GOA655478:GOA655482 GXW655478:GXW655482 HHS655478:HHS655482 HRO655478:HRO655482 IBK655478:IBK655482 ILG655478:ILG655482 IVC655478:IVC655482 JEY655478:JEY655482 JOU655478:JOU655482 JYQ655478:JYQ655482 KIM655478:KIM655482 KSI655478:KSI655482 LCE655478:LCE655482 LMA655478:LMA655482 LVW655478:LVW655482 MFS655478:MFS655482 MPO655478:MPO655482 MZK655478:MZK655482 NJG655478:NJG655482 NTC655478:NTC655482 OCY655478:OCY655482 OMU655478:OMU655482 OWQ655478:OWQ655482 PGM655478:PGM655482 PQI655478:PQI655482 QAE655478:QAE655482 QKA655478:QKA655482 QTW655478:QTW655482 RDS655478:RDS655482 RNO655478:RNO655482 RXK655478:RXK655482 SHG655478:SHG655482 SRC655478:SRC655482 TAY655478:TAY655482 TKU655478:TKU655482 TUQ655478:TUQ655482 UEM655478:UEM655482 UOI655478:UOI655482 UYE655478:UYE655482 VIA655478:VIA655482 VRW655478:VRW655482 WBS655478:WBS655482 WLO655478:WLO655482 WVK655478:WVK655482 C721014:C721018 IY721014:IY721018 SU721014:SU721018 ACQ721014:ACQ721018 AMM721014:AMM721018 AWI721014:AWI721018 BGE721014:BGE721018 BQA721014:BQA721018 BZW721014:BZW721018 CJS721014:CJS721018 CTO721014:CTO721018 DDK721014:DDK721018 DNG721014:DNG721018 DXC721014:DXC721018 EGY721014:EGY721018 EQU721014:EQU721018 FAQ721014:FAQ721018 FKM721014:FKM721018 FUI721014:FUI721018 GEE721014:GEE721018 GOA721014:GOA721018 GXW721014:GXW721018 HHS721014:HHS721018 HRO721014:HRO721018 IBK721014:IBK721018 ILG721014:ILG721018 IVC721014:IVC721018 JEY721014:JEY721018 JOU721014:JOU721018 JYQ721014:JYQ721018 KIM721014:KIM721018 KSI721014:KSI721018 LCE721014:LCE721018 LMA721014:LMA721018 LVW721014:LVW721018 MFS721014:MFS721018 MPO721014:MPO721018 MZK721014:MZK721018 NJG721014:NJG721018 NTC721014:NTC721018 OCY721014:OCY721018 OMU721014:OMU721018 OWQ721014:OWQ721018 PGM721014:PGM721018 PQI721014:PQI721018 QAE721014:QAE721018 QKA721014:QKA721018 QTW721014:QTW721018 RDS721014:RDS721018 RNO721014:RNO721018 RXK721014:RXK721018 SHG721014:SHG721018 SRC721014:SRC721018 TAY721014:TAY721018 TKU721014:TKU721018 TUQ721014:TUQ721018 UEM721014:UEM721018 UOI721014:UOI721018 UYE721014:UYE721018 VIA721014:VIA721018 VRW721014:VRW721018 WBS721014:WBS721018 WLO721014:WLO721018 WVK721014:WVK721018 C786550:C786554 IY786550:IY786554 SU786550:SU786554 ACQ786550:ACQ786554 AMM786550:AMM786554 AWI786550:AWI786554 BGE786550:BGE786554 BQA786550:BQA786554 BZW786550:BZW786554 CJS786550:CJS786554 CTO786550:CTO786554 DDK786550:DDK786554 DNG786550:DNG786554 DXC786550:DXC786554 EGY786550:EGY786554 EQU786550:EQU786554 FAQ786550:FAQ786554 FKM786550:FKM786554 FUI786550:FUI786554 GEE786550:GEE786554 GOA786550:GOA786554 GXW786550:GXW786554 HHS786550:HHS786554 HRO786550:HRO786554 IBK786550:IBK786554 ILG786550:ILG786554 IVC786550:IVC786554 JEY786550:JEY786554 JOU786550:JOU786554 JYQ786550:JYQ786554 KIM786550:KIM786554 KSI786550:KSI786554 LCE786550:LCE786554 LMA786550:LMA786554 LVW786550:LVW786554 MFS786550:MFS786554 MPO786550:MPO786554 MZK786550:MZK786554 NJG786550:NJG786554 NTC786550:NTC786554 OCY786550:OCY786554 OMU786550:OMU786554 OWQ786550:OWQ786554 PGM786550:PGM786554 PQI786550:PQI786554 QAE786550:QAE786554 QKA786550:QKA786554 QTW786550:QTW786554 RDS786550:RDS786554 RNO786550:RNO786554 RXK786550:RXK786554 SHG786550:SHG786554 SRC786550:SRC786554 TAY786550:TAY786554 TKU786550:TKU786554 TUQ786550:TUQ786554 UEM786550:UEM786554 UOI786550:UOI786554 UYE786550:UYE786554 VIA786550:VIA786554 VRW786550:VRW786554 WBS786550:WBS786554 WLO786550:WLO786554 WVK786550:WVK786554 C852086:C852090 IY852086:IY852090 SU852086:SU852090 ACQ852086:ACQ852090 AMM852086:AMM852090 AWI852086:AWI852090 BGE852086:BGE852090 BQA852086:BQA852090 BZW852086:BZW852090 CJS852086:CJS852090 CTO852086:CTO852090 DDK852086:DDK852090 DNG852086:DNG852090 DXC852086:DXC852090 EGY852086:EGY852090 EQU852086:EQU852090 FAQ852086:FAQ852090 FKM852086:FKM852090 FUI852086:FUI852090 GEE852086:GEE852090 GOA852086:GOA852090 GXW852086:GXW852090 HHS852086:HHS852090 HRO852086:HRO852090 IBK852086:IBK852090 ILG852086:ILG852090 IVC852086:IVC852090 JEY852086:JEY852090 JOU852086:JOU852090 JYQ852086:JYQ852090 KIM852086:KIM852090 KSI852086:KSI852090 LCE852086:LCE852090 LMA852086:LMA852090 LVW852086:LVW852090 MFS852086:MFS852090 MPO852086:MPO852090 MZK852086:MZK852090 NJG852086:NJG852090 NTC852086:NTC852090 OCY852086:OCY852090 OMU852086:OMU852090 OWQ852086:OWQ852090 PGM852086:PGM852090 PQI852086:PQI852090 QAE852086:QAE852090 QKA852086:QKA852090 QTW852086:QTW852090 RDS852086:RDS852090 RNO852086:RNO852090 RXK852086:RXK852090 SHG852086:SHG852090 SRC852086:SRC852090 TAY852086:TAY852090 TKU852086:TKU852090 TUQ852086:TUQ852090 UEM852086:UEM852090 UOI852086:UOI852090 UYE852086:UYE852090 VIA852086:VIA852090 VRW852086:VRW852090 WBS852086:WBS852090 WLO852086:WLO852090 WVK852086:WVK852090 C917622:C917626 IY917622:IY917626 SU917622:SU917626 ACQ917622:ACQ917626 AMM917622:AMM917626 AWI917622:AWI917626 BGE917622:BGE917626 BQA917622:BQA917626 BZW917622:BZW917626 CJS917622:CJS917626 CTO917622:CTO917626 DDK917622:DDK917626 DNG917622:DNG917626 DXC917622:DXC917626 EGY917622:EGY917626 EQU917622:EQU917626 FAQ917622:FAQ917626 FKM917622:FKM917626 FUI917622:FUI917626 GEE917622:GEE917626 GOA917622:GOA917626 GXW917622:GXW917626 HHS917622:HHS917626 HRO917622:HRO917626 IBK917622:IBK917626 ILG917622:ILG917626 IVC917622:IVC917626 JEY917622:JEY917626 JOU917622:JOU917626 JYQ917622:JYQ917626 KIM917622:KIM917626 KSI917622:KSI917626 LCE917622:LCE917626 LMA917622:LMA917626 LVW917622:LVW917626 MFS917622:MFS917626 MPO917622:MPO917626 MZK917622:MZK917626 NJG917622:NJG917626 NTC917622:NTC917626 OCY917622:OCY917626 OMU917622:OMU917626 OWQ917622:OWQ917626 PGM917622:PGM917626 PQI917622:PQI917626 QAE917622:QAE917626 QKA917622:QKA917626 QTW917622:QTW917626 RDS917622:RDS917626 RNO917622:RNO917626 RXK917622:RXK917626 SHG917622:SHG917626 SRC917622:SRC917626 TAY917622:TAY917626 TKU917622:TKU917626 TUQ917622:TUQ917626 UEM917622:UEM917626 UOI917622:UOI917626 UYE917622:UYE917626 VIA917622:VIA917626 VRW917622:VRW917626 WBS917622:WBS917626 WLO917622:WLO917626 WVK917622:WVK917626 C983158:C983162 IY983158:IY983162 SU983158:SU983162 ACQ983158:ACQ983162 AMM983158:AMM983162 AWI983158:AWI983162 BGE983158:BGE983162 BQA983158:BQA983162 BZW983158:BZW983162 CJS983158:CJS983162 CTO983158:CTO983162 DDK983158:DDK983162 DNG983158:DNG983162 DXC983158:DXC983162 EGY983158:EGY983162 EQU983158:EQU983162 FAQ983158:FAQ983162 FKM983158:FKM983162 FUI983158:FUI983162 GEE983158:GEE983162 GOA983158:GOA983162 GXW983158:GXW983162 HHS983158:HHS983162 HRO983158:HRO983162 IBK983158:IBK983162 ILG983158:ILG983162 IVC983158:IVC983162 JEY983158:JEY983162 JOU983158:JOU983162 JYQ983158:JYQ983162 KIM983158:KIM983162 KSI983158:KSI983162 LCE983158:LCE983162 LMA983158:LMA983162 LVW983158:LVW983162 MFS983158:MFS983162 MPO983158:MPO983162 MZK983158:MZK983162 NJG983158:NJG983162 NTC983158:NTC983162 OCY983158:OCY983162 OMU983158:OMU983162 OWQ983158:OWQ983162 PGM983158:PGM983162 PQI983158:PQI983162 QAE983158:QAE983162 QKA983158:QKA983162 QTW983158:QTW983162 RDS983158:RDS983162 RNO983158:RNO983162 RXK983158:RXK983162 SHG983158:SHG983162 SRC983158:SRC983162 TAY983158:TAY983162 TKU983158:TKU983162 TUQ983158:TUQ983162 UEM983158:UEM983162 UOI983158:UOI983162 UYE983158:UYE983162 VIA983158:VIA983162 VRW983158:VRW983162 WBS983158:WBS983162 WLO983158:WLO983162 WVK983158:WVK983162 B8 IY8:IY31 SU8:SU31 ACQ8:ACQ31 AMM8:AMM31 AWI8:AWI31 BGE8:BGE31 BQA8:BQA31 BZW8:BZW31 CJS8:CJS31 CTO8:CTO31 DDK8:DDK31 DNG8:DNG31 DXC8:DXC31 EGY8:EGY31 EQU8:EQU31 FAQ8:FAQ31 FKM8:FKM31 FUI8:FUI31 GEE8:GEE31 GOA8:GOA31 GXW8:GXW31 HHS8:HHS31 HRO8:HRO31 IBK8:IBK31 ILG8:ILG31 IVC8:IVC31 JEY8:JEY31 JOU8:JOU31 JYQ8:JYQ31 KIM8:KIM31 KSI8:KSI31 LCE8:LCE31 LMA8:LMA31 LVW8:LVW31 MFS8:MFS31 MPO8:MPO31 MZK8:MZK31 NJG8:NJG31 NTC8:NTC31 OCY8:OCY31 OMU8:OMU31 OWQ8:OWQ31 PGM8:PGM31 PQI8:PQI31 QAE8:QAE31 QKA8:QKA31 QTW8:QTW31 RDS8:RDS31 RNO8:RNO31 RXK8:RXK31 SHG8:SHG31 SRC8:SRC31 TAY8:TAY31 TKU8:TKU31 TUQ8:TUQ31 UEM8:UEM31 UOI8:UOI31 UYE8:UYE31 VIA8:VIA31 VRW8:VRW31 WBS8:WBS31 WLO8:WLO31 WVK8:WVK31 C65544:C65567 IY65544:IY65567 SU65544:SU65567 ACQ65544:ACQ65567 AMM65544:AMM65567 AWI65544:AWI65567 BGE65544:BGE65567 BQA65544:BQA65567 BZW65544:BZW65567 CJS65544:CJS65567 CTO65544:CTO65567 DDK65544:DDK65567 DNG65544:DNG65567 DXC65544:DXC65567 EGY65544:EGY65567 EQU65544:EQU65567 FAQ65544:FAQ65567 FKM65544:FKM65567 FUI65544:FUI65567 GEE65544:GEE65567 GOA65544:GOA65567 GXW65544:GXW65567 HHS65544:HHS65567 HRO65544:HRO65567 IBK65544:IBK65567 ILG65544:ILG65567 IVC65544:IVC65567 JEY65544:JEY65567 JOU65544:JOU65567 JYQ65544:JYQ65567 KIM65544:KIM65567 KSI65544:KSI65567 LCE65544:LCE65567 LMA65544:LMA65567 LVW65544:LVW65567 MFS65544:MFS65567 MPO65544:MPO65567 MZK65544:MZK65567 NJG65544:NJG65567 NTC65544:NTC65567 OCY65544:OCY65567 OMU65544:OMU65567 OWQ65544:OWQ65567 PGM65544:PGM65567 PQI65544:PQI65567 QAE65544:QAE65567 QKA65544:QKA65567 QTW65544:QTW65567 RDS65544:RDS65567 RNO65544:RNO65567 RXK65544:RXK65567 SHG65544:SHG65567 SRC65544:SRC65567 TAY65544:TAY65567 TKU65544:TKU65567 TUQ65544:TUQ65567 UEM65544:UEM65567 UOI65544:UOI65567 UYE65544:UYE65567 VIA65544:VIA65567 VRW65544:VRW65567 WBS65544:WBS65567 WLO65544:WLO65567 WVK65544:WVK65567 C131080:C131103 IY131080:IY131103 SU131080:SU131103 ACQ131080:ACQ131103 AMM131080:AMM131103 AWI131080:AWI131103 BGE131080:BGE131103 BQA131080:BQA131103 BZW131080:BZW131103 CJS131080:CJS131103 CTO131080:CTO131103 DDK131080:DDK131103 DNG131080:DNG131103 DXC131080:DXC131103 EGY131080:EGY131103 EQU131080:EQU131103 FAQ131080:FAQ131103 FKM131080:FKM131103 FUI131080:FUI131103 GEE131080:GEE131103 GOA131080:GOA131103 GXW131080:GXW131103 HHS131080:HHS131103 HRO131080:HRO131103 IBK131080:IBK131103 ILG131080:ILG131103 IVC131080:IVC131103 JEY131080:JEY131103 JOU131080:JOU131103 JYQ131080:JYQ131103 KIM131080:KIM131103 KSI131080:KSI131103 LCE131080:LCE131103 LMA131080:LMA131103 LVW131080:LVW131103 MFS131080:MFS131103 MPO131080:MPO131103 MZK131080:MZK131103 NJG131080:NJG131103 NTC131080:NTC131103 OCY131080:OCY131103 OMU131080:OMU131103 OWQ131080:OWQ131103 PGM131080:PGM131103 PQI131080:PQI131103 QAE131080:QAE131103 QKA131080:QKA131103 QTW131080:QTW131103 RDS131080:RDS131103 RNO131080:RNO131103 RXK131080:RXK131103 SHG131080:SHG131103 SRC131080:SRC131103 TAY131080:TAY131103 TKU131080:TKU131103 TUQ131080:TUQ131103 UEM131080:UEM131103 UOI131080:UOI131103 UYE131080:UYE131103 VIA131080:VIA131103 VRW131080:VRW131103 WBS131080:WBS131103 WLO131080:WLO131103 WVK131080:WVK131103 C196616:C196639 IY196616:IY196639 SU196616:SU196639 ACQ196616:ACQ196639 AMM196616:AMM196639 AWI196616:AWI196639 BGE196616:BGE196639 BQA196616:BQA196639 BZW196616:BZW196639 CJS196616:CJS196639 CTO196616:CTO196639 DDK196616:DDK196639 DNG196616:DNG196639 DXC196616:DXC196639 EGY196616:EGY196639 EQU196616:EQU196639 FAQ196616:FAQ196639 FKM196616:FKM196639 FUI196616:FUI196639 GEE196616:GEE196639 GOA196616:GOA196639 GXW196616:GXW196639 HHS196616:HHS196639 HRO196616:HRO196639 IBK196616:IBK196639 ILG196616:ILG196639 IVC196616:IVC196639 JEY196616:JEY196639 JOU196616:JOU196639 JYQ196616:JYQ196639 KIM196616:KIM196639 KSI196616:KSI196639 LCE196616:LCE196639 LMA196616:LMA196639 LVW196616:LVW196639 MFS196616:MFS196639 MPO196616:MPO196639 MZK196616:MZK196639 NJG196616:NJG196639 NTC196616:NTC196639 OCY196616:OCY196639 OMU196616:OMU196639 OWQ196616:OWQ196639 PGM196616:PGM196639 PQI196616:PQI196639 QAE196616:QAE196639 QKA196616:QKA196639 QTW196616:QTW196639 RDS196616:RDS196639 RNO196616:RNO196639 RXK196616:RXK196639 SHG196616:SHG196639 SRC196616:SRC196639 TAY196616:TAY196639 TKU196616:TKU196639 TUQ196616:TUQ196639 UEM196616:UEM196639 UOI196616:UOI196639 UYE196616:UYE196639 VIA196616:VIA196639 VRW196616:VRW196639 WBS196616:WBS196639 WLO196616:WLO196639 WVK196616:WVK196639 C262152:C262175 IY262152:IY262175 SU262152:SU262175 ACQ262152:ACQ262175 AMM262152:AMM262175 AWI262152:AWI262175 BGE262152:BGE262175 BQA262152:BQA262175 BZW262152:BZW262175 CJS262152:CJS262175 CTO262152:CTO262175 DDK262152:DDK262175 DNG262152:DNG262175 DXC262152:DXC262175 EGY262152:EGY262175 EQU262152:EQU262175 FAQ262152:FAQ262175 FKM262152:FKM262175 FUI262152:FUI262175 GEE262152:GEE262175 GOA262152:GOA262175 GXW262152:GXW262175 HHS262152:HHS262175 HRO262152:HRO262175 IBK262152:IBK262175 ILG262152:ILG262175 IVC262152:IVC262175 JEY262152:JEY262175 JOU262152:JOU262175 JYQ262152:JYQ262175 KIM262152:KIM262175 KSI262152:KSI262175 LCE262152:LCE262175 LMA262152:LMA262175 LVW262152:LVW262175 MFS262152:MFS262175 MPO262152:MPO262175 MZK262152:MZK262175 NJG262152:NJG262175 NTC262152:NTC262175 OCY262152:OCY262175 OMU262152:OMU262175 OWQ262152:OWQ262175 PGM262152:PGM262175 PQI262152:PQI262175 QAE262152:QAE262175 QKA262152:QKA262175 QTW262152:QTW262175 RDS262152:RDS262175 RNO262152:RNO262175 RXK262152:RXK262175 SHG262152:SHG262175 SRC262152:SRC262175 TAY262152:TAY262175 TKU262152:TKU262175 TUQ262152:TUQ262175 UEM262152:UEM262175 UOI262152:UOI262175 UYE262152:UYE262175 VIA262152:VIA262175 VRW262152:VRW262175 WBS262152:WBS262175 WLO262152:WLO262175 WVK262152:WVK262175 C327688:C327711 IY327688:IY327711 SU327688:SU327711 ACQ327688:ACQ327711 AMM327688:AMM327711 AWI327688:AWI327711 BGE327688:BGE327711 BQA327688:BQA327711 BZW327688:BZW327711 CJS327688:CJS327711 CTO327688:CTO327711 DDK327688:DDK327711 DNG327688:DNG327711 DXC327688:DXC327711 EGY327688:EGY327711 EQU327688:EQU327711 FAQ327688:FAQ327711 FKM327688:FKM327711 FUI327688:FUI327711 GEE327688:GEE327711 GOA327688:GOA327711 GXW327688:GXW327711 HHS327688:HHS327711 HRO327688:HRO327711 IBK327688:IBK327711 ILG327688:ILG327711 IVC327688:IVC327711 JEY327688:JEY327711 JOU327688:JOU327711 JYQ327688:JYQ327711 KIM327688:KIM327711 KSI327688:KSI327711 LCE327688:LCE327711 LMA327688:LMA327711 LVW327688:LVW327711 MFS327688:MFS327711 MPO327688:MPO327711 MZK327688:MZK327711 NJG327688:NJG327711 NTC327688:NTC327711 OCY327688:OCY327711 OMU327688:OMU327711 OWQ327688:OWQ327711 PGM327688:PGM327711 PQI327688:PQI327711 QAE327688:QAE327711 QKA327688:QKA327711 QTW327688:QTW327711 RDS327688:RDS327711 RNO327688:RNO327711 RXK327688:RXK327711 SHG327688:SHG327711 SRC327688:SRC327711 TAY327688:TAY327711 TKU327688:TKU327711 TUQ327688:TUQ327711 UEM327688:UEM327711 UOI327688:UOI327711 UYE327688:UYE327711 VIA327688:VIA327711 VRW327688:VRW327711 WBS327688:WBS327711 WLO327688:WLO327711 WVK327688:WVK327711 C393224:C393247 IY393224:IY393247 SU393224:SU393247 ACQ393224:ACQ393247 AMM393224:AMM393247 AWI393224:AWI393247 BGE393224:BGE393247 BQA393224:BQA393247 BZW393224:BZW393247 CJS393224:CJS393247 CTO393224:CTO393247 DDK393224:DDK393247 DNG393224:DNG393247 DXC393224:DXC393247 EGY393224:EGY393247 EQU393224:EQU393247 FAQ393224:FAQ393247 FKM393224:FKM393247 FUI393224:FUI393247 GEE393224:GEE393247 GOA393224:GOA393247 GXW393224:GXW393247 HHS393224:HHS393247 HRO393224:HRO393247 IBK393224:IBK393247 ILG393224:ILG393247 IVC393224:IVC393247 JEY393224:JEY393247 JOU393224:JOU393247 JYQ393224:JYQ393247 KIM393224:KIM393247 KSI393224:KSI393247 LCE393224:LCE393247 LMA393224:LMA393247 LVW393224:LVW393247 MFS393224:MFS393247 MPO393224:MPO393247 MZK393224:MZK393247 NJG393224:NJG393247 NTC393224:NTC393247 OCY393224:OCY393247 OMU393224:OMU393247 OWQ393224:OWQ393247 PGM393224:PGM393247 PQI393224:PQI393247 QAE393224:QAE393247 QKA393224:QKA393247 QTW393224:QTW393247 RDS393224:RDS393247 RNO393224:RNO393247 RXK393224:RXK393247 SHG393224:SHG393247 SRC393224:SRC393247 TAY393224:TAY393247 TKU393224:TKU393247 TUQ393224:TUQ393247 UEM393224:UEM393247 UOI393224:UOI393247 UYE393224:UYE393247 VIA393224:VIA393247 VRW393224:VRW393247 WBS393224:WBS393247 WLO393224:WLO393247 WVK393224:WVK393247 C458760:C458783 IY458760:IY458783 SU458760:SU458783 ACQ458760:ACQ458783 AMM458760:AMM458783 AWI458760:AWI458783 BGE458760:BGE458783 BQA458760:BQA458783 BZW458760:BZW458783 CJS458760:CJS458783 CTO458760:CTO458783 DDK458760:DDK458783 DNG458760:DNG458783 DXC458760:DXC458783 EGY458760:EGY458783 EQU458760:EQU458783 FAQ458760:FAQ458783 FKM458760:FKM458783 FUI458760:FUI458783 GEE458760:GEE458783 GOA458760:GOA458783 GXW458760:GXW458783 HHS458760:HHS458783 HRO458760:HRO458783 IBK458760:IBK458783 ILG458760:ILG458783 IVC458760:IVC458783 JEY458760:JEY458783 JOU458760:JOU458783 JYQ458760:JYQ458783 KIM458760:KIM458783 KSI458760:KSI458783 LCE458760:LCE458783 LMA458760:LMA458783 LVW458760:LVW458783 MFS458760:MFS458783 MPO458760:MPO458783 MZK458760:MZK458783 NJG458760:NJG458783 NTC458760:NTC458783 OCY458760:OCY458783 OMU458760:OMU458783 OWQ458760:OWQ458783 PGM458760:PGM458783 PQI458760:PQI458783 QAE458760:QAE458783 QKA458760:QKA458783 QTW458760:QTW458783 RDS458760:RDS458783 RNO458760:RNO458783 RXK458760:RXK458783 SHG458760:SHG458783 SRC458760:SRC458783 TAY458760:TAY458783 TKU458760:TKU458783 TUQ458760:TUQ458783 UEM458760:UEM458783 UOI458760:UOI458783 UYE458760:UYE458783 VIA458760:VIA458783 VRW458760:VRW458783 WBS458760:WBS458783 WLO458760:WLO458783 WVK458760:WVK458783 C524296:C524319 IY524296:IY524319 SU524296:SU524319 ACQ524296:ACQ524319 AMM524296:AMM524319 AWI524296:AWI524319 BGE524296:BGE524319 BQA524296:BQA524319 BZW524296:BZW524319 CJS524296:CJS524319 CTO524296:CTO524319 DDK524296:DDK524319 DNG524296:DNG524319 DXC524296:DXC524319 EGY524296:EGY524319 EQU524296:EQU524319 FAQ524296:FAQ524319 FKM524296:FKM524319 FUI524296:FUI524319 GEE524296:GEE524319 GOA524296:GOA524319 GXW524296:GXW524319 HHS524296:HHS524319 HRO524296:HRO524319 IBK524296:IBK524319 ILG524296:ILG524319 IVC524296:IVC524319 JEY524296:JEY524319 JOU524296:JOU524319 JYQ524296:JYQ524319 KIM524296:KIM524319 KSI524296:KSI524319 LCE524296:LCE524319 LMA524296:LMA524319 LVW524296:LVW524319 MFS524296:MFS524319 MPO524296:MPO524319 MZK524296:MZK524319 NJG524296:NJG524319 NTC524296:NTC524319 OCY524296:OCY524319 OMU524296:OMU524319 OWQ524296:OWQ524319 PGM524296:PGM524319 PQI524296:PQI524319 QAE524296:QAE524319 QKA524296:QKA524319 QTW524296:QTW524319 RDS524296:RDS524319 RNO524296:RNO524319 RXK524296:RXK524319 SHG524296:SHG524319 SRC524296:SRC524319 TAY524296:TAY524319 TKU524296:TKU524319 TUQ524296:TUQ524319 UEM524296:UEM524319 UOI524296:UOI524319 UYE524296:UYE524319 VIA524296:VIA524319 VRW524296:VRW524319 WBS524296:WBS524319 WLO524296:WLO524319 WVK524296:WVK524319 C589832:C589855 IY589832:IY589855 SU589832:SU589855 ACQ589832:ACQ589855 AMM589832:AMM589855 AWI589832:AWI589855 BGE589832:BGE589855 BQA589832:BQA589855 BZW589832:BZW589855 CJS589832:CJS589855 CTO589832:CTO589855 DDK589832:DDK589855 DNG589832:DNG589855 DXC589832:DXC589855 EGY589832:EGY589855 EQU589832:EQU589855 FAQ589832:FAQ589855 FKM589832:FKM589855 FUI589832:FUI589855 GEE589832:GEE589855 GOA589832:GOA589855 GXW589832:GXW589855 HHS589832:HHS589855 HRO589832:HRO589855 IBK589832:IBK589855 ILG589832:ILG589855 IVC589832:IVC589855 JEY589832:JEY589855 JOU589832:JOU589855 JYQ589832:JYQ589855 KIM589832:KIM589855 KSI589832:KSI589855 LCE589832:LCE589855 LMA589832:LMA589855 LVW589832:LVW589855 MFS589832:MFS589855 MPO589832:MPO589855 MZK589832:MZK589855 NJG589832:NJG589855 NTC589832:NTC589855 OCY589832:OCY589855 OMU589832:OMU589855 OWQ589832:OWQ589855 PGM589832:PGM589855 PQI589832:PQI589855 QAE589832:QAE589855 QKA589832:QKA589855 QTW589832:QTW589855 RDS589832:RDS589855 RNO589832:RNO589855 RXK589832:RXK589855 SHG589832:SHG589855 SRC589832:SRC589855 TAY589832:TAY589855 TKU589832:TKU589855 TUQ589832:TUQ589855 UEM589832:UEM589855 UOI589832:UOI589855 UYE589832:UYE589855 VIA589832:VIA589855 VRW589832:VRW589855 WBS589832:WBS589855 WLO589832:WLO589855 WVK589832:WVK589855 C655368:C655391 IY655368:IY655391 SU655368:SU655391 ACQ655368:ACQ655391 AMM655368:AMM655391 AWI655368:AWI655391 BGE655368:BGE655391 BQA655368:BQA655391 BZW655368:BZW655391 CJS655368:CJS655391 CTO655368:CTO655391 DDK655368:DDK655391 DNG655368:DNG655391 DXC655368:DXC655391 EGY655368:EGY655391 EQU655368:EQU655391 FAQ655368:FAQ655391 FKM655368:FKM655391 FUI655368:FUI655391 GEE655368:GEE655391 GOA655368:GOA655391 GXW655368:GXW655391 HHS655368:HHS655391 HRO655368:HRO655391 IBK655368:IBK655391 ILG655368:ILG655391 IVC655368:IVC655391 JEY655368:JEY655391 JOU655368:JOU655391 JYQ655368:JYQ655391 KIM655368:KIM655391 KSI655368:KSI655391 LCE655368:LCE655391 LMA655368:LMA655391 LVW655368:LVW655391 MFS655368:MFS655391 MPO655368:MPO655391 MZK655368:MZK655391 NJG655368:NJG655391 NTC655368:NTC655391 OCY655368:OCY655391 OMU655368:OMU655391 OWQ655368:OWQ655391 PGM655368:PGM655391 PQI655368:PQI655391 QAE655368:QAE655391 QKA655368:QKA655391 QTW655368:QTW655391 RDS655368:RDS655391 RNO655368:RNO655391 RXK655368:RXK655391 SHG655368:SHG655391 SRC655368:SRC655391 TAY655368:TAY655391 TKU655368:TKU655391 TUQ655368:TUQ655391 UEM655368:UEM655391 UOI655368:UOI655391 UYE655368:UYE655391 VIA655368:VIA655391 VRW655368:VRW655391 WBS655368:WBS655391 WLO655368:WLO655391 WVK655368:WVK655391 C720904:C720927 IY720904:IY720927 SU720904:SU720927 ACQ720904:ACQ720927 AMM720904:AMM720927 AWI720904:AWI720927 BGE720904:BGE720927 BQA720904:BQA720927 BZW720904:BZW720927 CJS720904:CJS720927 CTO720904:CTO720927 DDK720904:DDK720927 DNG720904:DNG720927 DXC720904:DXC720927 EGY720904:EGY720927 EQU720904:EQU720927 FAQ720904:FAQ720927 FKM720904:FKM720927 FUI720904:FUI720927 GEE720904:GEE720927 GOA720904:GOA720927 GXW720904:GXW720927 HHS720904:HHS720927 HRO720904:HRO720927 IBK720904:IBK720927 ILG720904:ILG720927 IVC720904:IVC720927 JEY720904:JEY720927 JOU720904:JOU720927 JYQ720904:JYQ720927 KIM720904:KIM720927 KSI720904:KSI720927 LCE720904:LCE720927 LMA720904:LMA720927 LVW720904:LVW720927 MFS720904:MFS720927 MPO720904:MPO720927 MZK720904:MZK720927 NJG720904:NJG720927 NTC720904:NTC720927 OCY720904:OCY720927 OMU720904:OMU720927 OWQ720904:OWQ720927 PGM720904:PGM720927 PQI720904:PQI720927 QAE720904:QAE720927 QKA720904:QKA720927 QTW720904:QTW720927 RDS720904:RDS720927 RNO720904:RNO720927 RXK720904:RXK720927 SHG720904:SHG720927 SRC720904:SRC720927 TAY720904:TAY720927 TKU720904:TKU720927 TUQ720904:TUQ720927 UEM720904:UEM720927 UOI720904:UOI720927 UYE720904:UYE720927 VIA720904:VIA720927 VRW720904:VRW720927 WBS720904:WBS720927 WLO720904:WLO720927 WVK720904:WVK720927 C786440:C786463 IY786440:IY786463 SU786440:SU786463 ACQ786440:ACQ786463 AMM786440:AMM786463 AWI786440:AWI786463 BGE786440:BGE786463 BQA786440:BQA786463 BZW786440:BZW786463 CJS786440:CJS786463 CTO786440:CTO786463 DDK786440:DDK786463 DNG786440:DNG786463 DXC786440:DXC786463 EGY786440:EGY786463 EQU786440:EQU786463 FAQ786440:FAQ786463 FKM786440:FKM786463 FUI786440:FUI786463 GEE786440:GEE786463 GOA786440:GOA786463 GXW786440:GXW786463 HHS786440:HHS786463 HRO786440:HRO786463 IBK786440:IBK786463 ILG786440:ILG786463 IVC786440:IVC786463 JEY786440:JEY786463 JOU786440:JOU786463 JYQ786440:JYQ786463 KIM786440:KIM786463 KSI786440:KSI786463 LCE786440:LCE786463 LMA786440:LMA786463 LVW786440:LVW786463 MFS786440:MFS786463 MPO786440:MPO786463 MZK786440:MZK786463 NJG786440:NJG786463 NTC786440:NTC786463 OCY786440:OCY786463 OMU786440:OMU786463 OWQ786440:OWQ786463 PGM786440:PGM786463 PQI786440:PQI786463 QAE786440:QAE786463 QKA786440:QKA786463 QTW786440:QTW786463 RDS786440:RDS786463 RNO786440:RNO786463 RXK786440:RXK786463 SHG786440:SHG786463 SRC786440:SRC786463 TAY786440:TAY786463 TKU786440:TKU786463 TUQ786440:TUQ786463 UEM786440:UEM786463 UOI786440:UOI786463 UYE786440:UYE786463 VIA786440:VIA786463 VRW786440:VRW786463 WBS786440:WBS786463 WLO786440:WLO786463 WVK786440:WVK786463 C851976:C851999 IY851976:IY851999 SU851976:SU851999 ACQ851976:ACQ851999 AMM851976:AMM851999 AWI851976:AWI851999 BGE851976:BGE851999 BQA851976:BQA851999 BZW851976:BZW851999 CJS851976:CJS851999 CTO851976:CTO851999 DDK851976:DDK851999 DNG851976:DNG851999 DXC851976:DXC851999 EGY851976:EGY851999 EQU851976:EQU851999 FAQ851976:FAQ851999 FKM851976:FKM851999 FUI851976:FUI851999 GEE851976:GEE851999 GOA851976:GOA851999 GXW851976:GXW851999 HHS851976:HHS851999 HRO851976:HRO851999 IBK851976:IBK851999 ILG851976:ILG851999 IVC851976:IVC851999 JEY851976:JEY851999 JOU851976:JOU851999 JYQ851976:JYQ851999 KIM851976:KIM851999 KSI851976:KSI851999 LCE851976:LCE851999 LMA851976:LMA851999 LVW851976:LVW851999 MFS851976:MFS851999 MPO851976:MPO851999 MZK851976:MZK851999 NJG851976:NJG851999 NTC851976:NTC851999 OCY851976:OCY851999 OMU851976:OMU851999 OWQ851976:OWQ851999 PGM851976:PGM851999 PQI851976:PQI851999 QAE851976:QAE851999 QKA851976:QKA851999 QTW851976:QTW851999 RDS851976:RDS851999 RNO851976:RNO851999 RXK851976:RXK851999 SHG851976:SHG851999 SRC851976:SRC851999 TAY851976:TAY851999 TKU851976:TKU851999 TUQ851976:TUQ851999 UEM851976:UEM851999 UOI851976:UOI851999 UYE851976:UYE851999 VIA851976:VIA851999 VRW851976:VRW851999 WBS851976:WBS851999 WLO851976:WLO851999 WVK851976:WVK851999 C917512:C917535 IY917512:IY917535 SU917512:SU917535 ACQ917512:ACQ917535 AMM917512:AMM917535 AWI917512:AWI917535 BGE917512:BGE917535 BQA917512:BQA917535 BZW917512:BZW917535 CJS917512:CJS917535 CTO917512:CTO917535 DDK917512:DDK917535 DNG917512:DNG917535 DXC917512:DXC917535 EGY917512:EGY917535 EQU917512:EQU917535 FAQ917512:FAQ917535 FKM917512:FKM917535 FUI917512:FUI917535 GEE917512:GEE917535 GOA917512:GOA917535 GXW917512:GXW917535 HHS917512:HHS917535 HRO917512:HRO917535 IBK917512:IBK917535 ILG917512:ILG917535 IVC917512:IVC917535 JEY917512:JEY917535 JOU917512:JOU917535 JYQ917512:JYQ917535 KIM917512:KIM917535 KSI917512:KSI917535 LCE917512:LCE917535 LMA917512:LMA917535 LVW917512:LVW917535 MFS917512:MFS917535 MPO917512:MPO917535 MZK917512:MZK917535 NJG917512:NJG917535 NTC917512:NTC917535 OCY917512:OCY917535 OMU917512:OMU917535 OWQ917512:OWQ917535 PGM917512:PGM917535 PQI917512:PQI917535 QAE917512:QAE917535 QKA917512:QKA917535 QTW917512:QTW917535 RDS917512:RDS917535 RNO917512:RNO917535 RXK917512:RXK917535 SHG917512:SHG917535 SRC917512:SRC917535 TAY917512:TAY917535 TKU917512:TKU917535 TUQ917512:TUQ917535 UEM917512:UEM917535 UOI917512:UOI917535 UYE917512:UYE917535 VIA917512:VIA917535 VRW917512:VRW917535 WBS917512:WBS917535 WLO917512:WLO917535 WVK917512:WVK917535 C983048:C983071 IY983048:IY983071 SU983048:SU983071 ACQ983048:ACQ983071 AMM983048:AMM983071 AWI983048:AWI983071 BGE983048:BGE983071 BQA983048:BQA983071 BZW983048:BZW983071 CJS983048:CJS983071 CTO983048:CTO983071 DDK983048:DDK983071 DNG983048:DNG983071 DXC983048:DXC983071 EGY983048:EGY983071 EQU983048:EQU983071 FAQ983048:FAQ983071 FKM983048:FKM983071 FUI983048:FUI983071 GEE983048:GEE983071 GOA983048:GOA983071 GXW983048:GXW983071 HHS983048:HHS983071 HRO983048:HRO983071 IBK983048:IBK983071 ILG983048:ILG983071 IVC983048:IVC983071 JEY983048:JEY983071 JOU983048:JOU983071 JYQ983048:JYQ983071 KIM983048:KIM983071 KSI983048:KSI983071 LCE983048:LCE983071 LMA983048:LMA983071 LVW983048:LVW983071 MFS983048:MFS983071 MPO983048:MPO983071 MZK983048:MZK983071 NJG983048:NJG983071 NTC983048:NTC983071 OCY983048:OCY983071 OMU983048:OMU983071 OWQ983048:OWQ983071 PGM983048:PGM983071 PQI983048:PQI983071 QAE983048:QAE983071 QKA983048:QKA983071 QTW983048:QTW983071 RDS983048:RDS983071 RNO983048:RNO983071 RXK983048:RXK983071 SHG983048:SHG983071 SRC983048:SRC983071 TAY983048:TAY983071 TKU983048:TKU983071 TUQ983048:TUQ983071 UEM983048:UEM983071 UOI983048:UOI983071 UYE983048:UYE983071 VIA983048:VIA983071 VRW983048:VRW983071 WBS983048:WBS983071 WLO983048:WLO983071 WVK983048:WVK983071 C83:C109 IY83:IY109 SU83:SU109 ACQ83:ACQ109 AMM83:AMM109 AWI83:AWI109 BGE83:BGE109 BQA83:BQA109 BZW83:BZW109 CJS83:CJS109 CTO83:CTO109 DDK83:DDK109 DNG83:DNG109 DXC83:DXC109 EGY83:EGY109 EQU83:EQU109 FAQ83:FAQ109 FKM83:FKM109 FUI83:FUI109 GEE83:GEE109 GOA83:GOA109 GXW83:GXW109 HHS83:HHS109 HRO83:HRO109 IBK83:IBK109 ILG83:ILG109 IVC83:IVC109 JEY83:JEY109 JOU83:JOU109 JYQ83:JYQ109 KIM83:KIM109 KSI83:KSI109 LCE83:LCE109 LMA83:LMA109 LVW83:LVW109 MFS83:MFS109 MPO83:MPO109 MZK83:MZK109 NJG83:NJG109 NTC83:NTC109 OCY83:OCY109 OMU83:OMU109 OWQ83:OWQ109 PGM83:PGM109 PQI83:PQI109 QAE83:QAE109 QKA83:QKA109 QTW83:QTW109 RDS83:RDS109 RNO83:RNO109 RXK83:RXK109 SHG83:SHG109 SRC83:SRC109 TAY83:TAY109 TKU83:TKU109 TUQ83:TUQ109 UEM83:UEM109 UOI83:UOI109 UYE83:UYE109 VIA83:VIA109 VRW83:VRW109 WBS83:WBS109 WLO83:WLO109 WVK83:WVK109 C65619:C65645 IY65619:IY65645 SU65619:SU65645 ACQ65619:ACQ65645 AMM65619:AMM65645 AWI65619:AWI65645 BGE65619:BGE65645 BQA65619:BQA65645 BZW65619:BZW65645 CJS65619:CJS65645 CTO65619:CTO65645 DDK65619:DDK65645 DNG65619:DNG65645 DXC65619:DXC65645 EGY65619:EGY65645 EQU65619:EQU65645 FAQ65619:FAQ65645 FKM65619:FKM65645 FUI65619:FUI65645 GEE65619:GEE65645 GOA65619:GOA65645 GXW65619:GXW65645 HHS65619:HHS65645 HRO65619:HRO65645 IBK65619:IBK65645 ILG65619:ILG65645 IVC65619:IVC65645 JEY65619:JEY65645 JOU65619:JOU65645 JYQ65619:JYQ65645 KIM65619:KIM65645 KSI65619:KSI65645 LCE65619:LCE65645 LMA65619:LMA65645 LVW65619:LVW65645 MFS65619:MFS65645 MPO65619:MPO65645 MZK65619:MZK65645 NJG65619:NJG65645 NTC65619:NTC65645 OCY65619:OCY65645 OMU65619:OMU65645 OWQ65619:OWQ65645 PGM65619:PGM65645 PQI65619:PQI65645 QAE65619:QAE65645 QKA65619:QKA65645 QTW65619:QTW65645 RDS65619:RDS65645 RNO65619:RNO65645 RXK65619:RXK65645 SHG65619:SHG65645 SRC65619:SRC65645 TAY65619:TAY65645 TKU65619:TKU65645 TUQ65619:TUQ65645 UEM65619:UEM65645 UOI65619:UOI65645 UYE65619:UYE65645 VIA65619:VIA65645 VRW65619:VRW65645 WBS65619:WBS65645 WLO65619:WLO65645 WVK65619:WVK65645 C131155:C131181 IY131155:IY131181 SU131155:SU131181 ACQ131155:ACQ131181 AMM131155:AMM131181 AWI131155:AWI131181 BGE131155:BGE131181 BQA131155:BQA131181 BZW131155:BZW131181 CJS131155:CJS131181 CTO131155:CTO131181 DDK131155:DDK131181 DNG131155:DNG131181 DXC131155:DXC131181 EGY131155:EGY131181 EQU131155:EQU131181 FAQ131155:FAQ131181 FKM131155:FKM131181 FUI131155:FUI131181 GEE131155:GEE131181 GOA131155:GOA131181 GXW131155:GXW131181 HHS131155:HHS131181 HRO131155:HRO131181 IBK131155:IBK131181 ILG131155:ILG131181 IVC131155:IVC131181 JEY131155:JEY131181 JOU131155:JOU131181 JYQ131155:JYQ131181 KIM131155:KIM131181 KSI131155:KSI131181 LCE131155:LCE131181 LMA131155:LMA131181 LVW131155:LVW131181 MFS131155:MFS131181 MPO131155:MPO131181 MZK131155:MZK131181 NJG131155:NJG131181 NTC131155:NTC131181 OCY131155:OCY131181 OMU131155:OMU131181 OWQ131155:OWQ131181 PGM131155:PGM131181 PQI131155:PQI131181 QAE131155:QAE131181 QKA131155:QKA131181 QTW131155:QTW131181 RDS131155:RDS131181 RNO131155:RNO131181 RXK131155:RXK131181 SHG131155:SHG131181 SRC131155:SRC131181 TAY131155:TAY131181 TKU131155:TKU131181 TUQ131155:TUQ131181 UEM131155:UEM131181 UOI131155:UOI131181 UYE131155:UYE131181 VIA131155:VIA131181 VRW131155:VRW131181 WBS131155:WBS131181 WLO131155:WLO131181 WVK131155:WVK131181 C196691:C196717 IY196691:IY196717 SU196691:SU196717 ACQ196691:ACQ196717 AMM196691:AMM196717 AWI196691:AWI196717 BGE196691:BGE196717 BQA196691:BQA196717 BZW196691:BZW196717 CJS196691:CJS196717 CTO196691:CTO196717 DDK196691:DDK196717 DNG196691:DNG196717 DXC196691:DXC196717 EGY196691:EGY196717 EQU196691:EQU196717 FAQ196691:FAQ196717 FKM196691:FKM196717 FUI196691:FUI196717 GEE196691:GEE196717 GOA196691:GOA196717 GXW196691:GXW196717 HHS196691:HHS196717 HRO196691:HRO196717 IBK196691:IBK196717 ILG196691:ILG196717 IVC196691:IVC196717 JEY196691:JEY196717 JOU196691:JOU196717 JYQ196691:JYQ196717 KIM196691:KIM196717 KSI196691:KSI196717 LCE196691:LCE196717 LMA196691:LMA196717 LVW196691:LVW196717 MFS196691:MFS196717 MPO196691:MPO196717 MZK196691:MZK196717 NJG196691:NJG196717 NTC196691:NTC196717 OCY196691:OCY196717 OMU196691:OMU196717 OWQ196691:OWQ196717 PGM196691:PGM196717 PQI196691:PQI196717 QAE196691:QAE196717 QKA196691:QKA196717 QTW196691:QTW196717 RDS196691:RDS196717 RNO196691:RNO196717 RXK196691:RXK196717 SHG196691:SHG196717 SRC196691:SRC196717 TAY196691:TAY196717 TKU196691:TKU196717 TUQ196691:TUQ196717 UEM196691:UEM196717 UOI196691:UOI196717 UYE196691:UYE196717 VIA196691:VIA196717 VRW196691:VRW196717 WBS196691:WBS196717 WLO196691:WLO196717 WVK196691:WVK196717 C262227:C262253 IY262227:IY262253 SU262227:SU262253 ACQ262227:ACQ262253 AMM262227:AMM262253 AWI262227:AWI262253 BGE262227:BGE262253 BQA262227:BQA262253 BZW262227:BZW262253 CJS262227:CJS262253 CTO262227:CTO262253 DDK262227:DDK262253 DNG262227:DNG262253 DXC262227:DXC262253 EGY262227:EGY262253 EQU262227:EQU262253 FAQ262227:FAQ262253 FKM262227:FKM262253 FUI262227:FUI262253 GEE262227:GEE262253 GOA262227:GOA262253 GXW262227:GXW262253 HHS262227:HHS262253 HRO262227:HRO262253 IBK262227:IBK262253 ILG262227:ILG262253 IVC262227:IVC262253 JEY262227:JEY262253 JOU262227:JOU262253 JYQ262227:JYQ262253 KIM262227:KIM262253 KSI262227:KSI262253 LCE262227:LCE262253 LMA262227:LMA262253 LVW262227:LVW262253 MFS262227:MFS262253 MPO262227:MPO262253 MZK262227:MZK262253 NJG262227:NJG262253 NTC262227:NTC262253 OCY262227:OCY262253 OMU262227:OMU262253 OWQ262227:OWQ262253 PGM262227:PGM262253 PQI262227:PQI262253 QAE262227:QAE262253 QKA262227:QKA262253 QTW262227:QTW262253 RDS262227:RDS262253 RNO262227:RNO262253 RXK262227:RXK262253 SHG262227:SHG262253 SRC262227:SRC262253 TAY262227:TAY262253 TKU262227:TKU262253 TUQ262227:TUQ262253 UEM262227:UEM262253 UOI262227:UOI262253 UYE262227:UYE262253 VIA262227:VIA262253 VRW262227:VRW262253 WBS262227:WBS262253 WLO262227:WLO262253 WVK262227:WVK262253 C327763:C327789 IY327763:IY327789 SU327763:SU327789 ACQ327763:ACQ327789 AMM327763:AMM327789 AWI327763:AWI327789 BGE327763:BGE327789 BQA327763:BQA327789 BZW327763:BZW327789 CJS327763:CJS327789 CTO327763:CTO327789 DDK327763:DDK327789 DNG327763:DNG327789 DXC327763:DXC327789 EGY327763:EGY327789 EQU327763:EQU327789 FAQ327763:FAQ327789 FKM327763:FKM327789 FUI327763:FUI327789 GEE327763:GEE327789 GOA327763:GOA327789 GXW327763:GXW327789 HHS327763:HHS327789 HRO327763:HRO327789 IBK327763:IBK327789 ILG327763:ILG327789 IVC327763:IVC327789 JEY327763:JEY327789 JOU327763:JOU327789 JYQ327763:JYQ327789 KIM327763:KIM327789 KSI327763:KSI327789 LCE327763:LCE327789 LMA327763:LMA327789 LVW327763:LVW327789 MFS327763:MFS327789 MPO327763:MPO327789 MZK327763:MZK327789 NJG327763:NJG327789 NTC327763:NTC327789 OCY327763:OCY327789 OMU327763:OMU327789 OWQ327763:OWQ327789 PGM327763:PGM327789 PQI327763:PQI327789 QAE327763:QAE327789 QKA327763:QKA327789 QTW327763:QTW327789 RDS327763:RDS327789 RNO327763:RNO327789 RXK327763:RXK327789 SHG327763:SHG327789 SRC327763:SRC327789 TAY327763:TAY327789 TKU327763:TKU327789 TUQ327763:TUQ327789 UEM327763:UEM327789 UOI327763:UOI327789 UYE327763:UYE327789 VIA327763:VIA327789 VRW327763:VRW327789 WBS327763:WBS327789 WLO327763:WLO327789 WVK327763:WVK327789 C393299:C393325 IY393299:IY393325 SU393299:SU393325 ACQ393299:ACQ393325 AMM393299:AMM393325 AWI393299:AWI393325 BGE393299:BGE393325 BQA393299:BQA393325 BZW393299:BZW393325 CJS393299:CJS393325 CTO393299:CTO393325 DDK393299:DDK393325 DNG393299:DNG393325 DXC393299:DXC393325 EGY393299:EGY393325 EQU393299:EQU393325 FAQ393299:FAQ393325 FKM393299:FKM393325 FUI393299:FUI393325 GEE393299:GEE393325 GOA393299:GOA393325 GXW393299:GXW393325 HHS393299:HHS393325 HRO393299:HRO393325 IBK393299:IBK393325 ILG393299:ILG393325 IVC393299:IVC393325 JEY393299:JEY393325 JOU393299:JOU393325 JYQ393299:JYQ393325 KIM393299:KIM393325 KSI393299:KSI393325 LCE393299:LCE393325 LMA393299:LMA393325 LVW393299:LVW393325 MFS393299:MFS393325 MPO393299:MPO393325 MZK393299:MZK393325 NJG393299:NJG393325 NTC393299:NTC393325 OCY393299:OCY393325 OMU393299:OMU393325 OWQ393299:OWQ393325 PGM393299:PGM393325 PQI393299:PQI393325 QAE393299:QAE393325 QKA393299:QKA393325 QTW393299:QTW393325 RDS393299:RDS393325 RNO393299:RNO393325 RXK393299:RXK393325 SHG393299:SHG393325 SRC393299:SRC393325 TAY393299:TAY393325 TKU393299:TKU393325 TUQ393299:TUQ393325 UEM393299:UEM393325 UOI393299:UOI393325 UYE393299:UYE393325 VIA393299:VIA393325 VRW393299:VRW393325 WBS393299:WBS393325 WLO393299:WLO393325 WVK393299:WVK393325 C458835:C458861 IY458835:IY458861 SU458835:SU458861 ACQ458835:ACQ458861 AMM458835:AMM458861 AWI458835:AWI458861 BGE458835:BGE458861 BQA458835:BQA458861 BZW458835:BZW458861 CJS458835:CJS458861 CTO458835:CTO458861 DDK458835:DDK458861 DNG458835:DNG458861 DXC458835:DXC458861 EGY458835:EGY458861 EQU458835:EQU458861 FAQ458835:FAQ458861 FKM458835:FKM458861 FUI458835:FUI458861 GEE458835:GEE458861 GOA458835:GOA458861 GXW458835:GXW458861 HHS458835:HHS458861 HRO458835:HRO458861 IBK458835:IBK458861 ILG458835:ILG458861 IVC458835:IVC458861 JEY458835:JEY458861 JOU458835:JOU458861 JYQ458835:JYQ458861 KIM458835:KIM458861 KSI458835:KSI458861 LCE458835:LCE458861 LMA458835:LMA458861 LVW458835:LVW458861 MFS458835:MFS458861 MPO458835:MPO458861 MZK458835:MZK458861 NJG458835:NJG458861 NTC458835:NTC458861 OCY458835:OCY458861 OMU458835:OMU458861 OWQ458835:OWQ458861 PGM458835:PGM458861 PQI458835:PQI458861 QAE458835:QAE458861 QKA458835:QKA458861 QTW458835:QTW458861 RDS458835:RDS458861 RNO458835:RNO458861 RXK458835:RXK458861 SHG458835:SHG458861 SRC458835:SRC458861 TAY458835:TAY458861 TKU458835:TKU458861 TUQ458835:TUQ458861 UEM458835:UEM458861 UOI458835:UOI458861 UYE458835:UYE458861 VIA458835:VIA458861 VRW458835:VRW458861 WBS458835:WBS458861 WLO458835:WLO458861 WVK458835:WVK458861 C524371:C524397 IY524371:IY524397 SU524371:SU524397 ACQ524371:ACQ524397 AMM524371:AMM524397 AWI524371:AWI524397 BGE524371:BGE524397 BQA524371:BQA524397 BZW524371:BZW524397 CJS524371:CJS524397 CTO524371:CTO524397 DDK524371:DDK524397 DNG524371:DNG524397 DXC524371:DXC524397 EGY524371:EGY524397 EQU524371:EQU524397 FAQ524371:FAQ524397 FKM524371:FKM524397 FUI524371:FUI524397 GEE524371:GEE524397 GOA524371:GOA524397 GXW524371:GXW524397 HHS524371:HHS524397 HRO524371:HRO524397 IBK524371:IBK524397 ILG524371:ILG524397 IVC524371:IVC524397 JEY524371:JEY524397 JOU524371:JOU524397 JYQ524371:JYQ524397 KIM524371:KIM524397 KSI524371:KSI524397 LCE524371:LCE524397 LMA524371:LMA524397 LVW524371:LVW524397 MFS524371:MFS524397 MPO524371:MPO524397 MZK524371:MZK524397 NJG524371:NJG524397 NTC524371:NTC524397 OCY524371:OCY524397 OMU524371:OMU524397 OWQ524371:OWQ524397 PGM524371:PGM524397 PQI524371:PQI524397 QAE524371:QAE524397 QKA524371:QKA524397 QTW524371:QTW524397 RDS524371:RDS524397 RNO524371:RNO524397 RXK524371:RXK524397 SHG524371:SHG524397 SRC524371:SRC524397 TAY524371:TAY524397 TKU524371:TKU524397 TUQ524371:TUQ524397 UEM524371:UEM524397 UOI524371:UOI524397 UYE524371:UYE524397 VIA524371:VIA524397 VRW524371:VRW524397 WBS524371:WBS524397 WLO524371:WLO524397 WVK524371:WVK524397 C589907:C589933 IY589907:IY589933 SU589907:SU589933 ACQ589907:ACQ589933 AMM589907:AMM589933 AWI589907:AWI589933 BGE589907:BGE589933 BQA589907:BQA589933 BZW589907:BZW589933 CJS589907:CJS589933 CTO589907:CTO589933 DDK589907:DDK589933 DNG589907:DNG589933 DXC589907:DXC589933 EGY589907:EGY589933 EQU589907:EQU589933 FAQ589907:FAQ589933 FKM589907:FKM589933 FUI589907:FUI589933 GEE589907:GEE589933 GOA589907:GOA589933 GXW589907:GXW589933 HHS589907:HHS589933 HRO589907:HRO589933 IBK589907:IBK589933 ILG589907:ILG589933 IVC589907:IVC589933 JEY589907:JEY589933 JOU589907:JOU589933 JYQ589907:JYQ589933 KIM589907:KIM589933 KSI589907:KSI589933 LCE589907:LCE589933 LMA589907:LMA589933 LVW589907:LVW589933 MFS589907:MFS589933 MPO589907:MPO589933 MZK589907:MZK589933 NJG589907:NJG589933 NTC589907:NTC589933 OCY589907:OCY589933 OMU589907:OMU589933 OWQ589907:OWQ589933 PGM589907:PGM589933 PQI589907:PQI589933 QAE589907:QAE589933 QKA589907:QKA589933 QTW589907:QTW589933 RDS589907:RDS589933 RNO589907:RNO589933 RXK589907:RXK589933 SHG589907:SHG589933 SRC589907:SRC589933 TAY589907:TAY589933 TKU589907:TKU589933 TUQ589907:TUQ589933 UEM589907:UEM589933 UOI589907:UOI589933 UYE589907:UYE589933 VIA589907:VIA589933 VRW589907:VRW589933 WBS589907:WBS589933 WLO589907:WLO589933 WVK589907:WVK589933 C655443:C655469 IY655443:IY655469 SU655443:SU655469 ACQ655443:ACQ655469 AMM655443:AMM655469 AWI655443:AWI655469 BGE655443:BGE655469 BQA655443:BQA655469 BZW655443:BZW655469 CJS655443:CJS655469 CTO655443:CTO655469 DDK655443:DDK655469 DNG655443:DNG655469 DXC655443:DXC655469 EGY655443:EGY655469 EQU655443:EQU655469 FAQ655443:FAQ655469 FKM655443:FKM655469 FUI655443:FUI655469 GEE655443:GEE655469 GOA655443:GOA655469 GXW655443:GXW655469 HHS655443:HHS655469 HRO655443:HRO655469 IBK655443:IBK655469 ILG655443:ILG655469 IVC655443:IVC655469 JEY655443:JEY655469 JOU655443:JOU655469 JYQ655443:JYQ655469 KIM655443:KIM655469 KSI655443:KSI655469 LCE655443:LCE655469 LMA655443:LMA655469 LVW655443:LVW655469 MFS655443:MFS655469 MPO655443:MPO655469 MZK655443:MZK655469 NJG655443:NJG655469 NTC655443:NTC655469 OCY655443:OCY655469 OMU655443:OMU655469 OWQ655443:OWQ655469 PGM655443:PGM655469 PQI655443:PQI655469 QAE655443:QAE655469 QKA655443:QKA655469 QTW655443:QTW655469 RDS655443:RDS655469 RNO655443:RNO655469 RXK655443:RXK655469 SHG655443:SHG655469 SRC655443:SRC655469 TAY655443:TAY655469 TKU655443:TKU655469 TUQ655443:TUQ655469 UEM655443:UEM655469 UOI655443:UOI655469 UYE655443:UYE655469 VIA655443:VIA655469 VRW655443:VRW655469 WBS655443:WBS655469 WLO655443:WLO655469 WVK655443:WVK655469 C720979:C721005 IY720979:IY721005 SU720979:SU721005 ACQ720979:ACQ721005 AMM720979:AMM721005 AWI720979:AWI721005 BGE720979:BGE721005 BQA720979:BQA721005 BZW720979:BZW721005 CJS720979:CJS721005 CTO720979:CTO721005 DDK720979:DDK721005 DNG720979:DNG721005 DXC720979:DXC721005 EGY720979:EGY721005 EQU720979:EQU721005 FAQ720979:FAQ721005 FKM720979:FKM721005 FUI720979:FUI721005 GEE720979:GEE721005 GOA720979:GOA721005 GXW720979:GXW721005 HHS720979:HHS721005 HRO720979:HRO721005 IBK720979:IBK721005 ILG720979:ILG721005 IVC720979:IVC721005 JEY720979:JEY721005 JOU720979:JOU721005 JYQ720979:JYQ721005 KIM720979:KIM721005 KSI720979:KSI721005 LCE720979:LCE721005 LMA720979:LMA721005 LVW720979:LVW721005 MFS720979:MFS721005 MPO720979:MPO721005 MZK720979:MZK721005 NJG720979:NJG721005 NTC720979:NTC721005 OCY720979:OCY721005 OMU720979:OMU721005 OWQ720979:OWQ721005 PGM720979:PGM721005 PQI720979:PQI721005 QAE720979:QAE721005 QKA720979:QKA721005 QTW720979:QTW721005 RDS720979:RDS721005 RNO720979:RNO721005 RXK720979:RXK721005 SHG720979:SHG721005 SRC720979:SRC721005 TAY720979:TAY721005 TKU720979:TKU721005 TUQ720979:TUQ721005 UEM720979:UEM721005 UOI720979:UOI721005 UYE720979:UYE721005 VIA720979:VIA721005 VRW720979:VRW721005 WBS720979:WBS721005 WLO720979:WLO721005 WVK720979:WVK721005 C786515:C786541 IY786515:IY786541 SU786515:SU786541 ACQ786515:ACQ786541 AMM786515:AMM786541 AWI786515:AWI786541 BGE786515:BGE786541 BQA786515:BQA786541 BZW786515:BZW786541 CJS786515:CJS786541 CTO786515:CTO786541 DDK786515:DDK786541 DNG786515:DNG786541 DXC786515:DXC786541 EGY786515:EGY786541 EQU786515:EQU786541 FAQ786515:FAQ786541 FKM786515:FKM786541 FUI786515:FUI786541 GEE786515:GEE786541 GOA786515:GOA786541 GXW786515:GXW786541 HHS786515:HHS786541 HRO786515:HRO786541 IBK786515:IBK786541 ILG786515:ILG786541 IVC786515:IVC786541 JEY786515:JEY786541 JOU786515:JOU786541 JYQ786515:JYQ786541 KIM786515:KIM786541 KSI786515:KSI786541 LCE786515:LCE786541 LMA786515:LMA786541 LVW786515:LVW786541 MFS786515:MFS786541 MPO786515:MPO786541 MZK786515:MZK786541 NJG786515:NJG786541 NTC786515:NTC786541 OCY786515:OCY786541 OMU786515:OMU786541 OWQ786515:OWQ786541 PGM786515:PGM786541 PQI786515:PQI786541 QAE786515:QAE786541 QKA786515:QKA786541 QTW786515:QTW786541 RDS786515:RDS786541 RNO786515:RNO786541 RXK786515:RXK786541 SHG786515:SHG786541 SRC786515:SRC786541 TAY786515:TAY786541 TKU786515:TKU786541 TUQ786515:TUQ786541 UEM786515:UEM786541 UOI786515:UOI786541 UYE786515:UYE786541 VIA786515:VIA786541 VRW786515:VRW786541 WBS786515:WBS786541 WLO786515:WLO786541 WVK786515:WVK786541 C852051:C852077 IY852051:IY852077 SU852051:SU852077 ACQ852051:ACQ852077 AMM852051:AMM852077 AWI852051:AWI852077 BGE852051:BGE852077 BQA852051:BQA852077 BZW852051:BZW852077 CJS852051:CJS852077 CTO852051:CTO852077 DDK852051:DDK852077 DNG852051:DNG852077 DXC852051:DXC852077 EGY852051:EGY852077 EQU852051:EQU852077 FAQ852051:FAQ852077 FKM852051:FKM852077 FUI852051:FUI852077 GEE852051:GEE852077 GOA852051:GOA852077 GXW852051:GXW852077 HHS852051:HHS852077 HRO852051:HRO852077 IBK852051:IBK852077 ILG852051:ILG852077 IVC852051:IVC852077 JEY852051:JEY852077 JOU852051:JOU852077 JYQ852051:JYQ852077 KIM852051:KIM852077 KSI852051:KSI852077 LCE852051:LCE852077 LMA852051:LMA852077 LVW852051:LVW852077 MFS852051:MFS852077 MPO852051:MPO852077 MZK852051:MZK852077 NJG852051:NJG852077 NTC852051:NTC852077 OCY852051:OCY852077 OMU852051:OMU852077 OWQ852051:OWQ852077 PGM852051:PGM852077 PQI852051:PQI852077 QAE852051:QAE852077 QKA852051:QKA852077 QTW852051:QTW852077 RDS852051:RDS852077 RNO852051:RNO852077 RXK852051:RXK852077 SHG852051:SHG852077 SRC852051:SRC852077 TAY852051:TAY852077 TKU852051:TKU852077 TUQ852051:TUQ852077 UEM852051:UEM852077 UOI852051:UOI852077 UYE852051:UYE852077 VIA852051:VIA852077 VRW852051:VRW852077 WBS852051:WBS852077 WLO852051:WLO852077 WVK852051:WVK852077 C917587:C917613 IY917587:IY917613 SU917587:SU917613 ACQ917587:ACQ917613 AMM917587:AMM917613 AWI917587:AWI917613 BGE917587:BGE917613 BQA917587:BQA917613 BZW917587:BZW917613 CJS917587:CJS917613 CTO917587:CTO917613 DDK917587:DDK917613 DNG917587:DNG917613 DXC917587:DXC917613 EGY917587:EGY917613 EQU917587:EQU917613 FAQ917587:FAQ917613 FKM917587:FKM917613 FUI917587:FUI917613 GEE917587:GEE917613 GOA917587:GOA917613 GXW917587:GXW917613 HHS917587:HHS917613 HRO917587:HRO917613 IBK917587:IBK917613 ILG917587:ILG917613 IVC917587:IVC917613 JEY917587:JEY917613 JOU917587:JOU917613 JYQ917587:JYQ917613 KIM917587:KIM917613 KSI917587:KSI917613 LCE917587:LCE917613 LMA917587:LMA917613 LVW917587:LVW917613 MFS917587:MFS917613 MPO917587:MPO917613 MZK917587:MZK917613 NJG917587:NJG917613 NTC917587:NTC917613 OCY917587:OCY917613 OMU917587:OMU917613 OWQ917587:OWQ917613 PGM917587:PGM917613 PQI917587:PQI917613 QAE917587:QAE917613 QKA917587:QKA917613 QTW917587:QTW917613 RDS917587:RDS917613 RNO917587:RNO917613 RXK917587:RXK917613 SHG917587:SHG917613 SRC917587:SRC917613 TAY917587:TAY917613 TKU917587:TKU917613 TUQ917587:TUQ917613 UEM917587:UEM917613 UOI917587:UOI917613 UYE917587:UYE917613 VIA917587:VIA917613 VRW917587:VRW917613 WBS917587:WBS917613 WLO917587:WLO917613 WVK917587:WVK917613 C983123:C983149 IY983123:IY983149 SU983123:SU983149 ACQ983123:ACQ983149 AMM983123:AMM983149 AWI983123:AWI983149 BGE983123:BGE983149 BQA983123:BQA983149 BZW983123:BZW983149 CJS983123:CJS983149 CTO983123:CTO983149 DDK983123:DDK983149 DNG983123:DNG983149 DXC983123:DXC983149 EGY983123:EGY983149 EQU983123:EQU983149 FAQ983123:FAQ983149 FKM983123:FKM983149 FUI983123:FUI983149 GEE983123:GEE983149 GOA983123:GOA983149 GXW983123:GXW983149 HHS983123:HHS983149 HRO983123:HRO983149 IBK983123:IBK983149 ILG983123:ILG983149 IVC983123:IVC983149 JEY983123:JEY983149 JOU983123:JOU983149 JYQ983123:JYQ983149 KIM983123:KIM983149 KSI983123:KSI983149 LCE983123:LCE983149 LMA983123:LMA983149 LVW983123:LVW983149 MFS983123:MFS983149 MPO983123:MPO983149 MZK983123:MZK983149 NJG983123:NJG983149 NTC983123:NTC983149 OCY983123:OCY983149 OMU983123:OMU983149 OWQ983123:OWQ983149 PGM983123:PGM983149 PQI983123:PQI983149 QAE983123:QAE983149 QKA983123:QKA983149 QTW983123:QTW983149 RDS983123:RDS983149 RNO983123:RNO983149 RXK983123:RXK983149 SHG983123:SHG983149 SRC983123:SRC983149 TAY983123:TAY983149 TKU983123:TKU983149 TUQ983123:TUQ983149 UEM983123:UEM983149 UOI983123:UOI983149 UYE983123:UYE983149 VIA983123:VIA983149 VRW983123:VRW983149 WBS983123:WBS983149 WLO983123:WLO983149 WVK983123:WVK983149 C33:C36 IY33:IY36 SU33:SU36 ACQ33:ACQ36 AMM33:AMM36 AWI33:AWI36 BGE33:BGE36 BQA33:BQA36 BZW33:BZW36 CJS33:CJS36 CTO33:CTO36 DDK33:DDK36 DNG33:DNG36 DXC33:DXC36 EGY33:EGY36 EQU33:EQU36 FAQ33:FAQ36 FKM33:FKM36 FUI33:FUI36 GEE33:GEE36 GOA33:GOA36 GXW33:GXW36 HHS33:HHS36 HRO33:HRO36 IBK33:IBK36 ILG33:ILG36 IVC33:IVC36 JEY33:JEY36 JOU33:JOU36 JYQ33:JYQ36 KIM33:KIM36 KSI33:KSI36 LCE33:LCE36 LMA33:LMA36 LVW33:LVW36 MFS33:MFS36 MPO33:MPO36 MZK33:MZK36 NJG33:NJG36 NTC33:NTC36 OCY33:OCY36 OMU33:OMU36 OWQ33:OWQ36 PGM33:PGM36 PQI33:PQI36 QAE33:QAE36 QKA33:QKA36 QTW33:QTW36 RDS33:RDS36 RNO33:RNO36 RXK33:RXK36 SHG33:SHG36 SRC33:SRC36 TAY33:TAY36 TKU33:TKU36 TUQ33:TUQ36 UEM33:UEM36 UOI33:UOI36 UYE33:UYE36 VIA33:VIA36 VRW33:VRW36 WBS33:WBS36 WLO33:WLO36 WVK33:WVK36 C65569:C65572 IY65569:IY65572 SU65569:SU65572 ACQ65569:ACQ65572 AMM65569:AMM65572 AWI65569:AWI65572 BGE65569:BGE65572 BQA65569:BQA65572 BZW65569:BZW65572 CJS65569:CJS65572 CTO65569:CTO65572 DDK65569:DDK65572 DNG65569:DNG65572 DXC65569:DXC65572 EGY65569:EGY65572 EQU65569:EQU65572 FAQ65569:FAQ65572 FKM65569:FKM65572 FUI65569:FUI65572 GEE65569:GEE65572 GOA65569:GOA65572 GXW65569:GXW65572 HHS65569:HHS65572 HRO65569:HRO65572 IBK65569:IBK65572 ILG65569:ILG65572 IVC65569:IVC65572 JEY65569:JEY65572 JOU65569:JOU65572 JYQ65569:JYQ65572 KIM65569:KIM65572 KSI65569:KSI65572 LCE65569:LCE65572 LMA65569:LMA65572 LVW65569:LVW65572 MFS65569:MFS65572 MPO65569:MPO65572 MZK65569:MZK65572 NJG65569:NJG65572 NTC65569:NTC65572 OCY65569:OCY65572 OMU65569:OMU65572 OWQ65569:OWQ65572 PGM65569:PGM65572 PQI65569:PQI65572 QAE65569:QAE65572 QKA65569:QKA65572 QTW65569:QTW65572 RDS65569:RDS65572 RNO65569:RNO65572 RXK65569:RXK65572 SHG65569:SHG65572 SRC65569:SRC65572 TAY65569:TAY65572 TKU65569:TKU65572 TUQ65569:TUQ65572 UEM65569:UEM65572 UOI65569:UOI65572 UYE65569:UYE65572 VIA65569:VIA65572 VRW65569:VRW65572 WBS65569:WBS65572 WLO65569:WLO65572 WVK65569:WVK65572 C131105:C131108 IY131105:IY131108 SU131105:SU131108 ACQ131105:ACQ131108 AMM131105:AMM131108 AWI131105:AWI131108 BGE131105:BGE131108 BQA131105:BQA131108 BZW131105:BZW131108 CJS131105:CJS131108 CTO131105:CTO131108 DDK131105:DDK131108 DNG131105:DNG131108 DXC131105:DXC131108 EGY131105:EGY131108 EQU131105:EQU131108 FAQ131105:FAQ131108 FKM131105:FKM131108 FUI131105:FUI131108 GEE131105:GEE131108 GOA131105:GOA131108 GXW131105:GXW131108 HHS131105:HHS131108 HRO131105:HRO131108 IBK131105:IBK131108 ILG131105:ILG131108 IVC131105:IVC131108 JEY131105:JEY131108 JOU131105:JOU131108 JYQ131105:JYQ131108 KIM131105:KIM131108 KSI131105:KSI131108 LCE131105:LCE131108 LMA131105:LMA131108 LVW131105:LVW131108 MFS131105:MFS131108 MPO131105:MPO131108 MZK131105:MZK131108 NJG131105:NJG131108 NTC131105:NTC131108 OCY131105:OCY131108 OMU131105:OMU131108 OWQ131105:OWQ131108 PGM131105:PGM131108 PQI131105:PQI131108 QAE131105:QAE131108 QKA131105:QKA131108 QTW131105:QTW131108 RDS131105:RDS131108 RNO131105:RNO131108 RXK131105:RXK131108 SHG131105:SHG131108 SRC131105:SRC131108 TAY131105:TAY131108 TKU131105:TKU131108 TUQ131105:TUQ131108 UEM131105:UEM131108 UOI131105:UOI131108 UYE131105:UYE131108 VIA131105:VIA131108 VRW131105:VRW131108 WBS131105:WBS131108 WLO131105:WLO131108 WVK131105:WVK131108 C196641:C196644 IY196641:IY196644 SU196641:SU196644 ACQ196641:ACQ196644 AMM196641:AMM196644 AWI196641:AWI196644 BGE196641:BGE196644 BQA196641:BQA196644 BZW196641:BZW196644 CJS196641:CJS196644 CTO196641:CTO196644 DDK196641:DDK196644 DNG196641:DNG196644 DXC196641:DXC196644 EGY196641:EGY196644 EQU196641:EQU196644 FAQ196641:FAQ196644 FKM196641:FKM196644 FUI196641:FUI196644 GEE196641:GEE196644 GOA196641:GOA196644 GXW196641:GXW196644 HHS196641:HHS196644 HRO196641:HRO196644 IBK196641:IBK196644 ILG196641:ILG196644 IVC196641:IVC196644 JEY196641:JEY196644 JOU196641:JOU196644 JYQ196641:JYQ196644 KIM196641:KIM196644 KSI196641:KSI196644 LCE196641:LCE196644 LMA196641:LMA196644 LVW196641:LVW196644 MFS196641:MFS196644 MPO196641:MPO196644 MZK196641:MZK196644 NJG196641:NJG196644 NTC196641:NTC196644 OCY196641:OCY196644 OMU196641:OMU196644 OWQ196641:OWQ196644 PGM196641:PGM196644 PQI196641:PQI196644 QAE196641:QAE196644 QKA196641:QKA196644 QTW196641:QTW196644 RDS196641:RDS196644 RNO196641:RNO196644 RXK196641:RXK196644 SHG196641:SHG196644 SRC196641:SRC196644 TAY196641:TAY196644 TKU196641:TKU196644 TUQ196641:TUQ196644 UEM196641:UEM196644 UOI196641:UOI196644 UYE196641:UYE196644 VIA196641:VIA196644 VRW196641:VRW196644 WBS196641:WBS196644 WLO196641:WLO196644 WVK196641:WVK196644 C262177:C262180 IY262177:IY262180 SU262177:SU262180 ACQ262177:ACQ262180 AMM262177:AMM262180 AWI262177:AWI262180 BGE262177:BGE262180 BQA262177:BQA262180 BZW262177:BZW262180 CJS262177:CJS262180 CTO262177:CTO262180 DDK262177:DDK262180 DNG262177:DNG262180 DXC262177:DXC262180 EGY262177:EGY262180 EQU262177:EQU262180 FAQ262177:FAQ262180 FKM262177:FKM262180 FUI262177:FUI262180 GEE262177:GEE262180 GOA262177:GOA262180 GXW262177:GXW262180 HHS262177:HHS262180 HRO262177:HRO262180 IBK262177:IBK262180 ILG262177:ILG262180 IVC262177:IVC262180 JEY262177:JEY262180 JOU262177:JOU262180 JYQ262177:JYQ262180 KIM262177:KIM262180 KSI262177:KSI262180 LCE262177:LCE262180 LMA262177:LMA262180 LVW262177:LVW262180 MFS262177:MFS262180 MPO262177:MPO262180 MZK262177:MZK262180 NJG262177:NJG262180 NTC262177:NTC262180 OCY262177:OCY262180 OMU262177:OMU262180 OWQ262177:OWQ262180 PGM262177:PGM262180 PQI262177:PQI262180 QAE262177:QAE262180 QKA262177:QKA262180 QTW262177:QTW262180 RDS262177:RDS262180 RNO262177:RNO262180 RXK262177:RXK262180 SHG262177:SHG262180 SRC262177:SRC262180 TAY262177:TAY262180 TKU262177:TKU262180 TUQ262177:TUQ262180 UEM262177:UEM262180 UOI262177:UOI262180 UYE262177:UYE262180 VIA262177:VIA262180 VRW262177:VRW262180 WBS262177:WBS262180 WLO262177:WLO262180 WVK262177:WVK262180 C327713:C327716 IY327713:IY327716 SU327713:SU327716 ACQ327713:ACQ327716 AMM327713:AMM327716 AWI327713:AWI327716 BGE327713:BGE327716 BQA327713:BQA327716 BZW327713:BZW327716 CJS327713:CJS327716 CTO327713:CTO327716 DDK327713:DDK327716 DNG327713:DNG327716 DXC327713:DXC327716 EGY327713:EGY327716 EQU327713:EQU327716 FAQ327713:FAQ327716 FKM327713:FKM327716 FUI327713:FUI327716 GEE327713:GEE327716 GOA327713:GOA327716 GXW327713:GXW327716 HHS327713:HHS327716 HRO327713:HRO327716 IBK327713:IBK327716 ILG327713:ILG327716 IVC327713:IVC327716 JEY327713:JEY327716 JOU327713:JOU327716 JYQ327713:JYQ327716 KIM327713:KIM327716 KSI327713:KSI327716 LCE327713:LCE327716 LMA327713:LMA327716 LVW327713:LVW327716 MFS327713:MFS327716 MPO327713:MPO327716 MZK327713:MZK327716 NJG327713:NJG327716 NTC327713:NTC327716 OCY327713:OCY327716 OMU327713:OMU327716 OWQ327713:OWQ327716 PGM327713:PGM327716 PQI327713:PQI327716 QAE327713:QAE327716 QKA327713:QKA327716 QTW327713:QTW327716 RDS327713:RDS327716 RNO327713:RNO327716 RXK327713:RXK327716 SHG327713:SHG327716 SRC327713:SRC327716 TAY327713:TAY327716 TKU327713:TKU327716 TUQ327713:TUQ327716 UEM327713:UEM327716 UOI327713:UOI327716 UYE327713:UYE327716 VIA327713:VIA327716 VRW327713:VRW327716 WBS327713:WBS327716 WLO327713:WLO327716 WVK327713:WVK327716 C393249:C393252 IY393249:IY393252 SU393249:SU393252 ACQ393249:ACQ393252 AMM393249:AMM393252 AWI393249:AWI393252 BGE393249:BGE393252 BQA393249:BQA393252 BZW393249:BZW393252 CJS393249:CJS393252 CTO393249:CTO393252 DDK393249:DDK393252 DNG393249:DNG393252 DXC393249:DXC393252 EGY393249:EGY393252 EQU393249:EQU393252 FAQ393249:FAQ393252 FKM393249:FKM393252 FUI393249:FUI393252 GEE393249:GEE393252 GOA393249:GOA393252 GXW393249:GXW393252 HHS393249:HHS393252 HRO393249:HRO393252 IBK393249:IBK393252 ILG393249:ILG393252 IVC393249:IVC393252 JEY393249:JEY393252 JOU393249:JOU393252 JYQ393249:JYQ393252 KIM393249:KIM393252 KSI393249:KSI393252 LCE393249:LCE393252 LMA393249:LMA393252 LVW393249:LVW393252 MFS393249:MFS393252 MPO393249:MPO393252 MZK393249:MZK393252 NJG393249:NJG393252 NTC393249:NTC393252 OCY393249:OCY393252 OMU393249:OMU393252 OWQ393249:OWQ393252 PGM393249:PGM393252 PQI393249:PQI393252 QAE393249:QAE393252 QKA393249:QKA393252 QTW393249:QTW393252 RDS393249:RDS393252 RNO393249:RNO393252 RXK393249:RXK393252 SHG393249:SHG393252 SRC393249:SRC393252 TAY393249:TAY393252 TKU393249:TKU393252 TUQ393249:TUQ393252 UEM393249:UEM393252 UOI393249:UOI393252 UYE393249:UYE393252 VIA393249:VIA393252 VRW393249:VRW393252 WBS393249:WBS393252 WLO393249:WLO393252 WVK393249:WVK393252 C458785:C458788 IY458785:IY458788 SU458785:SU458788 ACQ458785:ACQ458788 AMM458785:AMM458788 AWI458785:AWI458788 BGE458785:BGE458788 BQA458785:BQA458788 BZW458785:BZW458788 CJS458785:CJS458788 CTO458785:CTO458788 DDK458785:DDK458788 DNG458785:DNG458788 DXC458785:DXC458788 EGY458785:EGY458788 EQU458785:EQU458788 FAQ458785:FAQ458788 FKM458785:FKM458788 FUI458785:FUI458788 GEE458785:GEE458788 GOA458785:GOA458788 GXW458785:GXW458788 HHS458785:HHS458788 HRO458785:HRO458788 IBK458785:IBK458788 ILG458785:ILG458788 IVC458785:IVC458788 JEY458785:JEY458788 JOU458785:JOU458788 JYQ458785:JYQ458788 KIM458785:KIM458788 KSI458785:KSI458788 LCE458785:LCE458788 LMA458785:LMA458788 LVW458785:LVW458788 MFS458785:MFS458788 MPO458785:MPO458788 MZK458785:MZK458788 NJG458785:NJG458788 NTC458785:NTC458788 OCY458785:OCY458788 OMU458785:OMU458788 OWQ458785:OWQ458788 PGM458785:PGM458788 PQI458785:PQI458788 QAE458785:QAE458788 QKA458785:QKA458788 QTW458785:QTW458788 RDS458785:RDS458788 RNO458785:RNO458788 RXK458785:RXK458788 SHG458785:SHG458788 SRC458785:SRC458788 TAY458785:TAY458788 TKU458785:TKU458788 TUQ458785:TUQ458788 UEM458785:UEM458788 UOI458785:UOI458788 UYE458785:UYE458788 VIA458785:VIA458788 VRW458785:VRW458788 WBS458785:WBS458788 WLO458785:WLO458788 WVK458785:WVK458788 C524321:C524324 IY524321:IY524324 SU524321:SU524324 ACQ524321:ACQ524324 AMM524321:AMM524324 AWI524321:AWI524324 BGE524321:BGE524324 BQA524321:BQA524324 BZW524321:BZW524324 CJS524321:CJS524324 CTO524321:CTO524324 DDK524321:DDK524324 DNG524321:DNG524324 DXC524321:DXC524324 EGY524321:EGY524324 EQU524321:EQU524324 FAQ524321:FAQ524324 FKM524321:FKM524324 FUI524321:FUI524324 GEE524321:GEE524324 GOA524321:GOA524324 GXW524321:GXW524324 HHS524321:HHS524324 HRO524321:HRO524324 IBK524321:IBK524324 ILG524321:ILG524324 IVC524321:IVC524324 JEY524321:JEY524324 JOU524321:JOU524324 JYQ524321:JYQ524324 KIM524321:KIM524324 KSI524321:KSI524324 LCE524321:LCE524324 LMA524321:LMA524324 LVW524321:LVW524324 MFS524321:MFS524324 MPO524321:MPO524324 MZK524321:MZK524324 NJG524321:NJG524324 NTC524321:NTC524324 OCY524321:OCY524324 OMU524321:OMU524324 OWQ524321:OWQ524324 PGM524321:PGM524324 PQI524321:PQI524324 QAE524321:QAE524324 QKA524321:QKA524324 QTW524321:QTW524324 RDS524321:RDS524324 RNO524321:RNO524324 RXK524321:RXK524324 SHG524321:SHG524324 SRC524321:SRC524324 TAY524321:TAY524324 TKU524321:TKU524324 TUQ524321:TUQ524324 UEM524321:UEM524324 UOI524321:UOI524324 UYE524321:UYE524324 VIA524321:VIA524324 VRW524321:VRW524324 WBS524321:WBS524324 WLO524321:WLO524324 WVK524321:WVK524324 C589857:C589860 IY589857:IY589860 SU589857:SU589860 ACQ589857:ACQ589860 AMM589857:AMM589860 AWI589857:AWI589860 BGE589857:BGE589860 BQA589857:BQA589860 BZW589857:BZW589860 CJS589857:CJS589860 CTO589857:CTO589860 DDK589857:DDK589860 DNG589857:DNG589860 DXC589857:DXC589860 EGY589857:EGY589860 EQU589857:EQU589860 FAQ589857:FAQ589860 FKM589857:FKM589860 FUI589857:FUI589860 GEE589857:GEE589860 GOA589857:GOA589860 GXW589857:GXW589860 HHS589857:HHS589860 HRO589857:HRO589860 IBK589857:IBK589860 ILG589857:ILG589860 IVC589857:IVC589860 JEY589857:JEY589860 JOU589857:JOU589860 JYQ589857:JYQ589860 KIM589857:KIM589860 KSI589857:KSI589860 LCE589857:LCE589860 LMA589857:LMA589860 LVW589857:LVW589860 MFS589857:MFS589860 MPO589857:MPO589860 MZK589857:MZK589860 NJG589857:NJG589860 NTC589857:NTC589860 OCY589857:OCY589860 OMU589857:OMU589860 OWQ589857:OWQ589860 PGM589857:PGM589860 PQI589857:PQI589860 QAE589857:QAE589860 QKA589857:QKA589860 QTW589857:QTW589860 RDS589857:RDS589860 RNO589857:RNO589860 RXK589857:RXK589860 SHG589857:SHG589860 SRC589857:SRC589860 TAY589857:TAY589860 TKU589857:TKU589860 TUQ589857:TUQ589860 UEM589857:UEM589860 UOI589857:UOI589860 UYE589857:UYE589860 VIA589857:VIA589860 VRW589857:VRW589860 WBS589857:WBS589860 WLO589857:WLO589860 WVK589857:WVK589860 C655393:C655396 IY655393:IY655396 SU655393:SU655396 ACQ655393:ACQ655396 AMM655393:AMM655396 AWI655393:AWI655396 BGE655393:BGE655396 BQA655393:BQA655396 BZW655393:BZW655396 CJS655393:CJS655396 CTO655393:CTO655396 DDK655393:DDK655396 DNG655393:DNG655396 DXC655393:DXC655396 EGY655393:EGY655396 EQU655393:EQU655396 FAQ655393:FAQ655396 FKM655393:FKM655396 FUI655393:FUI655396 GEE655393:GEE655396 GOA655393:GOA655396 GXW655393:GXW655396 HHS655393:HHS655396 HRO655393:HRO655396 IBK655393:IBK655396 ILG655393:ILG655396 IVC655393:IVC655396 JEY655393:JEY655396 JOU655393:JOU655396 JYQ655393:JYQ655396 KIM655393:KIM655396 KSI655393:KSI655396 LCE655393:LCE655396 LMA655393:LMA655396 LVW655393:LVW655396 MFS655393:MFS655396 MPO655393:MPO655396 MZK655393:MZK655396 NJG655393:NJG655396 NTC655393:NTC655396 OCY655393:OCY655396 OMU655393:OMU655396 OWQ655393:OWQ655396 PGM655393:PGM655396 PQI655393:PQI655396 QAE655393:QAE655396 QKA655393:QKA655396 QTW655393:QTW655396 RDS655393:RDS655396 RNO655393:RNO655396 RXK655393:RXK655396 SHG655393:SHG655396 SRC655393:SRC655396 TAY655393:TAY655396 TKU655393:TKU655396 TUQ655393:TUQ655396 UEM655393:UEM655396 UOI655393:UOI655396 UYE655393:UYE655396 VIA655393:VIA655396 VRW655393:VRW655396 WBS655393:WBS655396 WLO655393:WLO655396 WVK655393:WVK655396 C720929:C720932 IY720929:IY720932 SU720929:SU720932 ACQ720929:ACQ720932 AMM720929:AMM720932 AWI720929:AWI720932 BGE720929:BGE720932 BQA720929:BQA720932 BZW720929:BZW720932 CJS720929:CJS720932 CTO720929:CTO720932 DDK720929:DDK720932 DNG720929:DNG720932 DXC720929:DXC720932 EGY720929:EGY720932 EQU720929:EQU720932 FAQ720929:FAQ720932 FKM720929:FKM720932 FUI720929:FUI720932 GEE720929:GEE720932 GOA720929:GOA720932 GXW720929:GXW720932 HHS720929:HHS720932 HRO720929:HRO720932 IBK720929:IBK720932 ILG720929:ILG720932 IVC720929:IVC720932 JEY720929:JEY720932 JOU720929:JOU720932 JYQ720929:JYQ720932 KIM720929:KIM720932 KSI720929:KSI720932 LCE720929:LCE720932 LMA720929:LMA720932 LVW720929:LVW720932 MFS720929:MFS720932 MPO720929:MPO720932 MZK720929:MZK720932 NJG720929:NJG720932 NTC720929:NTC720932 OCY720929:OCY720932 OMU720929:OMU720932 OWQ720929:OWQ720932 PGM720929:PGM720932 PQI720929:PQI720932 QAE720929:QAE720932 QKA720929:QKA720932 QTW720929:QTW720932 RDS720929:RDS720932 RNO720929:RNO720932 RXK720929:RXK720932 SHG720929:SHG720932 SRC720929:SRC720932 TAY720929:TAY720932 TKU720929:TKU720932 TUQ720929:TUQ720932 UEM720929:UEM720932 UOI720929:UOI720932 UYE720929:UYE720932 VIA720929:VIA720932 VRW720929:VRW720932 WBS720929:WBS720932 WLO720929:WLO720932 WVK720929:WVK720932 C786465:C786468 IY786465:IY786468 SU786465:SU786468 ACQ786465:ACQ786468 AMM786465:AMM786468 AWI786465:AWI786468 BGE786465:BGE786468 BQA786465:BQA786468 BZW786465:BZW786468 CJS786465:CJS786468 CTO786465:CTO786468 DDK786465:DDK786468 DNG786465:DNG786468 DXC786465:DXC786468 EGY786465:EGY786468 EQU786465:EQU786468 FAQ786465:FAQ786468 FKM786465:FKM786468 FUI786465:FUI786468 GEE786465:GEE786468 GOA786465:GOA786468 GXW786465:GXW786468 HHS786465:HHS786468 HRO786465:HRO786468 IBK786465:IBK786468 ILG786465:ILG786468 IVC786465:IVC786468 JEY786465:JEY786468 JOU786465:JOU786468 JYQ786465:JYQ786468 KIM786465:KIM786468 KSI786465:KSI786468 LCE786465:LCE786468 LMA786465:LMA786468 LVW786465:LVW786468 MFS786465:MFS786468 MPO786465:MPO786468 MZK786465:MZK786468 NJG786465:NJG786468 NTC786465:NTC786468 OCY786465:OCY786468 OMU786465:OMU786468 OWQ786465:OWQ786468 PGM786465:PGM786468 PQI786465:PQI786468 QAE786465:QAE786468 QKA786465:QKA786468 QTW786465:QTW786468 RDS786465:RDS786468 RNO786465:RNO786468 RXK786465:RXK786468 SHG786465:SHG786468 SRC786465:SRC786468 TAY786465:TAY786468 TKU786465:TKU786468 TUQ786465:TUQ786468 UEM786465:UEM786468 UOI786465:UOI786468 UYE786465:UYE786468 VIA786465:VIA786468 VRW786465:VRW786468 WBS786465:WBS786468 WLO786465:WLO786468 WVK786465:WVK786468 C852001:C852004 IY852001:IY852004 SU852001:SU852004 ACQ852001:ACQ852004 AMM852001:AMM852004 AWI852001:AWI852004 BGE852001:BGE852004 BQA852001:BQA852004 BZW852001:BZW852004 CJS852001:CJS852004 CTO852001:CTO852004 DDK852001:DDK852004 DNG852001:DNG852004 DXC852001:DXC852004 EGY852001:EGY852004 EQU852001:EQU852004 FAQ852001:FAQ852004 FKM852001:FKM852004 FUI852001:FUI852004 GEE852001:GEE852004 GOA852001:GOA852004 GXW852001:GXW852004 HHS852001:HHS852004 HRO852001:HRO852004 IBK852001:IBK852004 ILG852001:ILG852004 IVC852001:IVC852004 JEY852001:JEY852004 JOU852001:JOU852004 JYQ852001:JYQ852004 KIM852001:KIM852004 KSI852001:KSI852004 LCE852001:LCE852004 LMA852001:LMA852004 LVW852001:LVW852004 MFS852001:MFS852004 MPO852001:MPO852004 MZK852001:MZK852004 NJG852001:NJG852004 NTC852001:NTC852004 OCY852001:OCY852004 OMU852001:OMU852004 OWQ852001:OWQ852004 PGM852001:PGM852004 PQI852001:PQI852004 QAE852001:QAE852004 QKA852001:QKA852004 QTW852001:QTW852004 RDS852001:RDS852004 RNO852001:RNO852004 RXK852001:RXK852004 SHG852001:SHG852004 SRC852001:SRC852004 TAY852001:TAY852004 TKU852001:TKU852004 TUQ852001:TUQ852004 UEM852001:UEM852004 UOI852001:UOI852004 UYE852001:UYE852004 VIA852001:VIA852004 VRW852001:VRW852004 WBS852001:WBS852004 WLO852001:WLO852004 WVK852001:WVK852004 C917537:C917540 IY917537:IY917540 SU917537:SU917540 ACQ917537:ACQ917540 AMM917537:AMM917540 AWI917537:AWI917540 BGE917537:BGE917540 BQA917537:BQA917540 BZW917537:BZW917540 CJS917537:CJS917540 CTO917537:CTO917540 DDK917537:DDK917540 DNG917537:DNG917540 DXC917537:DXC917540 EGY917537:EGY917540 EQU917537:EQU917540 FAQ917537:FAQ917540 FKM917537:FKM917540 FUI917537:FUI917540 GEE917537:GEE917540 GOA917537:GOA917540 GXW917537:GXW917540 HHS917537:HHS917540 HRO917537:HRO917540 IBK917537:IBK917540 ILG917537:ILG917540 IVC917537:IVC917540 JEY917537:JEY917540 JOU917537:JOU917540 JYQ917537:JYQ917540 KIM917537:KIM917540 KSI917537:KSI917540 LCE917537:LCE917540 LMA917537:LMA917540 LVW917537:LVW917540 MFS917537:MFS917540 MPO917537:MPO917540 MZK917537:MZK917540 NJG917537:NJG917540 NTC917537:NTC917540 OCY917537:OCY917540 OMU917537:OMU917540 OWQ917537:OWQ917540 PGM917537:PGM917540 PQI917537:PQI917540 QAE917537:QAE917540 QKA917537:QKA917540 QTW917537:QTW917540 RDS917537:RDS917540 RNO917537:RNO917540 RXK917537:RXK917540 SHG917537:SHG917540 SRC917537:SRC917540 TAY917537:TAY917540 TKU917537:TKU917540 TUQ917537:TUQ917540 UEM917537:UEM917540 UOI917537:UOI917540 UYE917537:UYE917540 VIA917537:VIA917540 VRW917537:VRW917540 WBS917537:WBS917540 WLO917537:WLO917540 WVK917537:WVK917540 C983073:C983076 IY983073:IY983076 SU983073:SU983076 ACQ983073:ACQ983076 AMM983073:AMM983076 AWI983073:AWI983076 BGE983073:BGE983076 BQA983073:BQA983076 BZW983073:BZW983076 CJS983073:CJS983076 CTO983073:CTO983076 DDK983073:DDK983076 DNG983073:DNG983076 DXC983073:DXC983076 EGY983073:EGY983076 EQU983073:EQU983076 FAQ983073:FAQ983076 FKM983073:FKM983076 FUI983073:FUI983076 GEE983073:GEE983076 GOA983073:GOA983076 GXW983073:GXW983076 HHS983073:HHS983076 HRO983073:HRO983076 IBK983073:IBK983076 ILG983073:ILG983076 IVC983073:IVC983076 JEY983073:JEY983076 JOU983073:JOU983076 JYQ983073:JYQ983076 KIM983073:KIM983076 KSI983073:KSI983076 LCE983073:LCE983076 LMA983073:LMA983076 LVW983073:LVW983076 MFS983073:MFS983076 MPO983073:MPO983076 MZK983073:MZK983076 NJG983073:NJG983076 NTC983073:NTC983076 OCY983073:OCY983076 OMU983073:OMU983076 OWQ983073:OWQ983076 PGM983073:PGM983076 PQI983073:PQI983076 QAE983073:QAE983076 QKA983073:QKA983076 QTW983073:QTW983076 RDS983073:RDS983076 RNO983073:RNO983076 RXK983073:RXK983076 SHG983073:SHG983076 SRC983073:SRC983076 TAY983073:TAY983076 TKU983073:TKU983076 TUQ983073:TUQ983076 UEM983073:UEM983076 UOI983073:UOI983076 UYE983073:UYE983076 VIA983073:VIA983076 VRW983073:VRW983076 WBS983073:WBS983076 WLO983073:WLO983076 WVK983073:WVK983076 C46:C74 IY46:IY74 SU46:SU74 ACQ46:ACQ74 AMM46:AMM74 AWI46:AWI74 BGE46:BGE74 BQA46:BQA74 BZW46:BZW74 CJS46:CJS74 CTO46:CTO74 DDK46:DDK74 DNG46:DNG74 DXC46:DXC74 EGY46:EGY74 EQU46:EQU74 FAQ46:FAQ74 FKM46:FKM74 FUI46:FUI74 GEE46:GEE74 GOA46:GOA74 GXW46:GXW74 HHS46:HHS74 HRO46:HRO74 IBK46:IBK74 ILG46:ILG74 IVC46:IVC74 JEY46:JEY74 JOU46:JOU74 JYQ46:JYQ74 KIM46:KIM74 KSI46:KSI74 LCE46:LCE74 LMA46:LMA74 LVW46:LVW74 MFS46:MFS74 MPO46:MPO74 MZK46:MZK74 NJG46:NJG74 NTC46:NTC74 OCY46:OCY74 OMU46:OMU74 OWQ46:OWQ74 PGM46:PGM74 PQI46:PQI74 QAE46:QAE74 QKA46:QKA74 QTW46:QTW74 RDS46:RDS74 RNO46:RNO74 RXK46:RXK74 SHG46:SHG74 SRC46:SRC74 TAY46:TAY74 TKU46:TKU74 TUQ46:TUQ74 UEM46:UEM74 UOI46:UOI74 UYE46:UYE74 VIA46:VIA74 VRW46:VRW74 WBS46:WBS74 WLO46:WLO74 WVK46:WVK74 C65582:C65610 IY65582:IY65610 SU65582:SU65610 ACQ65582:ACQ65610 AMM65582:AMM65610 AWI65582:AWI65610 BGE65582:BGE65610 BQA65582:BQA65610 BZW65582:BZW65610 CJS65582:CJS65610 CTO65582:CTO65610 DDK65582:DDK65610 DNG65582:DNG65610 DXC65582:DXC65610 EGY65582:EGY65610 EQU65582:EQU65610 FAQ65582:FAQ65610 FKM65582:FKM65610 FUI65582:FUI65610 GEE65582:GEE65610 GOA65582:GOA65610 GXW65582:GXW65610 HHS65582:HHS65610 HRO65582:HRO65610 IBK65582:IBK65610 ILG65582:ILG65610 IVC65582:IVC65610 JEY65582:JEY65610 JOU65582:JOU65610 JYQ65582:JYQ65610 KIM65582:KIM65610 KSI65582:KSI65610 LCE65582:LCE65610 LMA65582:LMA65610 LVW65582:LVW65610 MFS65582:MFS65610 MPO65582:MPO65610 MZK65582:MZK65610 NJG65582:NJG65610 NTC65582:NTC65610 OCY65582:OCY65610 OMU65582:OMU65610 OWQ65582:OWQ65610 PGM65582:PGM65610 PQI65582:PQI65610 QAE65582:QAE65610 QKA65582:QKA65610 QTW65582:QTW65610 RDS65582:RDS65610 RNO65582:RNO65610 RXK65582:RXK65610 SHG65582:SHG65610 SRC65582:SRC65610 TAY65582:TAY65610 TKU65582:TKU65610 TUQ65582:TUQ65610 UEM65582:UEM65610 UOI65582:UOI65610 UYE65582:UYE65610 VIA65582:VIA65610 VRW65582:VRW65610 WBS65582:WBS65610 WLO65582:WLO65610 WVK65582:WVK65610 C131118:C131146 IY131118:IY131146 SU131118:SU131146 ACQ131118:ACQ131146 AMM131118:AMM131146 AWI131118:AWI131146 BGE131118:BGE131146 BQA131118:BQA131146 BZW131118:BZW131146 CJS131118:CJS131146 CTO131118:CTO131146 DDK131118:DDK131146 DNG131118:DNG131146 DXC131118:DXC131146 EGY131118:EGY131146 EQU131118:EQU131146 FAQ131118:FAQ131146 FKM131118:FKM131146 FUI131118:FUI131146 GEE131118:GEE131146 GOA131118:GOA131146 GXW131118:GXW131146 HHS131118:HHS131146 HRO131118:HRO131146 IBK131118:IBK131146 ILG131118:ILG131146 IVC131118:IVC131146 JEY131118:JEY131146 JOU131118:JOU131146 JYQ131118:JYQ131146 KIM131118:KIM131146 KSI131118:KSI131146 LCE131118:LCE131146 LMA131118:LMA131146 LVW131118:LVW131146 MFS131118:MFS131146 MPO131118:MPO131146 MZK131118:MZK131146 NJG131118:NJG131146 NTC131118:NTC131146 OCY131118:OCY131146 OMU131118:OMU131146 OWQ131118:OWQ131146 PGM131118:PGM131146 PQI131118:PQI131146 QAE131118:QAE131146 QKA131118:QKA131146 QTW131118:QTW131146 RDS131118:RDS131146 RNO131118:RNO131146 RXK131118:RXK131146 SHG131118:SHG131146 SRC131118:SRC131146 TAY131118:TAY131146 TKU131118:TKU131146 TUQ131118:TUQ131146 UEM131118:UEM131146 UOI131118:UOI131146 UYE131118:UYE131146 VIA131118:VIA131146 VRW131118:VRW131146 WBS131118:WBS131146 WLO131118:WLO131146 WVK131118:WVK131146 C196654:C196682 IY196654:IY196682 SU196654:SU196682 ACQ196654:ACQ196682 AMM196654:AMM196682 AWI196654:AWI196682 BGE196654:BGE196682 BQA196654:BQA196682 BZW196654:BZW196682 CJS196654:CJS196682 CTO196654:CTO196682 DDK196654:DDK196682 DNG196654:DNG196682 DXC196654:DXC196682 EGY196654:EGY196682 EQU196654:EQU196682 FAQ196654:FAQ196682 FKM196654:FKM196682 FUI196654:FUI196682 GEE196654:GEE196682 GOA196654:GOA196682 GXW196654:GXW196682 HHS196654:HHS196682 HRO196654:HRO196682 IBK196654:IBK196682 ILG196654:ILG196682 IVC196654:IVC196682 JEY196654:JEY196682 JOU196654:JOU196682 JYQ196654:JYQ196682 KIM196654:KIM196682 KSI196654:KSI196682 LCE196654:LCE196682 LMA196654:LMA196682 LVW196654:LVW196682 MFS196654:MFS196682 MPO196654:MPO196682 MZK196654:MZK196682 NJG196654:NJG196682 NTC196654:NTC196682 OCY196654:OCY196682 OMU196654:OMU196682 OWQ196654:OWQ196682 PGM196654:PGM196682 PQI196654:PQI196682 QAE196654:QAE196682 QKA196654:QKA196682 QTW196654:QTW196682 RDS196654:RDS196682 RNO196654:RNO196682 RXK196654:RXK196682 SHG196654:SHG196682 SRC196654:SRC196682 TAY196654:TAY196682 TKU196654:TKU196682 TUQ196654:TUQ196682 UEM196654:UEM196682 UOI196654:UOI196682 UYE196654:UYE196682 VIA196654:VIA196682 VRW196654:VRW196682 WBS196654:WBS196682 WLO196654:WLO196682 WVK196654:WVK196682 C262190:C262218 IY262190:IY262218 SU262190:SU262218 ACQ262190:ACQ262218 AMM262190:AMM262218 AWI262190:AWI262218 BGE262190:BGE262218 BQA262190:BQA262218 BZW262190:BZW262218 CJS262190:CJS262218 CTO262190:CTO262218 DDK262190:DDK262218 DNG262190:DNG262218 DXC262190:DXC262218 EGY262190:EGY262218 EQU262190:EQU262218 FAQ262190:FAQ262218 FKM262190:FKM262218 FUI262190:FUI262218 GEE262190:GEE262218 GOA262190:GOA262218 GXW262190:GXW262218 HHS262190:HHS262218 HRO262190:HRO262218 IBK262190:IBK262218 ILG262190:ILG262218 IVC262190:IVC262218 JEY262190:JEY262218 JOU262190:JOU262218 JYQ262190:JYQ262218 KIM262190:KIM262218 KSI262190:KSI262218 LCE262190:LCE262218 LMA262190:LMA262218 LVW262190:LVW262218 MFS262190:MFS262218 MPO262190:MPO262218 MZK262190:MZK262218 NJG262190:NJG262218 NTC262190:NTC262218 OCY262190:OCY262218 OMU262190:OMU262218 OWQ262190:OWQ262218 PGM262190:PGM262218 PQI262190:PQI262218 QAE262190:QAE262218 QKA262190:QKA262218 QTW262190:QTW262218 RDS262190:RDS262218 RNO262190:RNO262218 RXK262190:RXK262218 SHG262190:SHG262218 SRC262190:SRC262218 TAY262190:TAY262218 TKU262190:TKU262218 TUQ262190:TUQ262218 UEM262190:UEM262218 UOI262190:UOI262218 UYE262190:UYE262218 VIA262190:VIA262218 VRW262190:VRW262218 WBS262190:WBS262218 WLO262190:WLO262218 WVK262190:WVK262218 C327726:C327754 IY327726:IY327754 SU327726:SU327754 ACQ327726:ACQ327754 AMM327726:AMM327754 AWI327726:AWI327754 BGE327726:BGE327754 BQA327726:BQA327754 BZW327726:BZW327754 CJS327726:CJS327754 CTO327726:CTO327754 DDK327726:DDK327754 DNG327726:DNG327754 DXC327726:DXC327754 EGY327726:EGY327754 EQU327726:EQU327754 FAQ327726:FAQ327754 FKM327726:FKM327754 FUI327726:FUI327754 GEE327726:GEE327754 GOA327726:GOA327754 GXW327726:GXW327754 HHS327726:HHS327754 HRO327726:HRO327754 IBK327726:IBK327754 ILG327726:ILG327754 IVC327726:IVC327754 JEY327726:JEY327754 JOU327726:JOU327754 JYQ327726:JYQ327754 KIM327726:KIM327754 KSI327726:KSI327754 LCE327726:LCE327754 LMA327726:LMA327754 LVW327726:LVW327754 MFS327726:MFS327754 MPO327726:MPO327754 MZK327726:MZK327754 NJG327726:NJG327754 NTC327726:NTC327754 OCY327726:OCY327754 OMU327726:OMU327754 OWQ327726:OWQ327754 PGM327726:PGM327754 PQI327726:PQI327754 QAE327726:QAE327754 QKA327726:QKA327754 QTW327726:QTW327754 RDS327726:RDS327754 RNO327726:RNO327754 RXK327726:RXK327754 SHG327726:SHG327754 SRC327726:SRC327754 TAY327726:TAY327754 TKU327726:TKU327754 TUQ327726:TUQ327754 UEM327726:UEM327754 UOI327726:UOI327754 UYE327726:UYE327754 VIA327726:VIA327754 VRW327726:VRW327754 WBS327726:WBS327754 WLO327726:WLO327754 WVK327726:WVK327754 C393262:C393290 IY393262:IY393290 SU393262:SU393290 ACQ393262:ACQ393290 AMM393262:AMM393290 AWI393262:AWI393290 BGE393262:BGE393290 BQA393262:BQA393290 BZW393262:BZW393290 CJS393262:CJS393290 CTO393262:CTO393290 DDK393262:DDK393290 DNG393262:DNG393290 DXC393262:DXC393290 EGY393262:EGY393290 EQU393262:EQU393290 FAQ393262:FAQ393290 FKM393262:FKM393290 FUI393262:FUI393290 GEE393262:GEE393290 GOA393262:GOA393290 GXW393262:GXW393290 HHS393262:HHS393290 HRO393262:HRO393290 IBK393262:IBK393290 ILG393262:ILG393290 IVC393262:IVC393290 JEY393262:JEY393290 JOU393262:JOU393290 JYQ393262:JYQ393290 KIM393262:KIM393290 KSI393262:KSI393290 LCE393262:LCE393290 LMA393262:LMA393290 LVW393262:LVW393290 MFS393262:MFS393290 MPO393262:MPO393290 MZK393262:MZK393290 NJG393262:NJG393290 NTC393262:NTC393290 OCY393262:OCY393290 OMU393262:OMU393290 OWQ393262:OWQ393290 PGM393262:PGM393290 PQI393262:PQI393290 QAE393262:QAE393290 QKA393262:QKA393290 QTW393262:QTW393290 RDS393262:RDS393290 RNO393262:RNO393290 RXK393262:RXK393290 SHG393262:SHG393290 SRC393262:SRC393290 TAY393262:TAY393290 TKU393262:TKU393290 TUQ393262:TUQ393290 UEM393262:UEM393290 UOI393262:UOI393290 UYE393262:UYE393290 VIA393262:VIA393290 VRW393262:VRW393290 WBS393262:WBS393290 WLO393262:WLO393290 WVK393262:WVK393290 C458798:C458826 IY458798:IY458826 SU458798:SU458826 ACQ458798:ACQ458826 AMM458798:AMM458826 AWI458798:AWI458826 BGE458798:BGE458826 BQA458798:BQA458826 BZW458798:BZW458826 CJS458798:CJS458826 CTO458798:CTO458826 DDK458798:DDK458826 DNG458798:DNG458826 DXC458798:DXC458826 EGY458798:EGY458826 EQU458798:EQU458826 FAQ458798:FAQ458826 FKM458798:FKM458826 FUI458798:FUI458826 GEE458798:GEE458826 GOA458798:GOA458826 GXW458798:GXW458826 HHS458798:HHS458826 HRO458798:HRO458826 IBK458798:IBK458826 ILG458798:ILG458826 IVC458798:IVC458826 JEY458798:JEY458826 JOU458798:JOU458826 JYQ458798:JYQ458826 KIM458798:KIM458826 KSI458798:KSI458826 LCE458798:LCE458826 LMA458798:LMA458826 LVW458798:LVW458826 MFS458798:MFS458826 MPO458798:MPO458826 MZK458798:MZK458826 NJG458798:NJG458826 NTC458798:NTC458826 OCY458798:OCY458826 OMU458798:OMU458826 OWQ458798:OWQ458826 PGM458798:PGM458826 PQI458798:PQI458826 QAE458798:QAE458826 QKA458798:QKA458826 QTW458798:QTW458826 RDS458798:RDS458826 RNO458798:RNO458826 RXK458798:RXK458826 SHG458798:SHG458826 SRC458798:SRC458826 TAY458798:TAY458826 TKU458798:TKU458826 TUQ458798:TUQ458826 UEM458798:UEM458826 UOI458798:UOI458826 UYE458798:UYE458826 VIA458798:VIA458826 VRW458798:VRW458826 WBS458798:WBS458826 WLO458798:WLO458826 WVK458798:WVK458826 C524334:C524362 IY524334:IY524362 SU524334:SU524362 ACQ524334:ACQ524362 AMM524334:AMM524362 AWI524334:AWI524362 BGE524334:BGE524362 BQA524334:BQA524362 BZW524334:BZW524362 CJS524334:CJS524362 CTO524334:CTO524362 DDK524334:DDK524362 DNG524334:DNG524362 DXC524334:DXC524362 EGY524334:EGY524362 EQU524334:EQU524362 FAQ524334:FAQ524362 FKM524334:FKM524362 FUI524334:FUI524362 GEE524334:GEE524362 GOA524334:GOA524362 GXW524334:GXW524362 HHS524334:HHS524362 HRO524334:HRO524362 IBK524334:IBK524362 ILG524334:ILG524362 IVC524334:IVC524362 JEY524334:JEY524362 JOU524334:JOU524362 JYQ524334:JYQ524362 KIM524334:KIM524362 KSI524334:KSI524362 LCE524334:LCE524362 LMA524334:LMA524362 LVW524334:LVW524362 MFS524334:MFS524362 MPO524334:MPO524362 MZK524334:MZK524362 NJG524334:NJG524362 NTC524334:NTC524362 OCY524334:OCY524362 OMU524334:OMU524362 OWQ524334:OWQ524362 PGM524334:PGM524362 PQI524334:PQI524362 QAE524334:QAE524362 QKA524334:QKA524362 QTW524334:QTW524362 RDS524334:RDS524362 RNO524334:RNO524362 RXK524334:RXK524362 SHG524334:SHG524362 SRC524334:SRC524362 TAY524334:TAY524362 TKU524334:TKU524362 TUQ524334:TUQ524362 UEM524334:UEM524362 UOI524334:UOI524362 UYE524334:UYE524362 VIA524334:VIA524362 VRW524334:VRW524362 WBS524334:WBS524362 WLO524334:WLO524362 WVK524334:WVK524362 C589870:C589898 IY589870:IY589898 SU589870:SU589898 ACQ589870:ACQ589898 AMM589870:AMM589898 AWI589870:AWI589898 BGE589870:BGE589898 BQA589870:BQA589898 BZW589870:BZW589898 CJS589870:CJS589898 CTO589870:CTO589898 DDK589870:DDK589898 DNG589870:DNG589898 DXC589870:DXC589898 EGY589870:EGY589898 EQU589870:EQU589898 FAQ589870:FAQ589898 FKM589870:FKM589898 FUI589870:FUI589898 GEE589870:GEE589898 GOA589870:GOA589898 GXW589870:GXW589898 HHS589870:HHS589898 HRO589870:HRO589898 IBK589870:IBK589898 ILG589870:ILG589898 IVC589870:IVC589898 JEY589870:JEY589898 JOU589870:JOU589898 JYQ589870:JYQ589898 KIM589870:KIM589898 KSI589870:KSI589898 LCE589870:LCE589898 LMA589870:LMA589898 LVW589870:LVW589898 MFS589870:MFS589898 MPO589870:MPO589898 MZK589870:MZK589898 NJG589870:NJG589898 NTC589870:NTC589898 OCY589870:OCY589898 OMU589870:OMU589898 OWQ589870:OWQ589898 PGM589870:PGM589898 PQI589870:PQI589898 QAE589870:QAE589898 QKA589870:QKA589898 QTW589870:QTW589898 RDS589870:RDS589898 RNO589870:RNO589898 RXK589870:RXK589898 SHG589870:SHG589898 SRC589870:SRC589898 TAY589870:TAY589898 TKU589870:TKU589898 TUQ589870:TUQ589898 UEM589870:UEM589898 UOI589870:UOI589898 UYE589870:UYE589898 VIA589870:VIA589898 VRW589870:VRW589898 WBS589870:WBS589898 WLO589870:WLO589898 WVK589870:WVK589898 C655406:C655434 IY655406:IY655434 SU655406:SU655434 ACQ655406:ACQ655434 AMM655406:AMM655434 AWI655406:AWI655434 BGE655406:BGE655434 BQA655406:BQA655434 BZW655406:BZW655434 CJS655406:CJS655434 CTO655406:CTO655434 DDK655406:DDK655434 DNG655406:DNG655434 DXC655406:DXC655434 EGY655406:EGY655434 EQU655406:EQU655434 FAQ655406:FAQ655434 FKM655406:FKM655434 FUI655406:FUI655434 GEE655406:GEE655434 GOA655406:GOA655434 GXW655406:GXW655434 HHS655406:HHS655434 HRO655406:HRO655434 IBK655406:IBK655434 ILG655406:ILG655434 IVC655406:IVC655434 JEY655406:JEY655434 JOU655406:JOU655434 JYQ655406:JYQ655434 KIM655406:KIM655434 KSI655406:KSI655434 LCE655406:LCE655434 LMA655406:LMA655434 LVW655406:LVW655434 MFS655406:MFS655434 MPO655406:MPO655434 MZK655406:MZK655434 NJG655406:NJG655434 NTC655406:NTC655434 OCY655406:OCY655434 OMU655406:OMU655434 OWQ655406:OWQ655434 PGM655406:PGM655434 PQI655406:PQI655434 QAE655406:QAE655434 QKA655406:QKA655434 QTW655406:QTW655434 RDS655406:RDS655434 RNO655406:RNO655434 RXK655406:RXK655434 SHG655406:SHG655434 SRC655406:SRC655434 TAY655406:TAY655434 TKU655406:TKU655434 TUQ655406:TUQ655434 UEM655406:UEM655434 UOI655406:UOI655434 UYE655406:UYE655434 VIA655406:VIA655434 VRW655406:VRW655434 WBS655406:WBS655434 WLO655406:WLO655434 WVK655406:WVK655434 C720942:C720970 IY720942:IY720970 SU720942:SU720970 ACQ720942:ACQ720970 AMM720942:AMM720970 AWI720942:AWI720970 BGE720942:BGE720970 BQA720942:BQA720970 BZW720942:BZW720970 CJS720942:CJS720970 CTO720942:CTO720970 DDK720942:DDK720970 DNG720942:DNG720970 DXC720942:DXC720970 EGY720942:EGY720970 EQU720942:EQU720970 FAQ720942:FAQ720970 FKM720942:FKM720970 FUI720942:FUI720970 GEE720942:GEE720970 GOA720942:GOA720970 GXW720942:GXW720970 HHS720942:HHS720970 HRO720942:HRO720970 IBK720942:IBK720970 ILG720942:ILG720970 IVC720942:IVC720970 JEY720942:JEY720970 JOU720942:JOU720970 JYQ720942:JYQ720970 KIM720942:KIM720970 KSI720942:KSI720970 LCE720942:LCE720970 LMA720942:LMA720970 LVW720942:LVW720970 MFS720942:MFS720970 MPO720942:MPO720970 MZK720942:MZK720970 NJG720942:NJG720970 NTC720942:NTC720970 OCY720942:OCY720970 OMU720942:OMU720970 OWQ720942:OWQ720970 PGM720942:PGM720970 PQI720942:PQI720970 QAE720942:QAE720970 QKA720942:QKA720970 QTW720942:QTW720970 RDS720942:RDS720970 RNO720942:RNO720970 RXK720942:RXK720970 SHG720942:SHG720970 SRC720942:SRC720970 TAY720942:TAY720970 TKU720942:TKU720970 TUQ720942:TUQ720970 UEM720942:UEM720970 UOI720942:UOI720970 UYE720942:UYE720970 VIA720942:VIA720970 VRW720942:VRW720970 WBS720942:WBS720970 WLO720942:WLO720970 WVK720942:WVK720970 C786478:C786506 IY786478:IY786506 SU786478:SU786506 ACQ786478:ACQ786506 AMM786478:AMM786506 AWI786478:AWI786506 BGE786478:BGE786506 BQA786478:BQA786506 BZW786478:BZW786506 CJS786478:CJS786506 CTO786478:CTO786506 DDK786478:DDK786506 DNG786478:DNG786506 DXC786478:DXC786506 EGY786478:EGY786506 EQU786478:EQU786506 FAQ786478:FAQ786506 FKM786478:FKM786506 FUI786478:FUI786506 GEE786478:GEE786506 GOA786478:GOA786506 GXW786478:GXW786506 HHS786478:HHS786506 HRO786478:HRO786506 IBK786478:IBK786506 ILG786478:ILG786506 IVC786478:IVC786506 JEY786478:JEY786506 JOU786478:JOU786506 JYQ786478:JYQ786506 KIM786478:KIM786506 KSI786478:KSI786506 LCE786478:LCE786506 LMA786478:LMA786506 LVW786478:LVW786506 MFS786478:MFS786506 MPO786478:MPO786506 MZK786478:MZK786506 NJG786478:NJG786506 NTC786478:NTC786506 OCY786478:OCY786506 OMU786478:OMU786506 OWQ786478:OWQ786506 PGM786478:PGM786506 PQI786478:PQI786506 QAE786478:QAE786506 QKA786478:QKA786506 QTW786478:QTW786506 RDS786478:RDS786506 RNO786478:RNO786506 RXK786478:RXK786506 SHG786478:SHG786506 SRC786478:SRC786506 TAY786478:TAY786506 TKU786478:TKU786506 TUQ786478:TUQ786506 UEM786478:UEM786506 UOI786478:UOI786506 UYE786478:UYE786506 VIA786478:VIA786506 VRW786478:VRW786506 WBS786478:WBS786506 WLO786478:WLO786506 WVK786478:WVK786506 C852014:C852042 IY852014:IY852042 SU852014:SU852042 ACQ852014:ACQ852042 AMM852014:AMM852042 AWI852014:AWI852042 BGE852014:BGE852042 BQA852014:BQA852042 BZW852014:BZW852042 CJS852014:CJS852042 CTO852014:CTO852042 DDK852014:DDK852042 DNG852014:DNG852042 DXC852014:DXC852042 EGY852014:EGY852042 EQU852014:EQU852042 FAQ852014:FAQ852042 FKM852014:FKM852042 FUI852014:FUI852042 GEE852014:GEE852042 GOA852014:GOA852042 GXW852014:GXW852042 HHS852014:HHS852042 HRO852014:HRO852042 IBK852014:IBK852042 ILG852014:ILG852042 IVC852014:IVC852042 JEY852014:JEY852042 JOU852014:JOU852042 JYQ852014:JYQ852042 KIM852014:KIM852042 KSI852014:KSI852042 LCE852014:LCE852042 LMA852014:LMA852042 LVW852014:LVW852042 MFS852014:MFS852042 MPO852014:MPO852042 MZK852014:MZK852042 NJG852014:NJG852042 NTC852014:NTC852042 OCY852014:OCY852042 OMU852014:OMU852042 OWQ852014:OWQ852042 PGM852014:PGM852042 PQI852014:PQI852042 QAE852014:QAE852042 QKA852014:QKA852042 QTW852014:QTW852042 RDS852014:RDS852042 RNO852014:RNO852042 RXK852014:RXK852042 SHG852014:SHG852042 SRC852014:SRC852042 TAY852014:TAY852042 TKU852014:TKU852042 TUQ852014:TUQ852042 UEM852014:UEM852042 UOI852014:UOI852042 UYE852014:UYE852042 VIA852014:VIA852042 VRW852014:VRW852042 WBS852014:WBS852042 WLO852014:WLO852042 WVK852014:WVK852042 C917550:C917578 IY917550:IY917578 SU917550:SU917578 ACQ917550:ACQ917578 AMM917550:AMM917578 AWI917550:AWI917578 BGE917550:BGE917578 BQA917550:BQA917578 BZW917550:BZW917578 CJS917550:CJS917578 CTO917550:CTO917578 DDK917550:DDK917578 DNG917550:DNG917578 DXC917550:DXC917578 EGY917550:EGY917578 EQU917550:EQU917578 FAQ917550:FAQ917578 FKM917550:FKM917578 FUI917550:FUI917578 GEE917550:GEE917578 GOA917550:GOA917578 GXW917550:GXW917578 HHS917550:HHS917578 HRO917550:HRO917578 IBK917550:IBK917578 ILG917550:ILG917578 IVC917550:IVC917578 JEY917550:JEY917578 JOU917550:JOU917578 JYQ917550:JYQ917578 KIM917550:KIM917578 KSI917550:KSI917578 LCE917550:LCE917578 LMA917550:LMA917578 LVW917550:LVW917578 MFS917550:MFS917578 MPO917550:MPO917578 MZK917550:MZK917578 NJG917550:NJG917578 NTC917550:NTC917578 OCY917550:OCY917578 OMU917550:OMU917578 OWQ917550:OWQ917578 PGM917550:PGM917578 PQI917550:PQI917578 QAE917550:QAE917578 QKA917550:QKA917578 QTW917550:QTW917578 RDS917550:RDS917578 RNO917550:RNO917578 RXK917550:RXK917578 SHG917550:SHG917578 SRC917550:SRC917578 TAY917550:TAY917578 TKU917550:TKU917578 TUQ917550:TUQ917578 UEM917550:UEM917578 UOI917550:UOI917578 UYE917550:UYE917578 VIA917550:VIA917578 VRW917550:VRW917578 WBS917550:WBS917578 WLO917550:WLO917578 WVK917550:WVK917578 C983086:C983114 IY983086:IY983114 SU983086:SU983114 ACQ983086:ACQ983114 AMM983086:AMM983114 AWI983086:AWI983114 BGE983086:BGE983114 BQA983086:BQA983114 BZW983086:BZW983114 CJS983086:CJS983114 CTO983086:CTO983114 DDK983086:DDK983114 DNG983086:DNG983114 DXC983086:DXC983114 EGY983086:EGY983114 EQU983086:EQU983114 FAQ983086:FAQ983114 FKM983086:FKM983114 FUI983086:FUI983114 GEE983086:GEE983114 GOA983086:GOA983114 GXW983086:GXW983114 HHS983086:HHS983114 HRO983086:HRO983114 IBK983086:IBK983114 ILG983086:ILG983114 IVC983086:IVC983114 JEY983086:JEY983114 JOU983086:JOU983114 JYQ983086:JYQ983114 KIM983086:KIM983114 KSI983086:KSI983114 LCE983086:LCE983114 LMA983086:LMA983114 LVW983086:LVW983114 MFS983086:MFS983114 MPO983086:MPO983114 MZK983086:MZK983114 NJG983086:NJG983114 NTC983086:NTC983114 OCY983086:OCY983114 OMU983086:OMU983114 OWQ983086:OWQ983114 PGM983086:PGM983114 PQI983086:PQI983114 QAE983086:QAE983114 QKA983086:QKA983114 QTW983086:QTW983114 RDS983086:RDS983114 RNO983086:RNO983114 RXK983086:RXK983114 SHG983086:SHG983114 SRC983086:SRC983114 TAY983086:TAY983114 TKU983086:TKU983114 TUQ983086:TUQ983114 UEM983086:UEM983114 UOI983086:UOI983114 UYE983086:UYE983114 VIA983086:VIA983114 VRW983086:VRW983114 WBS983086:WBS983114 WLO983086:WLO983114 WVK983086:WVK983114 C9:C31">
      <formula1>بيانات</formula1>
    </dataValidation>
  </dataValidations>
  <pageMargins left="0.2" right="0.16" top="0.2" bottom="0" header="0" footer="0"/>
  <pageSetup paperSize="9" scale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/>
  <dimension ref="A1:BZ214"/>
  <sheetViews>
    <sheetView showFormulas="1" rightToLeft="1" tabSelected="1" zoomScaleSheetLayoutView="96" workbookViewId="0">
      <pane ySplit="3" topLeftCell="A10" activePane="bottomLeft" state="frozen"/>
      <selection pane="bottomLeft" activeCell="C14" sqref="C14"/>
    </sheetView>
  </sheetViews>
  <sheetFormatPr defaultRowHeight="31.5" customHeight="1"/>
  <cols>
    <col min="1" max="1" width="8" style="1" customWidth="1"/>
    <col min="2" max="2" width="7.75" style="1" customWidth="1"/>
    <col min="3" max="3" width="17.5" style="1" customWidth="1"/>
    <col min="4" max="4" width="12.375" style="1" customWidth="1"/>
    <col min="5" max="5" width="3.25" style="1" customWidth="1"/>
    <col min="6" max="8" width="1.25" style="1" customWidth="1"/>
    <col min="9" max="9" width="8" style="1" customWidth="1"/>
    <col min="10" max="10" width="9" style="1" customWidth="1"/>
    <col min="11" max="11" width="19.5" style="1" bestFit="1" customWidth="1"/>
    <col min="12" max="12" width="7.25" style="1" bestFit="1" customWidth="1"/>
    <col min="13" max="13" width="5.875" style="1" bestFit="1" customWidth="1"/>
    <col min="14" max="14" width="5.25" style="1" bestFit="1" customWidth="1"/>
    <col min="15" max="19" width="16.125" style="1" bestFit="1" customWidth="1"/>
    <col min="20" max="20" width="6.125" style="1" bestFit="1" customWidth="1"/>
    <col min="21" max="21" width="8.25" style="1" bestFit="1" customWidth="1"/>
    <col min="22" max="22" width="12.125" style="1" bestFit="1" customWidth="1"/>
    <col min="23" max="23" width="5.75" style="1" bestFit="1" customWidth="1"/>
    <col min="24" max="24" width="11.375" style="1" bestFit="1" customWidth="1"/>
    <col min="25" max="25" width="7.5" style="1" bestFit="1" customWidth="1"/>
    <col min="26" max="26" width="11.125" style="1" bestFit="1" customWidth="1"/>
    <col min="27" max="27" width="7.875" style="1" bestFit="1" customWidth="1"/>
    <col min="28" max="28" width="10.25" style="1" bestFit="1" customWidth="1"/>
    <col min="29" max="29" width="5.5" style="1" bestFit="1" customWidth="1"/>
    <col min="30" max="30" width="6.25" style="1" bestFit="1" customWidth="1"/>
    <col min="31" max="31" width="3.125" style="1" bestFit="1" customWidth="1"/>
    <col min="32" max="32" width="6.25" style="1" bestFit="1" customWidth="1"/>
    <col min="33" max="33" width="5.125" style="1" bestFit="1" customWidth="1"/>
    <col min="34" max="34" width="7" style="1" bestFit="1" customWidth="1"/>
    <col min="35" max="35" width="6.375" style="1" bestFit="1" customWidth="1"/>
    <col min="36" max="36" width="6.25" style="1" bestFit="1" customWidth="1"/>
    <col min="37" max="37" width="6.375" style="1" bestFit="1" customWidth="1"/>
    <col min="38" max="38" width="8.5" style="1" bestFit="1" customWidth="1"/>
    <col min="39" max="39" width="14.625" style="1" bestFit="1" customWidth="1"/>
    <col min="40" max="40" width="6" style="1" bestFit="1" customWidth="1"/>
    <col min="41" max="41" width="6.25" style="1" bestFit="1" customWidth="1"/>
    <col min="42" max="42" width="2.875" style="1" bestFit="1" customWidth="1"/>
    <col min="43" max="43" width="3.375" style="1" bestFit="1" customWidth="1"/>
    <col min="44" max="44" width="12.5" style="1" bestFit="1" customWidth="1"/>
    <col min="45" max="45" width="10.875" style="1" bestFit="1" customWidth="1"/>
    <col min="46" max="46" width="12.75" style="1" bestFit="1" customWidth="1"/>
    <col min="47" max="47" width="15.875" style="1" bestFit="1" customWidth="1"/>
    <col min="48" max="48" width="10" style="1" bestFit="1" customWidth="1"/>
    <col min="49" max="49" width="11.375" style="1" bestFit="1" customWidth="1"/>
    <col min="50" max="50" width="12.625" style="1" bestFit="1" customWidth="1"/>
    <col min="51" max="51" width="10.875" style="1" bestFit="1" customWidth="1"/>
    <col min="52" max="52" width="7.5" style="1" bestFit="1" customWidth="1"/>
    <col min="53" max="53" width="5.25" style="1" bestFit="1" customWidth="1"/>
    <col min="54" max="54" width="7.625" style="1" bestFit="1" customWidth="1"/>
    <col min="55" max="55" width="19.75" style="1" bestFit="1" customWidth="1"/>
    <col min="56" max="56" width="22.125" style="1" bestFit="1" customWidth="1"/>
    <col min="57" max="57" width="17.125" style="1" bestFit="1" customWidth="1"/>
    <col min="58" max="58" width="17.5" style="1" bestFit="1" customWidth="1"/>
    <col min="59" max="59" width="15.25" style="1" bestFit="1" customWidth="1"/>
    <col min="60" max="64" width="2.625" style="1" customWidth="1"/>
    <col min="65" max="65" width="5.25" style="1" bestFit="1" customWidth="1"/>
    <col min="66" max="66" width="16" style="1" bestFit="1" customWidth="1"/>
    <col min="67" max="68" width="4.5" style="1" bestFit="1" customWidth="1"/>
    <col min="69" max="70" width="6.125" style="1" bestFit="1" customWidth="1"/>
    <col min="71" max="71" width="4.5" style="1" bestFit="1" customWidth="1"/>
    <col min="72" max="72" width="5.25" style="1" bestFit="1" customWidth="1"/>
    <col min="73" max="75" width="4.5" style="1" bestFit="1" customWidth="1"/>
    <col min="76" max="76" width="1.625" style="1" bestFit="1" customWidth="1"/>
    <col min="77" max="78" width="4.5" style="1" bestFit="1" customWidth="1"/>
    <col min="79" max="256" width="9" style="1"/>
    <col min="257" max="257" width="8" style="1" customWidth="1"/>
    <col min="258" max="258" width="7.75" style="1" customWidth="1"/>
    <col min="259" max="259" width="17.5" style="1" customWidth="1"/>
    <col min="260" max="260" width="12.375" style="1" customWidth="1"/>
    <col min="261" max="261" width="3.25" style="1" customWidth="1"/>
    <col min="262" max="264" width="1.25" style="1" customWidth="1"/>
    <col min="265" max="265" width="8" style="1" customWidth="1"/>
    <col min="266" max="266" width="9" style="1" customWidth="1"/>
    <col min="267" max="267" width="19.5" style="1" bestFit="1" customWidth="1"/>
    <col min="268" max="268" width="7.25" style="1" bestFit="1" customWidth="1"/>
    <col min="269" max="269" width="5.875" style="1" bestFit="1" customWidth="1"/>
    <col min="270" max="270" width="5.25" style="1" bestFit="1" customWidth="1"/>
    <col min="271" max="275" width="16.125" style="1" bestFit="1" customWidth="1"/>
    <col min="276" max="276" width="6.125" style="1" bestFit="1" customWidth="1"/>
    <col min="277" max="277" width="8.25" style="1" bestFit="1" customWidth="1"/>
    <col min="278" max="278" width="12.125" style="1" bestFit="1" customWidth="1"/>
    <col min="279" max="279" width="5.75" style="1" bestFit="1" customWidth="1"/>
    <col min="280" max="280" width="11.375" style="1" bestFit="1" customWidth="1"/>
    <col min="281" max="281" width="7.5" style="1" bestFit="1" customWidth="1"/>
    <col min="282" max="282" width="11.125" style="1" bestFit="1" customWidth="1"/>
    <col min="283" max="283" width="7.875" style="1" bestFit="1" customWidth="1"/>
    <col min="284" max="284" width="10.25" style="1" bestFit="1" customWidth="1"/>
    <col min="285" max="285" width="5.5" style="1" bestFit="1" customWidth="1"/>
    <col min="286" max="286" width="6.25" style="1" bestFit="1" customWidth="1"/>
    <col min="287" max="287" width="3.125" style="1" bestFit="1" customWidth="1"/>
    <col min="288" max="288" width="6.25" style="1" bestFit="1" customWidth="1"/>
    <col min="289" max="289" width="5.125" style="1" bestFit="1" customWidth="1"/>
    <col min="290" max="290" width="7" style="1" bestFit="1" customWidth="1"/>
    <col min="291" max="291" width="6.375" style="1" bestFit="1" customWidth="1"/>
    <col min="292" max="292" width="6.25" style="1" bestFit="1" customWidth="1"/>
    <col min="293" max="293" width="6.375" style="1" bestFit="1" customWidth="1"/>
    <col min="294" max="294" width="8.5" style="1" bestFit="1" customWidth="1"/>
    <col min="295" max="295" width="14.625" style="1" bestFit="1" customWidth="1"/>
    <col min="296" max="296" width="6" style="1" bestFit="1" customWidth="1"/>
    <col min="297" max="297" width="6.25" style="1" bestFit="1" customWidth="1"/>
    <col min="298" max="298" width="2.875" style="1" bestFit="1" customWidth="1"/>
    <col min="299" max="299" width="3.375" style="1" bestFit="1" customWidth="1"/>
    <col min="300" max="300" width="12.5" style="1" bestFit="1" customWidth="1"/>
    <col min="301" max="301" width="10.875" style="1" bestFit="1" customWidth="1"/>
    <col min="302" max="302" width="12.75" style="1" bestFit="1" customWidth="1"/>
    <col min="303" max="303" width="15.875" style="1" bestFit="1" customWidth="1"/>
    <col min="304" max="304" width="10" style="1" bestFit="1" customWidth="1"/>
    <col min="305" max="305" width="11.375" style="1" bestFit="1" customWidth="1"/>
    <col min="306" max="306" width="12.625" style="1" bestFit="1" customWidth="1"/>
    <col min="307" max="307" width="10.875" style="1" bestFit="1" customWidth="1"/>
    <col min="308" max="308" width="7.5" style="1" bestFit="1" customWidth="1"/>
    <col min="309" max="309" width="5.25" style="1" bestFit="1" customWidth="1"/>
    <col min="310" max="310" width="7.625" style="1" bestFit="1" customWidth="1"/>
    <col min="311" max="311" width="19.75" style="1" bestFit="1" customWidth="1"/>
    <col min="312" max="312" width="22.125" style="1" bestFit="1" customWidth="1"/>
    <col min="313" max="313" width="17.125" style="1" bestFit="1" customWidth="1"/>
    <col min="314" max="314" width="17.5" style="1" bestFit="1" customWidth="1"/>
    <col min="315" max="315" width="15.25" style="1" bestFit="1" customWidth="1"/>
    <col min="316" max="320" width="2.625" style="1" customWidth="1"/>
    <col min="321" max="321" width="5.25" style="1" bestFit="1" customWidth="1"/>
    <col min="322" max="322" width="16" style="1" bestFit="1" customWidth="1"/>
    <col min="323" max="324" width="4.5" style="1" bestFit="1" customWidth="1"/>
    <col min="325" max="326" width="6.125" style="1" bestFit="1" customWidth="1"/>
    <col min="327" max="327" width="4.5" style="1" bestFit="1" customWidth="1"/>
    <col min="328" max="328" width="5.25" style="1" bestFit="1" customWidth="1"/>
    <col min="329" max="331" width="4.5" style="1" bestFit="1" customWidth="1"/>
    <col min="332" max="332" width="1.625" style="1" bestFit="1" customWidth="1"/>
    <col min="333" max="334" width="4.5" style="1" bestFit="1" customWidth="1"/>
    <col min="335" max="512" width="9" style="1"/>
    <col min="513" max="513" width="8" style="1" customWidth="1"/>
    <col min="514" max="514" width="7.75" style="1" customWidth="1"/>
    <col min="515" max="515" width="17.5" style="1" customWidth="1"/>
    <col min="516" max="516" width="12.375" style="1" customWidth="1"/>
    <col min="517" max="517" width="3.25" style="1" customWidth="1"/>
    <col min="518" max="520" width="1.25" style="1" customWidth="1"/>
    <col min="521" max="521" width="8" style="1" customWidth="1"/>
    <col min="522" max="522" width="9" style="1" customWidth="1"/>
    <col min="523" max="523" width="19.5" style="1" bestFit="1" customWidth="1"/>
    <col min="524" max="524" width="7.25" style="1" bestFit="1" customWidth="1"/>
    <col min="525" max="525" width="5.875" style="1" bestFit="1" customWidth="1"/>
    <col min="526" max="526" width="5.25" style="1" bestFit="1" customWidth="1"/>
    <col min="527" max="531" width="16.125" style="1" bestFit="1" customWidth="1"/>
    <col min="532" max="532" width="6.125" style="1" bestFit="1" customWidth="1"/>
    <col min="533" max="533" width="8.25" style="1" bestFit="1" customWidth="1"/>
    <col min="534" max="534" width="12.125" style="1" bestFit="1" customWidth="1"/>
    <col min="535" max="535" width="5.75" style="1" bestFit="1" customWidth="1"/>
    <col min="536" max="536" width="11.375" style="1" bestFit="1" customWidth="1"/>
    <col min="537" max="537" width="7.5" style="1" bestFit="1" customWidth="1"/>
    <col min="538" max="538" width="11.125" style="1" bestFit="1" customWidth="1"/>
    <col min="539" max="539" width="7.875" style="1" bestFit="1" customWidth="1"/>
    <col min="540" max="540" width="10.25" style="1" bestFit="1" customWidth="1"/>
    <col min="541" max="541" width="5.5" style="1" bestFit="1" customWidth="1"/>
    <col min="542" max="542" width="6.25" style="1" bestFit="1" customWidth="1"/>
    <col min="543" max="543" width="3.125" style="1" bestFit="1" customWidth="1"/>
    <col min="544" max="544" width="6.25" style="1" bestFit="1" customWidth="1"/>
    <col min="545" max="545" width="5.125" style="1" bestFit="1" customWidth="1"/>
    <col min="546" max="546" width="7" style="1" bestFit="1" customWidth="1"/>
    <col min="547" max="547" width="6.375" style="1" bestFit="1" customWidth="1"/>
    <col min="548" max="548" width="6.25" style="1" bestFit="1" customWidth="1"/>
    <col min="549" max="549" width="6.375" style="1" bestFit="1" customWidth="1"/>
    <col min="550" max="550" width="8.5" style="1" bestFit="1" customWidth="1"/>
    <col min="551" max="551" width="14.625" style="1" bestFit="1" customWidth="1"/>
    <col min="552" max="552" width="6" style="1" bestFit="1" customWidth="1"/>
    <col min="553" max="553" width="6.25" style="1" bestFit="1" customWidth="1"/>
    <col min="554" max="554" width="2.875" style="1" bestFit="1" customWidth="1"/>
    <col min="555" max="555" width="3.375" style="1" bestFit="1" customWidth="1"/>
    <col min="556" max="556" width="12.5" style="1" bestFit="1" customWidth="1"/>
    <col min="557" max="557" width="10.875" style="1" bestFit="1" customWidth="1"/>
    <col min="558" max="558" width="12.75" style="1" bestFit="1" customWidth="1"/>
    <col min="559" max="559" width="15.875" style="1" bestFit="1" customWidth="1"/>
    <col min="560" max="560" width="10" style="1" bestFit="1" customWidth="1"/>
    <col min="561" max="561" width="11.375" style="1" bestFit="1" customWidth="1"/>
    <col min="562" max="562" width="12.625" style="1" bestFit="1" customWidth="1"/>
    <col min="563" max="563" width="10.875" style="1" bestFit="1" customWidth="1"/>
    <col min="564" max="564" width="7.5" style="1" bestFit="1" customWidth="1"/>
    <col min="565" max="565" width="5.25" style="1" bestFit="1" customWidth="1"/>
    <col min="566" max="566" width="7.625" style="1" bestFit="1" customWidth="1"/>
    <col min="567" max="567" width="19.75" style="1" bestFit="1" customWidth="1"/>
    <col min="568" max="568" width="22.125" style="1" bestFit="1" customWidth="1"/>
    <col min="569" max="569" width="17.125" style="1" bestFit="1" customWidth="1"/>
    <col min="570" max="570" width="17.5" style="1" bestFit="1" customWidth="1"/>
    <col min="571" max="571" width="15.25" style="1" bestFit="1" customWidth="1"/>
    <col min="572" max="576" width="2.625" style="1" customWidth="1"/>
    <col min="577" max="577" width="5.25" style="1" bestFit="1" customWidth="1"/>
    <col min="578" max="578" width="16" style="1" bestFit="1" customWidth="1"/>
    <col min="579" max="580" width="4.5" style="1" bestFit="1" customWidth="1"/>
    <col min="581" max="582" width="6.125" style="1" bestFit="1" customWidth="1"/>
    <col min="583" max="583" width="4.5" style="1" bestFit="1" customWidth="1"/>
    <col min="584" max="584" width="5.25" style="1" bestFit="1" customWidth="1"/>
    <col min="585" max="587" width="4.5" style="1" bestFit="1" customWidth="1"/>
    <col min="588" max="588" width="1.625" style="1" bestFit="1" customWidth="1"/>
    <col min="589" max="590" width="4.5" style="1" bestFit="1" customWidth="1"/>
    <col min="591" max="768" width="9" style="1"/>
    <col min="769" max="769" width="8" style="1" customWidth="1"/>
    <col min="770" max="770" width="7.75" style="1" customWidth="1"/>
    <col min="771" max="771" width="17.5" style="1" customWidth="1"/>
    <col min="772" max="772" width="12.375" style="1" customWidth="1"/>
    <col min="773" max="773" width="3.25" style="1" customWidth="1"/>
    <col min="774" max="776" width="1.25" style="1" customWidth="1"/>
    <col min="777" max="777" width="8" style="1" customWidth="1"/>
    <col min="778" max="778" width="9" style="1" customWidth="1"/>
    <col min="779" max="779" width="19.5" style="1" bestFit="1" customWidth="1"/>
    <col min="780" max="780" width="7.25" style="1" bestFit="1" customWidth="1"/>
    <col min="781" max="781" width="5.875" style="1" bestFit="1" customWidth="1"/>
    <col min="782" max="782" width="5.25" style="1" bestFit="1" customWidth="1"/>
    <col min="783" max="787" width="16.125" style="1" bestFit="1" customWidth="1"/>
    <col min="788" max="788" width="6.125" style="1" bestFit="1" customWidth="1"/>
    <col min="789" max="789" width="8.25" style="1" bestFit="1" customWidth="1"/>
    <col min="790" max="790" width="12.125" style="1" bestFit="1" customWidth="1"/>
    <col min="791" max="791" width="5.75" style="1" bestFit="1" customWidth="1"/>
    <col min="792" max="792" width="11.375" style="1" bestFit="1" customWidth="1"/>
    <col min="793" max="793" width="7.5" style="1" bestFit="1" customWidth="1"/>
    <col min="794" max="794" width="11.125" style="1" bestFit="1" customWidth="1"/>
    <col min="795" max="795" width="7.875" style="1" bestFit="1" customWidth="1"/>
    <col min="796" max="796" width="10.25" style="1" bestFit="1" customWidth="1"/>
    <col min="797" max="797" width="5.5" style="1" bestFit="1" customWidth="1"/>
    <col min="798" max="798" width="6.25" style="1" bestFit="1" customWidth="1"/>
    <col min="799" max="799" width="3.125" style="1" bestFit="1" customWidth="1"/>
    <col min="800" max="800" width="6.25" style="1" bestFit="1" customWidth="1"/>
    <col min="801" max="801" width="5.125" style="1" bestFit="1" customWidth="1"/>
    <col min="802" max="802" width="7" style="1" bestFit="1" customWidth="1"/>
    <col min="803" max="803" width="6.375" style="1" bestFit="1" customWidth="1"/>
    <col min="804" max="804" width="6.25" style="1" bestFit="1" customWidth="1"/>
    <col min="805" max="805" width="6.375" style="1" bestFit="1" customWidth="1"/>
    <col min="806" max="806" width="8.5" style="1" bestFit="1" customWidth="1"/>
    <col min="807" max="807" width="14.625" style="1" bestFit="1" customWidth="1"/>
    <col min="808" max="808" width="6" style="1" bestFit="1" customWidth="1"/>
    <col min="809" max="809" width="6.25" style="1" bestFit="1" customWidth="1"/>
    <col min="810" max="810" width="2.875" style="1" bestFit="1" customWidth="1"/>
    <col min="811" max="811" width="3.375" style="1" bestFit="1" customWidth="1"/>
    <col min="812" max="812" width="12.5" style="1" bestFit="1" customWidth="1"/>
    <col min="813" max="813" width="10.875" style="1" bestFit="1" customWidth="1"/>
    <col min="814" max="814" width="12.75" style="1" bestFit="1" customWidth="1"/>
    <col min="815" max="815" width="15.875" style="1" bestFit="1" customWidth="1"/>
    <col min="816" max="816" width="10" style="1" bestFit="1" customWidth="1"/>
    <col min="817" max="817" width="11.375" style="1" bestFit="1" customWidth="1"/>
    <col min="818" max="818" width="12.625" style="1" bestFit="1" customWidth="1"/>
    <col min="819" max="819" width="10.875" style="1" bestFit="1" customWidth="1"/>
    <col min="820" max="820" width="7.5" style="1" bestFit="1" customWidth="1"/>
    <col min="821" max="821" width="5.25" style="1" bestFit="1" customWidth="1"/>
    <col min="822" max="822" width="7.625" style="1" bestFit="1" customWidth="1"/>
    <col min="823" max="823" width="19.75" style="1" bestFit="1" customWidth="1"/>
    <col min="824" max="824" width="22.125" style="1" bestFit="1" customWidth="1"/>
    <col min="825" max="825" width="17.125" style="1" bestFit="1" customWidth="1"/>
    <col min="826" max="826" width="17.5" style="1" bestFit="1" customWidth="1"/>
    <col min="827" max="827" width="15.25" style="1" bestFit="1" customWidth="1"/>
    <col min="828" max="832" width="2.625" style="1" customWidth="1"/>
    <col min="833" max="833" width="5.25" style="1" bestFit="1" customWidth="1"/>
    <col min="834" max="834" width="16" style="1" bestFit="1" customWidth="1"/>
    <col min="835" max="836" width="4.5" style="1" bestFit="1" customWidth="1"/>
    <col min="837" max="838" width="6.125" style="1" bestFit="1" customWidth="1"/>
    <col min="839" max="839" width="4.5" style="1" bestFit="1" customWidth="1"/>
    <col min="840" max="840" width="5.25" style="1" bestFit="1" customWidth="1"/>
    <col min="841" max="843" width="4.5" style="1" bestFit="1" customWidth="1"/>
    <col min="844" max="844" width="1.625" style="1" bestFit="1" customWidth="1"/>
    <col min="845" max="846" width="4.5" style="1" bestFit="1" customWidth="1"/>
    <col min="847" max="1024" width="9" style="1"/>
    <col min="1025" max="1025" width="8" style="1" customWidth="1"/>
    <col min="1026" max="1026" width="7.75" style="1" customWidth="1"/>
    <col min="1027" max="1027" width="17.5" style="1" customWidth="1"/>
    <col min="1028" max="1028" width="12.375" style="1" customWidth="1"/>
    <col min="1029" max="1029" width="3.25" style="1" customWidth="1"/>
    <col min="1030" max="1032" width="1.25" style="1" customWidth="1"/>
    <col min="1033" max="1033" width="8" style="1" customWidth="1"/>
    <col min="1034" max="1034" width="9" style="1" customWidth="1"/>
    <col min="1035" max="1035" width="19.5" style="1" bestFit="1" customWidth="1"/>
    <col min="1036" max="1036" width="7.25" style="1" bestFit="1" customWidth="1"/>
    <col min="1037" max="1037" width="5.875" style="1" bestFit="1" customWidth="1"/>
    <col min="1038" max="1038" width="5.25" style="1" bestFit="1" customWidth="1"/>
    <col min="1039" max="1043" width="16.125" style="1" bestFit="1" customWidth="1"/>
    <col min="1044" max="1044" width="6.125" style="1" bestFit="1" customWidth="1"/>
    <col min="1045" max="1045" width="8.25" style="1" bestFit="1" customWidth="1"/>
    <col min="1046" max="1046" width="12.125" style="1" bestFit="1" customWidth="1"/>
    <col min="1047" max="1047" width="5.75" style="1" bestFit="1" customWidth="1"/>
    <col min="1048" max="1048" width="11.375" style="1" bestFit="1" customWidth="1"/>
    <col min="1049" max="1049" width="7.5" style="1" bestFit="1" customWidth="1"/>
    <col min="1050" max="1050" width="11.125" style="1" bestFit="1" customWidth="1"/>
    <col min="1051" max="1051" width="7.875" style="1" bestFit="1" customWidth="1"/>
    <col min="1052" max="1052" width="10.25" style="1" bestFit="1" customWidth="1"/>
    <col min="1053" max="1053" width="5.5" style="1" bestFit="1" customWidth="1"/>
    <col min="1054" max="1054" width="6.25" style="1" bestFit="1" customWidth="1"/>
    <col min="1055" max="1055" width="3.125" style="1" bestFit="1" customWidth="1"/>
    <col min="1056" max="1056" width="6.25" style="1" bestFit="1" customWidth="1"/>
    <col min="1057" max="1057" width="5.125" style="1" bestFit="1" customWidth="1"/>
    <col min="1058" max="1058" width="7" style="1" bestFit="1" customWidth="1"/>
    <col min="1059" max="1059" width="6.375" style="1" bestFit="1" customWidth="1"/>
    <col min="1060" max="1060" width="6.25" style="1" bestFit="1" customWidth="1"/>
    <col min="1061" max="1061" width="6.375" style="1" bestFit="1" customWidth="1"/>
    <col min="1062" max="1062" width="8.5" style="1" bestFit="1" customWidth="1"/>
    <col min="1063" max="1063" width="14.625" style="1" bestFit="1" customWidth="1"/>
    <col min="1064" max="1064" width="6" style="1" bestFit="1" customWidth="1"/>
    <col min="1065" max="1065" width="6.25" style="1" bestFit="1" customWidth="1"/>
    <col min="1066" max="1066" width="2.875" style="1" bestFit="1" customWidth="1"/>
    <col min="1067" max="1067" width="3.375" style="1" bestFit="1" customWidth="1"/>
    <col min="1068" max="1068" width="12.5" style="1" bestFit="1" customWidth="1"/>
    <col min="1069" max="1069" width="10.875" style="1" bestFit="1" customWidth="1"/>
    <col min="1070" max="1070" width="12.75" style="1" bestFit="1" customWidth="1"/>
    <col min="1071" max="1071" width="15.875" style="1" bestFit="1" customWidth="1"/>
    <col min="1072" max="1072" width="10" style="1" bestFit="1" customWidth="1"/>
    <col min="1073" max="1073" width="11.375" style="1" bestFit="1" customWidth="1"/>
    <col min="1074" max="1074" width="12.625" style="1" bestFit="1" customWidth="1"/>
    <col min="1075" max="1075" width="10.875" style="1" bestFit="1" customWidth="1"/>
    <col min="1076" max="1076" width="7.5" style="1" bestFit="1" customWidth="1"/>
    <col min="1077" max="1077" width="5.25" style="1" bestFit="1" customWidth="1"/>
    <col min="1078" max="1078" width="7.625" style="1" bestFit="1" customWidth="1"/>
    <col min="1079" max="1079" width="19.75" style="1" bestFit="1" customWidth="1"/>
    <col min="1080" max="1080" width="22.125" style="1" bestFit="1" customWidth="1"/>
    <col min="1081" max="1081" width="17.125" style="1" bestFit="1" customWidth="1"/>
    <col min="1082" max="1082" width="17.5" style="1" bestFit="1" customWidth="1"/>
    <col min="1083" max="1083" width="15.25" style="1" bestFit="1" customWidth="1"/>
    <col min="1084" max="1088" width="2.625" style="1" customWidth="1"/>
    <col min="1089" max="1089" width="5.25" style="1" bestFit="1" customWidth="1"/>
    <col min="1090" max="1090" width="16" style="1" bestFit="1" customWidth="1"/>
    <col min="1091" max="1092" width="4.5" style="1" bestFit="1" customWidth="1"/>
    <col min="1093" max="1094" width="6.125" style="1" bestFit="1" customWidth="1"/>
    <col min="1095" max="1095" width="4.5" style="1" bestFit="1" customWidth="1"/>
    <col min="1096" max="1096" width="5.25" style="1" bestFit="1" customWidth="1"/>
    <col min="1097" max="1099" width="4.5" style="1" bestFit="1" customWidth="1"/>
    <col min="1100" max="1100" width="1.625" style="1" bestFit="1" customWidth="1"/>
    <col min="1101" max="1102" width="4.5" style="1" bestFit="1" customWidth="1"/>
    <col min="1103" max="1280" width="9" style="1"/>
    <col min="1281" max="1281" width="8" style="1" customWidth="1"/>
    <col min="1282" max="1282" width="7.75" style="1" customWidth="1"/>
    <col min="1283" max="1283" width="17.5" style="1" customWidth="1"/>
    <col min="1284" max="1284" width="12.375" style="1" customWidth="1"/>
    <col min="1285" max="1285" width="3.25" style="1" customWidth="1"/>
    <col min="1286" max="1288" width="1.25" style="1" customWidth="1"/>
    <col min="1289" max="1289" width="8" style="1" customWidth="1"/>
    <col min="1290" max="1290" width="9" style="1" customWidth="1"/>
    <col min="1291" max="1291" width="19.5" style="1" bestFit="1" customWidth="1"/>
    <col min="1292" max="1292" width="7.25" style="1" bestFit="1" customWidth="1"/>
    <col min="1293" max="1293" width="5.875" style="1" bestFit="1" customWidth="1"/>
    <col min="1294" max="1294" width="5.25" style="1" bestFit="1" customWidth="1"/>
    <col min="1295" max="1299" width="16.125" style="1" bestFit="1" customWidth="1"/>
    <col min="1300" max="1300" width="6.125" style="1" bestFit="1" customWidth="1"/>
    <col min="1301" max="1301" width="8.25" style="1" bestFit="1" customWidth="1"/>
    <col min="1302" max="1302" width="12.125" style="1" bestFit="1" customWidth="1"/>
    <col min="1303" max="1303" width="5.75" style="1" bestFit="1" customWidth="1"/>
    <col min="1304" max="1304" width="11.375" style="1" bestFit="1" customWidth="1"/>
    <col min="1305" max="1305" width="7.5" style="1" bestFit="1" customWidth="1"/>
    <col min="1306" max="1306" width="11.125" style="1" bestFit="1" customWidth="1"/>
    <col min="1307" max="1307" width="7.875" style="1" bestFit="1" customWidth="1"/>
    <col min="1308" max="1308" width="10.25" style="1" bestFit="1" customWidth="1"/>
    <col min="1309" max="1309" width="5.5" style="1" bestFit="1" customWidth="1"/>
    <col min="1310" max="1310" width="6.25" style="1" bestFit="1" customWidth="1"/>
    <col min="1311" max="1311" width="3.125" style="1" bestFit="1" customWidth="1"/>
    <col min="1312" max="1312" width="6.25" style="1" bestFit="1" customWidth="1"/>
    <col min="1313" max="1313" width="5.125" style="1" bestFit="1" customWidth="1"/>
    <col min="1314" max="1314" width="7" style="1" bestFit="1" customWidth="1"/>
    <col min="1315" max="1315" width="6.375" style="1" bestFit="1" customWidth="1"/>
    <col min="1316" max="1316" width="6.25" style="1" bestFit="1" customWidth="1"/>
    <col min="1317" max="1317" width="6.375" style="1" bestFit="1" customWidth="1"/>
    <col min="1318" max="1318" width="8.5" style="1" bestFit="1" customWidth="1"/>
    <col min="1319" max="1319" width="14.625" style="1" bestFit="1" customWidth="1"/>
    <col min="1320" max="1320" width="6" style="1" bestFit="1" customWidth="1"/>
    <col min="1321" max="1321" width="6.25" style="1" bestFit="1" customWidth="1"/>
    <col min="1322" max="1322" width="2.875" style="1" bestFit="1" customWidth="1"/>
    <col min="1323" max="1323" width="3.375" style="1" bestFit="1" customWidth="1"/>
    <col min="1324" max="1324" width="12.5" style="1" bestFit="1" customWidth="1"/>
    <col min="1325" max="1325" width="10.875" style="1" bestFit="1" customWidth="1"/>
    <col min="1326" max="1326" width="12.75" style="1" bestFit="1" customWidth="1"/>
    <col min="1327" max="1327" width="15.875" style="1" bestFit="1" customWidth="1"/>
    <col min="1328" max="1328" width="10" style="1" bestFit="1" customWidth="1"/>
    <col min="1329" max="1329" width="11.375" style="1" bestFit="1" customWidth="1"/>
    <col min="1330" max="1330" width="12.625" style="1" bestFit="1" customWidth="1"/>
    <col min="1331" max="1331" width="10.875" style="1" bestFit="1" customWidth="1"/>
    <col min="1332" max="1332" width="7.5" style="1" bestFit="1" customWidth="1"/>
    <col min="1333" max="1333" width="5.25" style="1" bestFit="1" customWidth="1"/>
    <col min="1334" max="1334" width="7.625" style="1" bestFit="1" customWidth="1"/>
    <col min="1335" max="1335" width="19.75" style="1" bestFit="1" customWidth="1"/>
    <col min="1336" max="1336" width="22.125" style="1" bestFit="1" customWidth="1"/>
    <col min="1337" max="1337" width="17.125" style="1" bestFit="1" customWidth="1"/>
    <col min="1338" max="1338" width="17.5" style="1" bestFit="1" customWidth="1"/>
    <col min="1339" max="1339" width="15.25" style="1" bestFit="1" customWidth="1"/>
    <col min="1340" max="1344" width="2.625" style="1" customWidth="1"/>
    <col min="1345" max="1345" width="5.25" style="1" bestFit="1" customWidth="1"/>
    <col min="1346" max="1346" width="16" style="1" bestFit="1" customWidth="1"/>
    <col min="1347" max="1348" width="4.5" style="1" bestFit="1" customWidth="1"/>
    <col min="1349" max="1350" width="6.125" style="1" bestFit="1" customWidth="1"/>
    <col min="1351" max="1351" width="4.5" style="1" bestFit="1" customWidth="1"/>
    <col min="1352" max="1352" width="5.25" style="1" bestFit="1" customWidth="1"/>
    <col min="1353" max="1355" width="4.5" style="1" bestFit="1" customWidth="1"/>
    <col min="1356" max="1356" width="1.625" style="1" bestFit="1" customWidth="1"/>
    <col min="1357" max="1358" width="4.5" style="1" bestFit="1" customWidth="1"/>
    <col min="1359" max="1536" width="9" style="1"/>
    <col min="1537" max="1537" width="8" style="1" customWidth="1"/>
    <col min="1538" max="1538" width="7.75" style="1" customWidth="1"/>
    <col min="1539" max="1539" width="17.5" style="1" customWidth="1"/>
    <col min="1540" max="1540" width="12.375" style="1" customWidth="1"/>
    <col min="1541" max="1541" width="3.25" style="1" customWidth="1"/>
    <col min="1542" max="1544" width="1.25" style="1" customWidth="1"/>
    <col min="1545" max="1545" width="8" style="1" customWidth="1"/>
    <col min="1546" max="1546" width="9" style="1" customWidth="1"/>
    <col min="1547" max="1547" width="19.5" style="1" bestFit="1" customWidth="1"/>
    <col min="1548" max="1548" width="7.25" style="1" bestFit="1" customWidth="1"/>
    <col min="1549" max="1549" width="5.875" style="1" bestFit="1" customWidth="1"/>
    <col min="1550" max="1550" width="5.25" style="1" bestFit="1" customWidth="1"/>
    <col min="1551" max="1555" width="16.125" style="1" bestFit="1" customWidth="1"/>
    <col min="1556" max="1556" width="6.125" style="1" bestFit="1" customWidth="1"/>
    <col min="1557" max="1557" width="8.25" style="1" bestFit="1" customWidth="1"/>
    <col min="1558" max="1558" width="12.125" style="1" bestFit="1" customWidth="1"/>
    <col min="1559" max="1559" width="5.75" style="1" bestFit="1" customWidth="1"/>
    <col min="1560" max="1560" width="11.375" style="1" bestFit="1" customWidth="1"/>
    <col min="1561" max="1561" width="7.5" style="1" bestFit="1" customWidth="1"/>
    <col min="1562" max="1562" width="11.125" style="1" bestFit="1" customWidth="1"/>
    <col min="1563" max="1563" width="7.875" style="1" bestFit="1" customWidth="1"/>
    <col min="1564" max="1564" width="10.25" style="1" bestFit="1" customWidth="1"/>
    <col min="1565" max="1565" width="5.5" style="1" bestFit="1" customWidth="1"/>
    <col min="1566" max="1566" width="6.25" style="1" bestFit="1" customWidth="1"/>
    <col min="1567" max="1567" width="3.125" style="1" bestFit="1" customWidth="1"/>
    <col min="1568" max="1568" width="6.25" style="1" bestFit="1" customWidth="1"/>
    <col min="1569" max="1569" width="5.125" style="1" bestFit="1" customWidth="1"/>
    <col min="1570" max="1570" width="7" style="1" bestFit="1" customWidth="1"/>
    <col min="1571" max="1571" width="6.375" style="1" bestFit="1" customWidth="1"/>
    <col min="1572" max="1572" width="6.25" style="1" bestFit="1" customWidth="1"/>
    <col min="1573" max="1573" width="6.375" style="1" bestFit="1" customWidth="1"/>
    <col min="1574" max="1574" width="8.5" style="1" bestFit="1" customWidth="1"/>
    <col min="1575" max="1575" width="14.625" style="1" bestFit="1" customWidth="1"/>
    <col min="1576" max="1576" width="6" style="1" bestFit="1" customWidth="1"/>
    <col min="1577" max="1577" width="6.25" style="1" bestFit="1" customWidth="1"/>
    <col min="1578" max="1578" width="2.875" style="1" bestFit="1" customWidth="1"/>
    <col min="1579" max="1579" width="3.375" style="1" bestFit="1" customWidth="1"/>
    <col min="1580" max="1580" width="12.5" style="1" bestFit="1" customWidth="1"/>
    <col min="1581" max="1581" width="10.875" style="1" bestFit="1" customWidth="1"/>
    <col min="1582" max="1582" width="12.75" style="1" bestFit="1" customWidth="1"/>
    <col min="1583" max="1583" width="15.875" style="1" bestFit="1" customWidth="1"/>
    <col min="1584" max="1584" width="10" style="1" bestFit="1" customWidth="1"/>
    <col min="1585" max="1585" width="11.375" style="1" bestFit="1" customWidth="1"/>
    <col min="1586" max="1586" width="12.625" style="1" bestFit="1" customWidth="1"/>
    <col min="1587" max="1587" width="10.875" style="1" bestFit="1" customWidth="1"/>
    <col min="1588" max="1588" width="7.5" style="1" bestFit="1" customWidth="1"/>
    <col min="1589" max="1589" width="5.25" style="1" bestFit="1" customWidth="1"/>
    <col min="1590" max="1590" width="7.625" style="1" bestFit="1" customWidth="1"/>
    <col min="1591" max="1591" width="19.75" style="1" bestFit="1" customWidth="1"/>
    <col min="1592" max="1592" width="22.125" style="1" bestFit="1" customWidth="1"/>
    <col min="1593" max="1593" width="17.125" style="1" bestFit="1" customWidth="1"/>
    <col min="1594" max="1594" width="17.5" style="1" bestFit="1" customWidth="1"/>
    <col min="1595" max="1595" width="15.25" style="1" bestFit="1" customWidth="1"/>
    <col min="1596" max="1600" width="2.625" style="1" customWidth="1"/>
    <col min="1601" max="1601" width="5.25" style="1" bestFit="1" customWidth="1"/>
    <col min="1602" max="1602" width="16" style="1" bestFit="1" customWidth="1"/>
    <col min="1603" max="1604" width="4.5" style="1" bestFit="1" customWidth="1"/>
    <col min="1605" max="1606" width="6.125" style="1" bestFit="1" customWidth="1"/>
    <col min="1607" max="1607" width="4.5" style="1" bestFit="1" customWidth="1"/>
    <col min="1608" max="1608" width="5.25" style="1" bestFit="1" customWidth="1"/>
    <col min="1609" max="1611" width="4.5" style="1" bestFit="1" customWidth="1"/>
    <col min="1612" max="1612" width="1.625" style="1" bestFit="1" customWidth="1"/>
    <col min="1613" max="1614" width="4.5" style="1" bestFit="1" customWidth="1"/>
    <col min="1615" max="1792" width="9" style="1"/>
    <col min="1793" max="1793" width="8" style="1" customWidth="1"/>
    <col min="1794" max="1794" width="7.75" style="1" customWidth="1"/>
    <col min="1795" max="1795" width="17.5" style="1" customWidth="1"/>
    <col min="1796" max="1796" width="12.375" style="1" customWidth="1"/>
    <col min="1797" max="1797" width="3.25" style="1" customWidth="1"/>
    <col min="1798" max="1800" width="1.25" style="1" customWidth="1"/>
    <col min="1801" max="1801" width="8" style="1" customWidth="1"/>
    <col min="1802" max="1802" width="9" style="1" customWidth="1"/>
    <col min="1803" max="1803" width="19.5" style="1" bestFit="1" customWidth="1"/>
    <col min="1804" max="1804" width="7.25" style="1" bestFit="1" customWidth="1"/>
    <col min="1805" max="1805" width="5.875" style="1" bestFit="1" customWidth="1"/>
    <col min="1806" max="1806" width="5.25" style="1" bestFit="1" customWidth="1"/>
    <col min="1807" max="1811" width="16.125" style="1" bestFit="1" customWidth="1"/>
    <col min="1812" max="1812" width="6.125" style="1" bestFit="1" customWidth="1"/>
    <col min="1813" max="1813" width="8.25" style="1" bestFit="1" customWidth="1"/>
    <col min="1814" max="1814" width="12.125" style="1" bestFit="1" customWidth="1"/>
    <col min="1815" max="1815" width="5.75" style="1" bestFit="1" customWidth="1"/>
    <col min="1816" max="1816" width="11.375" style="1" bestFit="1" customWidth="1"/>
    <col min="1817" max="1817" width="7.5" style="1" bestFit="1" customWidth="1"/>
    <col min="1818" max="1818" width="11.125" style="1" bestFit="1" customWidth="1"/>
    <col min="1819" max="1819" width="7.875" style="1" bestFit="1" customWidth="1"/>
    <col min="1820" max="1820" width="10.25" style="1" bestFit="1" customWidth="1"/>
    <col min="1821" max="1821" width="5.5" style="1" bestFit="1" customWidth="1"/>
    <col min="1822" max="1822" width="6.25" style="1" bestFit="1" customWidth="1"/>
    <col min="1823" max="1823" width="3.125" style="1" bestFit="1" customWidth="1"/>
    <col min="1824" max="1824" width="6.25" style="1" bestFit="1" customWidth="1"/>
    <col min="1825" max="1825" width="5.125" style="1" bestFit="1" customWidth="1"/>
    <col min="1826" max="1826" width="7" style="1" bestFit="1" customWidth="1"/>
    <col min="1827" max="1827" width="6.375" style="1" bestFit="1" customWidth="1"/>
    <col min="1828" max="1828" width="6.25" style="1" bestFit="1" customWidth="1"/>
    <col min="1829" max="1829" width="6.375" style="1" bestFit="1" customWidth="1"/>
    <col min="1830" max="1830" width="8.5" style="1" bestFit="1" customWidth="1"/>
    <col min="1831" max="1831" width="14.625" style="1" bestFit="1" customWidth="1"/>
    <col min="1832" max="1832" width="6" style="1" bestFit="1" customWidth="1"/>
    <col min="1833" max="1833" width="6.25" style="1" bestFit="1" customWidth="1"/>
    <col min="1834" max="1834" width="2.875" style="1" bestFit="1" customWidth="1"/>
    <col min="1835" max="1835" width="3.375" style="1" bestFit="1" customWidth="1"/>
    <col min="1836" max="1836" width="12.5" style="1" bestFit="1" customWidth="1"/>
    <col min="1837" max="1837" width="10.875" style="1" bestFit="1" customWidth="1"/>
    <col min="1838" max="1838" width="12.75" style="1" bestFit="1" customWidth="1"/>
    <col min="1839" max="1839" width="15.875" style="1" bestFit="1" customWidth="1"/>
    <col min="1840" max="1840" width="10" style="1" bestFit="1" customWidth="1"/>
    <col min="1841" max="1841" width="11.375" style="1" bestFit="1" customWidth="1"/>
    <col min="1842" max="1842" width="12.625" style="1" bestFit="1" customWidth="1"/>
    <col min="1843" max="1843" width="10.875" style="1" bestFit="1" customWidth="1"/>
    <col min="1844" max="1844" width="7.5" style="1" bestFit="1" customWidth="1"/>
    <col min="1845" max="1845" width="5.25" style="1" bestFit="1" customWidth="1"/>
    <col min="1846" max="1846" width="7.625" style="1" bestFit="1" customWidth="1"/>
    <col min="1847" max="1847" width="19.75" style="1" bestFit="1" customWidth="1"/>
    <col min="1848" max="1848" width="22.125" style="1" bestFit="1" customWidth="1"/>
    <col min="1849" max="1849" width="17.125" style="1" bestFit="1" customWidth="1"/>
    <col min="1850" max="1850" width="17.5" style="1" bestFit="1" customWidth="1"/>
    <col min="1851" max="1851" width="15.25" style="1" bestFit="1" customWidth="1"/>
    <col min="1852" max="1856" width="2.625" style="1" customWidth="1"/>
    <col min="1857" max="1857" width="5.25" style="1" bestFit="1" customWidth="1"/>
    <col min="1858" max="1858" width="16" style="1" bestFit="1" customWidth="1"/>
    <col min="1859" max="1860" width="4.5" style="1" bestFit="1" customWidth="1"/>
    <col min="1861" max="1862" width="6.125" style="1" bestFit="1" customWidth="1"/>
    <col min="1863" max="1863" width="4.5" style="1" bestFit="1" customWidth="1"/>
    <col min="1864" max="1864" width="5.25" style="1" bestFit="1" customWidth="1"/>
    <col min="1865" max="1867" width="4.5" style="1" bestFit="1" customWidth="1"/>
    <col min="1868" max="1868" width="1.625" style="1" bestFit="1" customWidth="1"/>
    <col min="1869" max="1870" width="4.5" style="1" bestFit="1" customWidth="1"/>
    <col min="1871" max="2048" width="9" style="1"/>
    <col min="2049" max="2049" width="8" style="1" customWidth="1"/>
    <col min="2050" max="2050" width="7.75" style="1" customWidth="1"/>
    <col min="2051" max="2051" width="17.5" style="1" customWidth="1"/>
    <col min="2052" max="2052" width="12.375" style="1" customWidth="1"/>
    <col min="2053" max="2053" width="3.25" style="1" customWidth="1"/>
    <col min="2054" max="2056" width="1.25" style="1" customWidth="1"/>
    <col min="2057" max="2057" width="8" style="1" customWidth="1"/>
    <col min="2058" max="2058" width="9" style="1" customWidth="1"/>
    <col min="2059" max="2059" width="19.5" style="1" bestFit="1" customWidth="1"/>
    <col min="2060" max="2060" width="7.25" style="1" bestFit="1" customWidth="1"/>
    <col min="2061" max="2061" width="5.875" style="1" bestFit="1" customWidth="1"/>
    <col min="2062" max="2062" width="5.25" style="1" bestFit="1" customWidth="1"/>
    <col min="2063" max="2067" width="16.125" style="1" bestFit="1" customWidth="1"/>
    <col min="2068" max="2068" width="6.125" style="1" bestFit="1" customWidth="1"/>
    <col min="2069" max="2069" width="8.25" style="1" bestFit="1" customWidth="1"/>
    <col min="2070" max="2070" width="12.125" style="1" bestFit="1" customWidth="1"/>
    <col min="2071" max="2071" width="5.75" style="1" bestFit="1" customWidth="1"/>
    <col min="2072" max="2072" width="11.375" style="1" bestFit="1" customWidth="1"/>
    <col min="2073" max="2073" width="7.5" style="1" bestFit="1" customWidth="1"/>
    <col min="2074" max="2074" width="11.125" style="1" bestFit="1" customWidth="1"/>
    <col min="2075" max="2075" width="7.875" style="1" bestFit="1" customWidth="1"/>
    <col min="2076" max="2076" width="10.25" style="1" bestFit="1" customWidth="1"/>
    <col min="2077" max="2077" width="5.5" style="1" bestFit="1" customWidth="1"/>
    <col min="2078" max="2078" width="6.25" style="1" bestFit="1" customWidth="1"/>
    <col min="2079" max="2079" width="3.125" style="1" bestFit="1" customWidth="1"/>
    <col min="2080" max="2080" width="6.25" style="1" bestFit="1" customWidth="1"/>
    <col min="2081" max="2081" width="5.125" style="1" bestFit="1" customWidth="1"/>
    <col min="2082" max="2082" width="7" style="1" bestFit="1" customWidth="1"/>
    <col min="2083" max="2083" width="6.375" style="1" bestFit="1" customWidth="1"/>
    <col min="2084" max="2084" width="6.25" style="1" bestFit="1" customWidth="1"/>
    <col min="2085" max="2085" width="6.375" style="1" bestFit="1" customWidth="1"/>
    <col min="2086" max="2086" width="8.5" style="1" bestFit="1" customWidth="1"/>
    <col min="2087" max="2087" width="14.625" style="1" bestFit="1" customWidth="1"/>
    <col min="2088" max="2088" width="6" style="1" bestFit="1" customWidth="1"/>
    <col min="2089" max="2089" width="6.25" style="1" bestFit="1" customWidth="1"/>
    <col min="2090" max="2090" width="2.875" style="1" bestFit="1" customWidth="1"/>
    <col min="2091" max="2091" width="3.375" style="1" bestFit="1" customWidth="1"/>
    <col min="2092" max="2092" width="12.5" style="1" bestFit="1" customWidth="1"/>
    <col min="2093" max="2093" width="10.875" style="1" bestFit="1" customWidth="1"/>
    <col min="2094" max="2094" width="12.75" style="1" bestFit="1" customWidth="1"/>
    <col min="2095" max="2095" width="15.875" style="1" bestFit="1" customWidth="1"/>
    <col min="2096" max="2096" width="10" style="1" bestFit="1" customWidth="1"/>
    <col min="2097" max="2097" width="11.375" style="1" bestFit="1" customWidth="1"/>
    <col min="2098" max="2098" width="12.625" style="1" bestFit="1" customWidth="1"/>
    <col min="2099" max="2099" width="10.875" style="1" bestFit="1" customWidth="1"/>
    <col min="2100" max="2100" width="7.5" style="1" bestFit="1" customWidth="1"/>
    <col min="2101" max="2101" width="5.25" style="1" bestFit="1" customWidth="1"/>
    <col min="2102" max="2102" width="7.625" style="1" bestFit="1" customWidth="1"/>
    <col min="2103" max="2103" width="19.75" style="1" bestFit="1" customWidth="1"/>
    <col min="2104" max="2104" width="22.125" style="1" bestFit="1" customWidth="1"/>
    <col min="2105" max="2105" width="17.125" style="1" bestFit="1" customWidth="1"/>
    <col min="2106" max="2106" width="17.5" style="1" bestFit="1" customWidth="1"/>
    <col min="2107" max="2107" width="15.25" style="1" bestFit="1" customWidth="1"/>
    <col min="2108" max="2112" width="2.625" style="1" customWidth="1"/>
    <col min="2113" max="2113" width="5.25" style="1" bestFit="1" customWidth="1"/>
    <col min="2114" max="2114" width="16" style="1" bestFit="1" customWidth="1"/>
    <col min="2115" max="2116" width="4.5" style="1" bestFit="1" customWidth="1"/>
    <col min="2117" max="2118" width="6.125" style="1" bestFit="1" customWidth="1"/>
    <col min="2119" max="2119" width="4.5" style="1" bestFit="1" customWidth="1"/>
    <col min="2120" max="2120" width="5.25" style="1" bestFit="1" customWidth="1"/>
    <col min="2121" max="2123" width="4.5" style="1" bestFit="1" customWidth="1"/>
    <col min="2124" max="2124" width="1.625" style="1" bestFit="1" customWidth="1"/>
    <col min="2125" max="2126" width="4.5" style="1" bestFit="1" customWidth="1"/>
    <col min="2127" max="2304" width="9" style="1"/>
    <col min="2305" max="2305" width="8" style="1" customWidth="1"/>
    <col min="2306" max="2306" width="7.75" style="1" customWidth="1"/>
    <col min="2307" max="2307" width="17.5" style="1" customWidth="1"/>
    <col min="2308" max="2308" width="12.375" style="1" customWidth="1"/>
    <col min="2309" max="2309" width="3.25" style="1" customWidth="1"/>
    <col min="2310" max="2312" width="1.25" style="1" customWidth="1"/>
    <col min="2313" max="2313" width="8" style="1" customWidth="1"/>
    <col min="2314" max="2314" width="9" style="1" customWidth="1"/>
    <col min="2315" max="2315" width="19.5" style="1" bestFit="1" customWidth="1"/>
    <col min="2316" max="2316" width="7.25" style="1" bestFit="1" customWidth="1"/>
    <col min="2317" max="2317" width="5.875" style="1" bestFit="1" customWidth="1"/>
    <col min="2318" max="2318" width="5.25" style="1" bestFit="1" customWidth="1"/>
    <col min="2319" max="2323" width="16.125" style="1" bestFit="1" customWidth="1"/>
    <col min="2324" max="2324" width="6.125" style="1" bestFit="1" customWidth="1"/>
    <col min="2325" max="2325" width="8.25" style="1" bestFit="1" customWidth="1"/>
    <col min="2326" max="2326" width="12.125" style="1" bestFit="1" customWidth="1"/>
    <col min="2327" max="2327" width="5.75" style="1" bestFit="1" customWidth="1"/>
    <col min="2328" max="2328" width="11.375" style="1" bestFit="1" customWidth="1"/>
    <col min="2329" max="2329" width="7.5" style="1" bestFit="1" customWidth="1"/>
    <col min="2330" max="2330" width="11.125" style="1" bestFit="1" customWidth="1"/>
    <col min="2331" max="2331" width="7.875" style="1" bestFit="1" customWidth="1"/>
    <col min="2332" max="2332" width="10.25" style="1" bestFit="1" customWidth="1"/>
    <col min="2333" max="2333" width="5.5" style="1" bestFit="1" customWidth="1"/>
    <col min="2334" max="2334" width="6.25" style="1" bestFit="1" customWidth="1"/>
    <col min="2335" max="2335" width="3.125" style="1" bestFit="1" customWidth="1"/>
    <col min="2336" max="2336" width="6.25" style="1" bestFit="1" customWidth="1"/>
    <col min="2337" max="2337" width="5.125" style="1" bestFit="1" customWidth="1"/>
    <col min="2338" max="2338" width="7" style="1" bestFit="1" customWidth="1"/>
    <col min="2339" max="2339" width="6.375" style="1" bestFit="1" customWidth="1"/>
    <col min="2340" max="2340" width="6.25" style="1" bestFit="1" customWidth="1"/>
    <col min="2341" max="2341" width="6.375" style="1" bestFit="1" customWidth="1"/>
    <col min="2342" max="2342" width="8.5" style="1" bestFit="1" customWidth="1"/>
    <col min="2343" max="2343" width="14.625" style="1" bestFit="1" customWidth="1"/>
    <col min="2344" max="2344" width="6" style="1" bestFit="1" customWidth="1"/>
    <col min="2345" max="2345" width="6.25" style="1" bestFit="1" customWidth="1"/>
    <col min="2346" max="2346" width="2.875" style="1" bestFit="1" customWidth="1"/>
    <col min="2347" max="2347" width="3.375" style="1" bestFit="1" customWidth="1"/>
    <col min="2348" max="2348" width="12.5" style="1" bestFit="1" customWidth="1"/>
    <col min="2349" max="2349" width="10.875" style="1" bestFit="1" customWidth="1"/>
    <col min="2350" max="2350" width="12.75" style="1" bestFit="1" customWidth="1"/>
    <col min="2351" max="2351" width="15.875" style="1" bestFit="1" customWidth="1"/>
    <col min="2352" max="2352" width="10" style="1" bestFit="1" customWidth="1"/>
    <col min="2353" max="2353" width="11.375" style="1" bestFit="1" customWidth="1"/>
    <col min="2354" max="2354" width="12.625" style="1" bestFit="1" customWidth="1"/>
    <col min="2355" max="2355" width="10.875" style="1" bestFit="1" customWidth="1"/>
    <col min="2356" max="2356" width="7.5" style="1" bestFit="1" customWidth="1"/>
    <col min="2357" max="2357" width="5.25" style="1" bestFit="1" customWidth="1"/>
    <col min="2358" max="2358" width="7.625" style="1" bestFit="1" customWidth="1"/>
    <col min="2359" max="2359" width="19.75" style="1" bestFit="1" customWidth="1"/>
    <col min="2360" max="2360" width="22.125" style="1" bestFit="1" customWidth="1"/>
    <col min="2361" max="2361" width="17.125" style="1" bestFit="1" customWidth="1"/>
    <col min="2362" max="2362" width="17.5" style="1" bestFit="1" customWidth="1"/>
    <col min="2363" max="2363" width="15.25" style="1" bestFit="1" customWidth="1"/>
    <col min="2364" max="2368" width="2.625" style="1" customWidth="1"/>
    <col min="2369" max="2369" width="5.25" style="1" bestFit="1" customWidth="1"/>
    <col min="2370" max="2370" width="16" style="1" bestFit="1" customWidth="1"/>
    <col min="2371" max="2372" width="4.5" style="1" bestFit="1" customWidth="1"/>
    <col min="2373" max="2374" width="6.125" style="1" bestFit="1" customWidth="1"/>
    <col min="2375" max="2375" width="4.5" style="1" bestFit="1" customWidth="1"/>
    <col min="2376" max="2376" width="5.25" style="1" bestFit="1" customWidth="1"/>
    <col min="2377" max="2379" width="4.5" style="1" bestFit="1" customWidth="1"/>
    <col min="2380" max="2380" width="1.625" style="1" bestFit="1" customWidth="1"/>
    <col min="2381" max="2382" width="4.5" style="1" bestFit="1" customWidth="1"/>
    <col min="2383" max="2560" width="9" style="1"/>
    <col min="2561" max="2561" width="8" style="1" customWidth="1"/>
    <col min="2562" max="2562" width="7.75" style="1" customWidth="1"/>
    <col min="2563" max="2563" width="17.5" style="1" customWidth="1"/>
    <col min="2564" max="2564" width="12.375" style="1" customWidth="1"/>
    <col min="2565" max="2565" width="3.25" style="1" customWidth="1"/>
    <col min="2566" max="2568" width="1.25" style="1" customWidth="1"/>
    <col min="2569" max="2569" width="8" style="1" customWidth="1"/>
    <col min="2570" max="2570" width="9" style="1" customWidth="1"/>
    <col min="2571" max="2571" width="19.5" style="1" bestFit="1" customWidth="1"/>
    <col min="2572" max="2572" width="7.25" style="1" bestFit="1" customWidth="1"/>
    <col min="2573" max="2573" width="5.875" style="1" bestFit="1" customWidth="1"/>
    <col min="2574" max="2574" width="5.25" style="1" bestFit="1" customWidth="1"/>
    <col min="2575" max="2579" width="16.125" style="1" bestFit="1" customWidth="1"/>
    <col min="2580" max="2580" width="6.125" style="1" bestFit="1" customWidth="1"/>
    <col min="2581" max="2581" width="8.25" style="1" bestFit="1" customWidth="1"/>
    <col min="2582" max="2582" width="12.125" style="1" bestFit="1" customWidth="1"/>
    <col min="2583" max="2583" width="5.75" style="1" bestFit="1" customWidth="1"/>
    <col min="2584" max="2584" width="11.375" style="1" bestFit="1" customWidth="1"/>
    <col min="2585" max="2585" width="7.5" style="1" bestFit="1" customWidth="1"/>
    <col min="2586" max="2586" width="11.125" style="1" bestFit="1" customWidth="1"/>
    <col min="2587" max="2587" width="7.875" style="1" bestFit="1" customWidth="1"/>
    <col min="2588" max="2588" width="10.25" style="1" bestFit="1" customWidth="1"/>
    <col min="2589" max="2589" width="5.5" style="1" bestFit="1" customWidth="1"/>
    <col min="2590" max="2590" width="6.25" style="1" bestFit="1" customWidth="1"/>
    <col min="2591" max="2591" width="3.125" style="1" bestFit="1" customWidth="1"/>
    <col min="2592" max="2592" width="6.25" style="1" bestFit="1" customWidth="1"/>
    <col min="2593" max="2593" width="5.125" style="1" bestFit="1" customWidth="1"/>
    <col min="2594" max="2594" width="7" style="1" bestFit="1" customWidth="1"/>
    <col min="2595" max="2595" width="6.375" style="1" bestFit="1" customWidth="1"/>
    <col min="2596" max="2596" width="6.25" style="1" bestFit="1" customWidth="1"/>
    <col min="2597" max="2597" width="6.375" style="1" bestFit="1" customWidth="1"/>
    <col min="2598" max="2598" width="8.5" style="1" bestFit="1" customWidth="1"/>
    <col min="2599" max="2599" width="14.625" style="1" bestFit="1" customWidth="1"/>
    <col min="2600" max="2600" width="6" style="1" bestFit="1" customWidth="1"/>
    <col min="2601" max="2601" width="6.25" style="1" bestFit="1" customWidth="1"/>
    <col min="2602" max="2602" width="2.875" style="1" bestFit="1" customWidth="1"/>
    <col min="2603" max="2603" width="3.375" style="1" bestFit="1" customWidth="1"/>
    <col min="2604" max="2604" width="12.5" style="1" bestFit="1" customWidth="1"/>
    <col min="2605" max="2605" width="10.875" style="1" bestFit="1" customWidth="1"/>
    <col min="2606" max="2606" width="12.75" style="1" bestFit="1" customWidth="1"/>
    <col min="2607" max="2607" width="15.875" style="1" bestFit="1" customWidth="1"/>
    <col min="2608" max="2608" width="10" style="1" bestFit="1" customWidth="1"/>
    <col min="2609" max="2609" width="11.375" style="1" bestFit="1" customWidth="1"/>
    <col min="2610" max="2610" width="12.625" style="1" bestFit="1" customWidth="1"/>
    <col min="2611" max="2611" width="10.875" style="1" bestFit="1" customWidth="1"/>
    <col min="2612" max="2612" width="7.5" style="1" bestFit="1" customWidth="1"/>
    <col min="2613" max="2613" width="5.25" style="1" bestFit="1" customWidth="1"/>
    <col min="2614" max="2614" width="7.625" style="1" bestFit="1" customWidth="1"/>
    <col min="2615" max="2615" width="19.75" style="1" bestFit="1" customWidth="1"/>
    <col min="2616" max="2616" width="22.125" style="1" bestFit="1" customWidth="1"/>
    <col min="2617" max="2617" width="17.125" style="1" bestFit="1" customWidth="1"/>
    <col min="2618" max="2618" width="17.5" style="1" bestFit="1" customWidth="1"/>
    <col min="2619" max="2619" width="15.25" style="1" bestFit="1" customWidth="1"/>
    <col min="2620" max="2624" width="2.625" style="1" customWidth="1"/>
    <col min="2625" max="2625" width="5.25" style="1" bestFit="1" customWidth="1"/>
    <col min="2626" max="2626" width="16" style="1" bestFit="1" customWidth="1"/>
    <col min="2627" max="2628" width="4.5" style="1" bestFit="1" customWidth="1"/>
    <col min="2629" max="2630" width="6.125" style="1" bestFit="1" customWidth="1"/>
    <col min="2631" max="2631" width="4.5" style="1" bestFit="1" customWidth="1"/>
    <col min="2632" max="2632" width="5.25" style="1" bestFit="1" customWidth="1"/>
    <col min="2633" max="2635" width="4.5" style="1" bestFit="1" customWidth="1"/>
    <col min="2636" max="2636" width="1.625" style="1" bestFit="1" customWidth="1"/>
    <col min="2637" max="2638" width="4.5" style="1" bestFit="1" customWidth="1"/>
    <col min="2639" max="2816" width="9" style="1"/>
    <col min="2817" max="2817" width="8" style="1" customWidth="1"/>
    <col min="2818" max="2818" width="7.75" style="1" customWidth="1"/>
    <col min="2819" max="2819" width="17.5" style="1" customWidth="1"/>
    <col min="2820" max="2820" width="12.375" style="1" customWidth="1"/>
    <col min="2821" max="2821" width="3.25" style="1" customWidth="1"/>
    <col min="2822" max="2824" width="1.25" style="1" customWidth="1"/>
    <col min="2825" max="2825" width="8" style="1" customWidth="1"/>
    <col min="2826" max="2826" width="9" style="1" customWidth="1"/>
    <col min="2827" max="2827" width="19.5" style="1" bestFit="1" customWidth="1"/>
    <col min="2828" max="2828" width="7.25" style="1" bestFit="1" customWidth="1"/>
    <col min="2829" max="2829" width="5.875" style="1" bestFit="1" customWidth="1"/>
    <col min="2830" max="2830" width="5.25" style="1" bestFit="1" customWidth="1"/>
    <col min="2831" max="2835" width="16.125" style="1" bestFit="1" customWidth="1"/>
    <col min="2836" max="2836" width="6.125" style="1" bestFit="1" customWidth="1"/>
    <col min="2837" max="2837" width="8.25" style="1" bestFit="1" customWidth="1"/>
    <col min="2838" max="2838" width="12.125" style="1" bestFit="1" customWidth="1"/>
    <col min="2839" max="2839" width="5.75" style="1" bestFit="1" customWidth="1"/>
    <col min="2840" max="2840" width="11.375" style="1" bestFit="1" customWidth="1"/>
    <col min="2841" max="2841" width="7.5" style="1" bestFit="1" customWidth="1"/>
    <col min="2842" max="2842" width="11.125" style="1" bestFit="1" customWidth="1"/>
    <col min="2843" max="2843" width="7.875" style="1" bestFit="1" customWidth="1"/>
    <col min="2844" max="2844" width="10.25" style="1" bestFit="1" customWidth="1"/>
    <col min="2845" max="2845" width="5.5" style="1" bestFit="1" customWidth="1"/>
    <col min="2846" max="2846" width="6.25" style="1" bestFit="1" customWidth="1"/>
    <col min="2847" max="2847" width="3.125" style="1" bestFit="1" customWidth="1"/>
    <col min="2848" max="2848" width="6.25" style="1" bestFit="1" customWidth="1"/>
    <col min="2849" max="2849" width="5.125" style="1" bestFit="1" customWidth="1"/>
    <col min="2850" max="2850" width="7" style="1" bestFit="1" customWidth="1"/>
    <col min="2851" max="2851" width="6.375" style="1" bestFit="1" customWidth="1"/>
    <col min="2852" max="2852" width="6.25" style="1" bestFit="1" customWidth="1"/>
    <col min="2853" max="2853" width="6.375" style="1" bestFit="1" customWidth="1"/>
    <col min="2854" max="2854" width="8.5" style="1" bestFit="1" customWidth="1"/>
    <col min="2855" max="2855" width="14.625" style="1" bestFit="1" customWidth="1"/>
    <col min="2856" max="2856" width="6" style="1" bestFit="1" customWidth="1"/>
    <col min="2857" max="2857" width="6.25" style="1" bestFit="1" customWidth="1"/>
    <col min="2858" max="2858" width="2.875" style="1" bestFit="1" customWidth="1"/>
    <col min="2859" max="2859" width="3.375" style="1" bestFit="1" customWidth="1"/>
    <col min="2860" max="2860" width="12.5" style="1" bestFit="1" customWidth="1"/>
    <col min="2861" max="2861" width="10.875" style="1" bestFit="1" customWidth="1"/>
    <col min="2862" max="2862" width="12.75" style="1" bestFit="1" customWidth="1"/>
    <col min="2863" max="2863" width="15.875" style="1" bestFit="1" customWidth="1"/>
    <col min="2864" max="2864" width="10" style="1" bestFit="1" customWidth="1"/>
    <col min="2865" max="2865" width="11.375" style="1" bestFit="1" customWidth="1"/>
    <col min="2866" max="2866" width="12.625" style="1" bestFit="1" customWidth="1"/>
    <col min="2867" max="2867" width="10.875" style="1" bestFit="1" customWidth="1"/>
    <col min="2868" max="2868" width="7.5" style="1" bestFit="1" customWidth="1"/>
    <col min="2869" max="2869" width="5.25" style="1" bestFit="1" customWidth="1"/>
    <col min="2870" max="2870" width="7.625" style="1" bestFit="1" customWidth="1"/>
    <col min="2871" max="2871" width="19.75" style="1" bestFit="1" customWidth="1"/>
    <col min="2872" max="2872" width="22.125" style="1" bestFit="1" customWidth="1"/>
    <col min="2873" max="2873" width="17.125" style="1" bestFit="1" customWidth="1"/>
    <col min="2874" max="2874" width="17.5" style="1" bestFit="1" customWidth="1"/>
    <col min="2875" max="2875" width="15.25" style="1" bestFit="1" customWidth="1"/>
    <col min="2876" max="2880" width="2.625" style="1" customWidth="1"/>
    <col min="2881" max="2881" width="5.25" style="1" bestFit="1" customWidth="1"/>
    <col min="2882" max="2882" width="16" style="1" bestFit="1" customWidth="1"/>
    <col min="2883" max="2884" width="4.5" style="1" bestFit="1" customWidth="1"/>
    <col min="2885" max="2886" width="6.125" style="1" bestFit="1" customWidth="1"/>
    <col min="2887" max="2887" width="4.5" style="1" bestFit="1" customWidth="1"/>
    <col min="2888" max="2888" width="5.25" style="1" bestFit="1" customWidth="1"/>
    <col min="2889" max="2891" width="4.5" style="1" bestFit="1" customWidth="1"/>
    <col min="2892" max="2892" width="1.625" style="1" bestFit="1" customWidth="1"/>
    <col min="2893" max="2894" width="4.5" style="1" bestFit="1" customWidth="1"/>
    <col min="2895" max="3072" width="9" style="1"/>
    <col min="3073" max="3073" width="8" style="1" customWidth="1"/>
    <col min="3074" max="3074" width="7.75" style="1" customWidth="1"/>
    <col min="3075" max="3075" width="17.5" style="1" customWidth="1"/>
    <col min="3076" max="3076" width="12.375" style="1" customWidth="1"/>
    <col min="3077" max="3077" width="3.25" style="1" customWidth="1"/>
    <col min="3078" max="3080" width="1.25" style="1" customWidth="1"/>
    <col min="3081" max="3081" width="8" style="1" customWidth="1"/>
    <col min="3082" max="3082" width="9" style="1" customWidth="1"/>
    <col min="3083" max="3083" width="19.5" style="1" bestFit="1" customWidth="1"/>
    <col min="3084" max="3084" width="7.25" style="1" bestFit="1" customWidth="1"/>
    <col min="3085" max="3085" width="5.875" style="1" bestFit="1" customWidth="1"/>
    <col min="3086" max="3086" width="5.25" style="1" bestFit="1" customWidth="1"/>
    <col min="3087" max="3091" width="16.125" style="1" bestFit="1" customWidth="1"/>
    <col min="3092" max="3092" width="6.125" style="1" bestFit="1" customWidth="1"/>
    <col min="3093" max="3093" width="8.25" style="1" bestFit="1" customWidth="1"/>
    <col min="3094" max="3094" width="12.125" style="1" bestFit="1" customWidth="1"/>
    <col min="3095" max="3095" width="5.75" style="1" bestFit="1" customWidth="1"/>
    <col min="3096" max="3096" width="11.375" style="1" bestFit="1" customWidth="1"/>
    <col min="3097" max="3097" width="7.5" style="1" bestFit="1" customWidth="1"/>
    <col min="3098" max="3098" width="11.125" style="1" bestFit="1" customWidth="1"/>
    <col min="3099" max="3099" width="7.875" style="1" bestFit="1" customWidth="1"/>
    <col min="3100" max="3100" width="10.25" style="1" bestFit="1" customWidth="1"/>
    <col min="3101" max="3101" width="5.5" style="1" bestFit="1" customWidth="1"/>
    <col min="3102" max="3102" width="6.25" style="1" bestFit="1" customWidth="1"/>
    <col min="3103" max="3103" width="3.125" style="1" bestFit="1" customWidth="1"/>
    <col min="3104" max="3104" width="6.25" style="1" bestFit="1" customWidth="1"/>
    <col min="3105" max="3105" width="5.125" style="1" bestFit="1" customWidth="1"/>
    <col min="3106" max="3106" width="7" style="1" bestFit="1" customWidth="1"/>
    <col min="3107" max="3107" width="6.375" style="1" bestFit="1" customWidth="1"/>
    <col min="3108" max="3108" width="6.25" style="1" bestFit="1" customWidth="1"/>
    <col min="3109" max="3109" width="6.375" style="1" bestFit="1" customWidth="1"/>
    <col min="3110" max="3110" width="8.5" style="1" bestFit="1" customWidth="1"/>
    <col min="3111" max="3111" width="14.625" style="1" bestFit="1" customWidth="1"/>
    <col min="3112" max="3112" width="6" style="1" bestFit="1" customWidth="1"/>
    <col min="3113" max="3113" width="6.25" style="1" bestFit="1" customWidth="1"/>
    <col min="3114" max="3114" width="2.875" style="1" bestFit="1" customWidth="1"/>
    <col min="3115" max="3115" width="3.375" style="1" bestFit="1" customWidth="1"/>
    <col min="3116" max="3116" width="12.5" style="1" bestFit="1" customWidth="1"/>
    <col min="3117" max="3117" width="10.875" style="1" bestFit="1" customWidth="1"/>
    <col min="3118" max="3118" width="12.75" style="1" bestFit="1" customWidth="1"/>
    <col min="3119" max="3119" width="15.875" style="1" bestFit="1" customWidth="1"/>
    <col min="3120" max="3120" width="10" style="1" bestFit="1" customWidth="1"/>
    <col min="3121" max="3121" width="11.375" style="1" bestFit="1" customWidth="1"/>
    <col min="3122" max="3122" width="12.625" style="1" bestFit="1" customWidth="1"/>
    <col min="3123" max="3123" width="10.875" style="1" bestFit="1" customWidth="1"/>
    <col min="3124" max="3124" width="7.5" style="1" bestFit="1" customWidth="1"/>
    <col min="3125" max="3125" width="5.25" style="1" bestFit="1" customWidth="1"/>
    <col min="3126" max="3126" width="7.625" style="1" bestFit="1" customWidth="1"/>
    <col min="3127" max="3127" width="19.75" style="1" bestFit="1" customWidth="1"/>
    <col min="3128" max="3128" width="22.125" style="1" bestFit="1" customWidth="1"/>
    <col min="3129" max="3129" width="17.125" style="1" bestFit="1" customWidth="1"/>
    <col min="3130" max="3130" width="17.5" style="1" bestFit="1" customWidth="1"/>
    <col min="3131" max="3131" width="15.25" style="1" bestFit="1" customWidth="1"/>
    <col min="3132" max="3136" width="2.625" style="1" customWidth="1"/>
    <col min="3137" max="3137" width="5.25" style="1" bestFit="1" customWidth="1"/>
    <col min="3138" max="3138" width="16" style="1" bestFit="1" customWidth="1"/>
    <col min="3139" max="3140" width="4.5" style="1" bestFit="1" customWidth="1"/>
    <col min="3141" max="3142" width="6.125" style="1" bestFit="1" customWidth="1"/>
    <col min="3143" max="3143" width="4.5" style="1" bestFit="1" customWidth="1"/>
    <col min="3144" max="3144" width="5.25" style="1" bestFit="1" customWidth="1"/>
    <col min="3145" max="3147" width="4.5" style="1" bestFit="1" customWidth="1"/>
    <col min="3148" max="3148" width="1.625" style="1" bestFit="1" customWidth="1"/>
    <col min="3149" max="3150" width="4.5" style="1" bestFit="1" customWidth="1"/>
    <col min="3151" max="3328" width="9" style="1"/>
    <col min="3329" max="3329" width="8" style="1" customWidth="1"/>
    <col min="3330" max="3330" width="7.75" style="1" customWidth="1"/>
    <col min="3331" max="3331" width="17.5" style="1" customWidth="1"/>
    <col min="3332" max="3332" width="12.375" style="1" customWidth="1"/>
    <col min="3333" max="3333" width="3.25" style="1" customWidth="1"/>
    <col min="3334" max="3336" width="1.25" style="1" customWidth="1"/>
    <col min="3337" max="3337" width="8" style="1" customWidth="1"/>
    <col min="3338" max="3338" width="9" style="1" customWidth="1"/>
    <col min="3339" max="3339" width="19.5" style="1" bestFit="1" customWidth="1"/>
    <col min="3340" max="3340" width="7.25" style="1" bestFit="1" customWidth="1"/>
    <col min="3341" max="3341" width="5.875" style="1" bestFit="1" customWidth="1"/>
    <col min="3342" max="3342" width="5.25" style="1" bestFit="1" customWidth="1"/>
    <col min="3343" max="3347" width="16.125" style="1" bestFit="1" customWidth="1"/>
    <col min="3348" max="3348" width="6.125" style="1" bestFit="1" customWidth="1"/>
    <col min="3349" max="3349" width="8.25" style="1" bestFit="1" customWidth="1"/>
    <col min="3350" max="3350" width="12.125" style="1" bestFit="1" customWidth="1"/>
    <col min="3351" max="3351" width="5.75" style="1" bestFit="1" customWidth="1"/>
    <col min="3352" max="3352" width="11.375" style="1" bestFit="1" customWidth="1"/>
    <col min="3353" max="3353" width="7.5" style="1" bestFit="1" customWidth="1"/>
    <col min="3354" max="3354" width="11.125" style="1" bestFit="1" customWidth="1"/>
    <col min="3355" max="3355" width="7.875" style="1" bestFit="1" customWidth="1"/>
    <col min="3356" max="3356" width="10.25" style="1" bestFit="1" customWidth="1"/>
    <col min="3357" max="3357" width="5.5" style="1" bestFit="1" customWidth="1"/>
    <col min="3358" max="3358" width="6.25" style="1" bestFit="1" customWidth="1"/>
    <col min="3359" max="3359" width="3.125" style="1" bestFit="1" customWidth="1"/>
    <col min="3360" max="3360" width="6.25" style="1" bestFit="1" customWidth="1"/>
    <col min="3361" max="3361" width="5.125" style="1" bestFit="1" customWidth="1"/>
    <col min="3362" max="3362" width="7" style="1" bestFit="1" customWidth="1"/>
    <col min="3363" max="3363" width="6.375" style="1" bestFit="1" customWidth="1"/>
    <col min="3364" max="3364" width="6.25" style="1" bestFit="1" customWidth="1"/>
    <col min="3365" max="3365" width="6.375" style="1" bestFit="1" customWidth="1"/>
    <col min="3366" max="3366" width="8.5" style="1" bestFit="1" customWidth="1"/>
    <col min="3367" max="3367" width="14.625" style="1" bestFit="1" customWidth="1"/>
    <col min="3368" max="3368" width="6" style="1" bestFit="1" customWidth="1"/>
    <col min="3369" max="3369" width="6.25" style="1" bestFit="1" customWidth="1"/>
    <col min="3370" max="3370" width="2.875" style="1" bestFit="1" customWidth="1"/>
    <col min="3371" max="3371" width="3.375" style="1" bestFit="1" customWidth="1"/>
    <col min="3372" max="3372" width="12.5" style="1" bestFit="1" customWidth="1"/>
    <col min="3373" max="3373" width="10.875" style="1" bestFit="1" customWidth="1"/>
    <col min="3374" max="3374" width="12.75" style="1" bestFit="1" customWidth="1"/>
    <col min="3375" max="3375" width="15.875" style="1" bestFit="1" customWidth="1"/>
    <col min="3376" max="3376" width="10" style="1" bestFit="1" customWidth="1"/>
    <col min="3377" max="3377" width="11.375" style="1" bestFit="1" customWidth="1"/>
    <col min="3378" max="3378" width="12.625" style="1" bestFit="1" customWidth="1"/>
    <col min="3379" max="3379" width="10.875" style="1" bestFit="1" customWidth="1"/>
    <col min="3380" max="3380" width="7.5" style="1" bestFit="1" customWidth="1"/>
    <col min="3381" max="3381" width="5.25" style="1" bestFit="1" customWidth="1"/>
    <col min="3382" max="3382" width="7.625" style="1" bestFit="1" customWidth="1"/>
    <col min="3383" max="3383" width="19.75" style="1" bestFit="1" customWidth="1"/>
    <col min="3384" max="3384" width="22.125" style="1" bestFit="1" customWidth="1"/>
    <col min="3385" max="3385" width="17.125" style="1" bestFit="1" customWidth="1"/>
    <col min="3386" max="3386" width="17.5" style="1" bestFit="1" customWidth="1"/>
    <col min="3387" max="3387" width="15.25" style="1" bestFit="1" customWidth="1"/>
    <col min="3388" max="3392" width="2.625" style="1" customWidth="1"/>
    <col min="3393" max="3393" width="5.25" style="1" bestFit="1" customWidth="1"/>
    <col min="3394" max="3394" width="16" style="1" bestFit="1" customWidth="1"/>
    <col min="3395" max="3396" width="4.5" style="1" bestFit="1" customWidth="1"/>
    <col min="3397" max="3398" width="6.125" style="1" bestFit="1" customWidth="1"/>
    <col min="3399" max="3399" width="4.5" style="1" bestFit="1" customWidth="1"/>
    <col min="3400" max="3400" width="5.25" style="1" bestFit="1" customWidth="1"/>
    <col min="3401" max="3403" width="4.5" style="1" bestFit="1" customWidth="1"/>
    <col min="3404" max="3404" width="1.625" style="1" bestFit="1" customWidth="1"/>
    <col min="3405" max="3406" width="4.5" style="1" bestFit="1" customWidth="1"/>
    <col min="3407" max="3584" width="9" style="1"/>
    <col min="3585" max="3585" width="8" style="1" customWidth="1"/>
    <col min="3586" max="3586" width="7.75" style="1" customWidth="1"/>
    <col min="3587" max="3587" width="17.5" style="1" customWidth="1"/>
    <col min="3588" max="3588" width="12.375" style="1" customWidth="1"/>
    <col min="3589" max="3589" width="3.25" style="1" customWidth="1"/>
    <col min="3590" max="3592" width="1.25" style="1" customWidth="1"/>
    <col min="3593" max="3593" width="8" style="1" customWidth="1"/>
    <col min="3594" max="3594" width="9" style="1" customWidth="1"/>
    <col min="3595" max="3595" width="19.5" style="1" bestFit="1" customWidth="1"/>
    <col min="3596" max="3596" width="7.25" style="1" bestFit="1" customWidth="1"/>
    <col min="3597" max="3597" width="5.875" style="1" bestFit="1" customWidth="1"/>
    <col min="3598" max="3598" width="5.25" style="1" bestFit="1" customWidth="1"/>
    <col min="3599" max="3603" width="16.125" style="1" bestFit="1" customWidth="1"/>
    <col min="3604" max="3604" width="6.125" style="1" bestFit="1" customWidth="1"/>
    <col min="3605" max="3605" width="8.25" style="1" bestFit="1" customWidth="1"/>
    <col min="3606" max="3606" width="12.125" style="1" bestFit="1" customWidth="1"/>
    <col min="3607" max="3607" width="5.75" style="1" bestFit="1" customWidth="1"/>
    <col min="3608" max="3608" width="11.375" style="1" bestFit="1" customWidth="1"/>
    <col min="3609" max="3609" width="7.5" style="1" bestFit="1" customWidth="1"/>
    <col min="3610" max="3610" width="11.125" style="1" bestFit="1" customWidth="1"/>
    <col min="3611" max="3611" width="7.875" style="1" bestFit="1" customWidth="1"/>
    <col min="3612" max="3612" width="10.25" style="1" bestFit="1" customWidth="1"/>
    <col min="3613" max="3613" width="5.5" style="1" bestFit="1" customWidth="1"/>
    <col min="3614" max="3614" width="6.25" style="1" bestFit="1" customWidth="1"/>
    <col min="3615" max="3615" width="3.125" style="1" bestFit="1" customWidth="1"/>
    <col min="3616" max="3616" width="6.25" style="1" bestFit="1" customWidth="1"/>
    <col min="3617" max="3617" width="5.125" style="1" bestFit="1" customWidth="1"/>
    <col min="3618" max="3618" width="7" style="1" bestFit="1" customWidth="1"/>
    <col min="3619" max="3619" width="6.375" style="1" bestFit="1" customWidth="1"/>
    <col min="3620" max="3620" width="6.25" style="1" bestFit="1" customWidth="1"/>
    <col min="3621" max="3621" width="6.375" style="1" bestFit="1" customWidth="1"/>
    <col min="3622" max="3622" width="8.5" style="1" bestFit="1" customWidth="1"/>
    <col min="3623" max="3623" width="14.625" style="1" bestFit="1" customWidth="1"/>
    <col min="3624" max="3624" width="6" style="1" bestFit="1" customWidth="1"/>
    <col min="3625" max="3625" width="6.25" style="1" bestFit="1" customWidth="1"/>
    <col min="3626" max="3626" width="2.875" style="1" bestFit="1" customWidth="1"/>
    <col min="3627" max="3627" width="3.375" style="1" bestFit="1" customWidth="1"/>
    <col min="3628" max="3628" width="12.5" style="1" bestFit="1" customWidth="1"/>
    <col min="3629" max="3629" width="10.875" style="1" bestFit="1" customWidth="1"/>
    <col min="3630" max="3630" width="12.75" style="1" bestFit="1" customWidth="1"/>
    <col min="3631" max="3631" width="15.875" style="1" bestFit="1" customWidth="1"/>
    <col min="3632" max="3632" width="10" style="1" bestFit="1" customWidth="1"/>
    <col min="3633" max="3633" width="11.375" style="1" bestFit="1" customWidth="1"/>
    <col min="3634" max="3634" width="12.625" style="1" bestFit="1" customWidth="1"/>
    <col min="3635" max="3635" width="10.875" style="1" bestFit="1" customWidth="1"/>
    <col min="3636" max="3636" width="7.5" style="1" bestFit="1" customWidth="1"/>
    <col min="3637" max="3637" width="5.25" style="1" bestFit="1" customWidth="1"/>
    <col min="3638" max="3638" width="7.625" style="1" bestFit="1" customWidth="1"/>
    <col min="3639" max="3639" width="19.75" style="1" bestFit="1" customWidth="1"/>
    <col min="3640" max="3640" width="22.125" style="1" bestFit="1" customWidth="1"/>
    <col min="3641" max="3641" width="17.125" style="1" bestFit="1" customWidth="1"/>
    <col min="3642" max="3642" width="17.5" style="1" bestFit="1" customWidth="1"/>
    <col min="3643" max="3643" width="15.25" style="1" bestFit="1" customWidth="1"/>
    <col min="3644" max="3648" width="2.625" style="1" customWidth="1"/>
    <col min="3649" max="3649" width="5.25" style="1" bestFit="1" customWidth="1"/>
    <col min="3650" max="3650" width="16" style="1" bestFit="1" customWidth="1"/>
    <col min="3651" max="3652" width="4.5" style="1" bestFit="1" customWidth="1"/>
    <col min="3653" max="3654" width="6.125" style="1" bestFit="1" customWidth="1"/>
    <col min="3655" max="3655" width="4.5" style="1" bestFit="1" customWidth="1"/>
    <col min="3656" max="3656" width="5.25" style="1" bestFit="1" customWidth="1"/>
    <col min="3657" max="3659" width="4.5" style="1" bestFit="1" customWidth="1"/>
    <col min="3660" max="3660" width="1.625" style="1" bestFit="1" customWidth="1"/>
    <col min="3661" max="3662" width="4.5" style="1" bestFit="1" customWidth="1"/>
    <col min="3663" max="3840" width="9" style="1"/>
    <col min="3841" max="3841" width="8" style="1" customWidth="1"/>
    <col min="3842" max="3842" width="7.75" style="1" customWidth="1"/>
    <col min="3843" max="3843" width="17.5" style="1" customWidth="1"/>
    <col min="3844" max="3844" width="12.375" style="1" customWidth="1"/>
    <col min="3845" max="3845" width="3.25" style="1" customWidth="1"/>
    <col min="3846" max="3848" width="1.25" style="1" customWidth="1"/>
    <col min="3849" max="3849" width="8" style="1" customWidth="1"/>
    <col min="3850" max="3850" width="9" style="1" customWidth="1"/>
    <col min="3851" max="3851" width="19.5" style="1" bestFit="1" customWidth="1"/>
    <col min="3852" max="3852" width="7.25" style="1" bestFit="1" customWidth="1"/>
    <col min="3853" max="3853" width="5.875" style="1" bestFit="1" customWidth="1"/>
    <col min="3854" max="3854" width="5.25" style="1" bestFit="1" customWidth="1"/>
    <col min="3855" max="3859" width="16.125" style="1" bestFit="1" customWidth="1"/>
    <col min="3860" max="3860" width="6.125" style="1" bestFit="1" customWidth="1"/>
    <col min="3861" max="3861" width="8.25" style="1" bestFit="1" customWidth="1"/>
    <col min="3862" max="3862" width="12.125" style="1" bestFit="1" customWidth="1"/>
    <col min="3863" max="3863" width="5.75" style="1" bestFit="1" customWidth="1"/>
    <col min="3864" max="3864" width="11.375" style="1" bestFit="1" customWidth="1"/>
    <col min="3865" max="3865" width="7.5" style="1" bestFit="1" customWidth="1"/>
    <col min="3866" max="3866" width="11.125" style="1" bestFit="1" customWidth="1"/>
    <col min="3867" max="3867" width="7.875" style="1" bestFit="1" customWidth="1"/>
    <col min="3868" max="3868" width="10.25" style="1" bestFit="1" customWidth="1"/>
    <col min="3869" max="3869" width="5.5" style="1" bestFit="1" customWidth="1"/>
    <col min="3870" max="3870" width="6.25" style="1" bestFit="1" customWidth="1"/>
    <col min="3871" max="3871" width="3.125" style="1" bestFit="1" customWidth="1"/>
    <col min="3872" max="3872" width="6.25" style="1" bestFit="1" customWidth="1"/>
    <col min="3873" max="3873" width="5.125" style="1" bestFit="1" customWidth="1"/>
    <col min="3874" max="3874" width="7" style="1" bestFit="1" customWidth="1"/>
    <col min="3875" max="3875" width="6.375" style="1" bestFit="1" customWidth="1"/>
    <col min="3876" max="3876" width="6.25" style="1" bestFit="1" customWidth="1"/>
    <col min="3877" max="3877" width="6.375" style="1" bestFit="1" customWidth="1"/>
    <col min="3878" max="3878" width="8.5" style="1" bestFit="1" customWidth="1"/>
    <col min="3879" max="3879" width="14.625" style="1" bestFit="1" customWidth="1"/>
    <col min="3880" max="3880" width="6" style="1" bestFit="1" customWidth="1"/>
    <col min="3881" max="3881" width="6.25" style="1" bestFit="1" customWidth="1"/>
    <col min="3882" max="3882" width="2.875" style="1" bestFit="1" customWidth="1"/>
    <col min="3883" max="3883" width="3.375" style="1" bestFit="1" customWidth="1"/>
    <col min="3884" max="3884" width="12.5" style="1" bestFit="1" customWidth="1"/>
    <col min="3885" max="3885" width="10.875" style="1" bestFit="1" customWidth="1"/>
    <col min="3886" max="3886" width="12.75" style="1" bestFit="1" customWidth="1"/>
    <col min="3887" max="3887" width="15.875" style="1" bestFit="1" customWidth="1"/>
    <col min="3888" max="3888" width="10" style="1" bestFit="1" customWidth="1"/>
    <col min="3889" max="3889" width="11.375" style="1" bestFit="1" customWidth="1"/>
    <col min="3890" max="3890" width="12.625" style="1" bestFit="1" customWidth="1"/>
    <col min="3891" max="3891" width="10.875" style="1" bestFit="1" customWidth="1"/>
    <col min="3892" max="3892" width="7.5" style="1" bestFit="1" customWidth="1"/>
    <col min="3893" max="3893" width="5.25" style="1" bestFit="1" customWidth="1"/>
    <col min="3894" max="3894" width="7.625" style="1" bestFit="1" customWidth="1"/>
    <col min="3895" max="3895" width="19.75" style="1" bestFit="1" customWidth="1"/>
    <col min="3896" max="3896" width="22.125" style="1" bestFit="1" customWidth="1"/>
    <col min="3897" max="3897" width="17.125" style="1" bestFit="1" customWidth="1"/>
    <col min="3898" max="3898" width="17.5" style="1" bestFit="1" customWidth="1"/>
    <col min="3899" max="3899" width="15.25" style="1" bestFit="1" customWidth="1"/>
    <col min="3900" max="3904" width="2.625" style="1" customWidth="1"/>
    <col min="3905" max="3905" width="5.25" style="1" bestFit="1" customWidth="1"/>
    <col min="3906" max="3906" width="16" style="1" bestFit="1" customWidth="1"/>
    <col min="3907" max="3908" width="4.5" style="1" bestFit="1" customWidth="1"/>
    <col min="3909" max="3910" width="6.125" style="1" bestFit="1" customWidth="1"/>
    <col min="3911" max="3911" width="4.5" style="1" bestFit="1" customWidth="1"/>
    <col min="3912" max="3912" width="5.25" style="1" bestFit="1" customWidth="1"/>
    <col min="3913" max="3915" width="4.5" style="1" bestFit="1" customWidth="1"/>
    <col min="3916" max="3916" width="1.625" style="1" bestFit="1" customWidth="1"/>
    <col min="3917" max="3918" width="4.5" style="1" bestFit="1" customWidth="1"/>
    <col min="3919" max="4096" width="9" style="1"/>
    <col min="4097" max="4097" width="8" style="1" customWidth="1"/>
    <col min="4098" max="4098" width="7.75" style="1" customWidth="1"/>
    <col min="4099" max="4099" width="17.5" style="1" customWidth="1"/>
    <col min="4100" max="4100" width="12.375" style="1" customWidth="1"/>
    <col min="4101" max="4101" width="3.25" style="1" customWidth="1"/>
    <col min="4102" max="4104" width="1.25" style="1" customWidth="1"/>
    <col min="4105" max="4105" width="8" style="1" customWidth="1"/>
    <col min="4106" max="4106" width="9" style="1" customWidth="1"/>
    <col min="4107" max="4107" width="19.5" style="1" bestFit="1" customWidth="1"/>
    <col min="4108" max="4108" width="7.25" style="1" bestFit="1" customWidth="1"/>
    <col min="4109" max="4109" width="5.875" style="1" bestFit="1" customWidth="1"/>
    <col min="4110" max="4110" width="5.25" style="1" bestFit="1" customWidth="1"/>
    <col min="4111" max="4115" width="16.125" style="1" bestFit="1" customWidth="1"/>
    <col min="4116" max="4116" width="6.125" style="1" bestFit="1" customWidth="1"/>
    <col min="4117" max="4117" width="8.25" style="1" bestFit="1" customWidth="1"/>
    <col min="4118" max="4118" width="12.125" style="1" bestFit="1" customWidth="1"/>
    <col min="4119" max="4119" width="5.75" style="1" bestFit="1" customWidth="1"/>
    <col min="4120" max="4120" width="11.375" style="1" bestFit="1" customWidth="1"/>
    <col min="4121" max="4121" width="7.5" style="1" bestFit="1" customWidth="1"/>
    <col min="4122" max="4122" width="11.125" style="1" bestFit="1" customWidth="1"/>
    <col min="4123" max="4123" width="7.875" style="1" bestFit="1" customWidth="1"/>
    <col min="4124" max="4124" width="10.25" style="1" bestFit="1" customWidth="1"/>
    <col min="4125" max="4125" width="5.5" style="1" bestFit="1" customWidth="1"/>
    <col min="4126" max="4126" width="6.25" style="1" bestFit="1" customWidth="1"/>
    <col min="4127" max="4127" width="3.125" style="1" bestFit="1" customWidth="1"/>
    <col min="4128" max="4128" width="6.25" style="1" bestFit="1" customWidth="1"/>
    <col min="4129" max="4129" width="5.125" style="1" bestFit="1" customWidth="1"/>
    <col min="4130" max="4130" width="7" style="1" bestFit="1" customWidth="1"/>
    <col min="4131" max="4131" width="6.375" style="1" bestFit="1" customWidth="1"/>
    <col min="4132" max="4132" width="6.25" style="1" bestFit="1" customWidth="1"/>
    <col min="4133" max="4133" width="6.375" style="1" bestFit="1" customWidth="1"/>
    <col min="4134" max="4134" width="8.5" style="1" bestFit="1" customWidth="1"/>
    <col min="4135" max="4135" width="14.625" style="1" bestFit="1" customWidth="1"/>
    <col min="4136" max="4136" width="6" style="1" bestFit="1" customWidth="1"/>
    <col min="4137" max="4137" width="6.25" style="1" bestFit="1" customWidth="1"/>
    <col min="4138" max="4138" width="2.875" style="1" bestFit="1" customWidth="1"/>
    <col min="4139" max="4139" width="3.375" style="1" bestFit="1" customWidth="1"/>
    <col min="4140" max="4140" width="12.5" style="1" bestFit="1" customWidth="1"/>
    <col min="4141" max="4141" width="10.875" style="1" bestFit="1" customWidth="1"/>
    <col min="4142" max="4142" width="12.75" style="1" bestFit="1" customWidth="1"/>
    <col min="4143" max="4143" width="15.875" style="1" bestFit="1" customWidth="1"/>
    <col min="4144" max="4144" width="10" style="1" bestFit="1" customWidth="1"/>
    <col min="4145" max="4145" width="11.375" style="1" bestFit="1" customWidth="1"/>
    <col min="4146" max="4146" width="12.625" style="1" bestFit="1" customWidth="1"/>
    <col min="4147" max="4147" width="10.875" style="1" bestFit="1" customWidth="1"/>
    <col min="4148" max="4148" width="7.5" style="1" bestFit="1" customWidth="1"/>
    <col min="4149" max="4149" width="5.25" style="1" bestFit="1" customWidth="1"/>
    <col min="4150" max="4150" width="7.625" style="1" bestFit="1" customWidth="1"/>
    <col min="4151" max="4151" width="19.75" style="1" bestFit="1" customWidth="1"/>
    <col min="4152" max="4152" width="22.125" style="1" bestFit="1" customWidth="1"/>
    <col min="4153" max="4153" width="17.125" style="1" bestFit="1" customWidth="1"/>
    <col min="4154" max="4154" width="17.5" style="1" bestFit="1" customWidth="1"/>
    <col min="4155" max="4155" width="15.25" style="1" bestFit="1" customWidth="1"/>
    <col min="4156" max="4160" width="2.625" style="1" customWidth="1"/>
    <col min="4161" max="4161" width="5.25" style="1" bestFit="1" customWidth="1"/>
    <col min="4162" max="4162" width="16" style="1" bestFit="1" customWidth="1"/>
    <col min="4163" max="4164" width="4.5" style="1" bestFit="1" customWidth="1"/>
    <col min="4165" max="4166" width="6.125" style="1" bestFit="1" customWidth="1"/>
    <col min="4167" max="4167" width="4.5" style="1" bestFit="1" customWidth="1"/>
    <col min="4168" max="4168" width="5.25" style="1" bestFit="1" customWidth="1"/>
    <col min="4169" max="4171" width="4.5" style="1" bestFit="1" customWidth="1"/>
    <col min="4172" max="4172" width="1.625" style="1" bestFit="1" customWidth="1"/>
    <col min="4173" max="4174" width="4.5" style="1" bestFit="1" customWidth="1"/>
    <col min="4175" max="4352" width="9" style="1"/>
    <col min="4353" max="4353" width="8" style="1" customWidth="1"/>
    <col min="4354" max="4354" width="7.75" style="1" customWidth="1"/>
    <col min="4355" max="4355" width="17.5" style="1" customWidth="1"/>
    <col min="4356" max="4356" width="12.375" style="1" customWidth="1"/>
    <col min="4357" max="4357" width="3.25" style="1" customWidth="1"/>
    <col min="4358" max="4360" width="1.25" style="1" customWidth="1"/>
    <col min="4361" max="4361" width="8" style="1" customWidth="1"/>
    <col min="4362" max="4362" width="9" style="1" customWidth="1"/>
    <col min="4363" max="4363" width="19.5" style="1" bestFit="1" customWidth="1"/>
    <col min="4364" max="4364" width="7.25" style="1" bestFit="1" customWidth="1"/>
    <col min="4365" max="4365" width="5.875" style="1" bestFit="1" customWidth="1"/>
    <col min="4366" max="4366" width="5.25" style="1" bestFit="1" customWidth="1"/>
    <col min="4367" max="4371" width="16.125" style="1" bestFit="1" customWidth="1"/>
    <col min="4372" max="4372" width="6.125" style="1" bestFit="1" customWidth="1"/>
    <col min="4373" max="4373" width="8.25" style="1" bestFit="1" customWidth="1"/>
    <col min="4374" max="4374" width="12.125" style="1" bestFit="1" customWidth="1"/>
    <col min="4375" max="4375" width="5.75" style="1" bestFit="1" customWidth="1"/>
    <col min="4376" max="4376" width="11.375" style="1" bestFit="1" customWidth="1"/>
    <col min="4377" max="4377" width="7.5" style="1" bestFit="1" customWidth="1"/>
    <col min="4378" max="4378" width="11.125" style="1" bestFit="1" customWidth="1"/>
    <col min="4379" max="4379" width="7.875" style="1" bestFit="1" customWidth="1"/>
    <col min="4380" max="4380" width="10.25" style="1" bestFit="1" customWidth="1"/>
    <col min="4381" max="4381" width="5.5" style="1" bestFit="1" customWidth="1"/>
    <col min="4382" max="4382" width="6.25" style="1" bestFit="1" customWidth="1"/>
    <col min="4383" max="4383" width="3.125" style="1" bestFit="1" customWidth="1"/>
    <col min="4384" max="4384" width="6.25" style="1" bestFit="1" customWidth="1"/>
    <col min="4385" max="4385" width="5.125" style="1" bestFit="1" customWidth="1"/>
    <col min="4386" max="4386" width="7" style="1" bestFit="1" customWidth="1"/>
    <col min="4387" max="4387" width="6.375" style="1" bestFit="1" customWidth="1"/>
    <col min="4388" max="4388" width="6.25" style="1" bestFit="1" customWidth="1"/>
    <col min="4389" max="4389" width="6.375" style="1" bestFit="1" customWidth="1"/>
    <col min="4390" max="4390" width="8.5" style="1" bestFit="1" customWidth="1"/>
    <col min="4391" max="4391" width="14.625" style="1" bestFit="1" customWidth="1"/>
    <col min="4392" max="4392" width="6" style="1" bestFit="1" customWidth="1"/>
    <col min="4393" max="4393" width="6.25" style="1" bestFit="1" customWidth="1"/>
    <col min="4394" max="4394" width="2.875" style="1" bestFit="1" customWidth="1"/>
    <col min="4395" max="4395" width="3.375" style="1" bestFit="1" customWidth="1"/>
    <col min="4396" max="4396" width="12.5" style="1" bestFit="1" customWidth="1"/>
    <col min="4397" max="4397" width="10.875" style="1" bestFit="1" customWidth="1"/>
    <col min="4398" max="4398" width="12.75" style="1" bestFit="1" customWidth="1"/>
    <col min="4399" max="4399" width="15.875" style="1" bestFit="1" customWidth="1"/>
    <col min="4400" max="4400" width="10" style="1" bestFit="1" customWidth="1"/>
    <col min="4401" max="4401" width="11.375" style="1" bestFit="1" customWidth="1"/>
    <col min="4402" max="4402" width="12.625" style="1" bestFit="1" customWidth="1"/>
    <col min="4403" max="4403" width="10.875" style="1" bestFit="1" customWidth="1"/>
    <col min="4404" max="4404" width="7.5" style="1" bestFit="1" customWidth="1"/>
    <col min="4405" max="4405" width="5.25" style="1" bestFit="1" customWidth="1"/>
    <col min="4406" max="4406" width="7.625" style="1" bestFit="1" customWidth="1"/>
    <col min="4407" max="4407" width="19.75" style="1" bestFit="1" customWidth="1"/>
    <col min="4408" max="4408" width="22.125" style="1" bestFit="1" customWidth="1"/>
    <col min="4409" max="4409" width="17.125" style="1" bestFit="1" customWidth="1"/>
    <col min="4410" max="4410" width="17.5" style="1" bestFit="1" customWidth="1"/>
    <col min="4411" max="4411" width="15.25" style="1" bestFit="1" customWidth="1"/>
    <col min="4412" max="4416" width="2.625" style="1" customWidth="1"/>
    <col min="4417" max="4417" width="5.25" style="1" bestFit="1" customWidth="1"/>
    <col min="4418" max="4418" width="16" style="1" bestFit="1" customWidth="1"/>
    <col min="4419" max="4420" width="4.5" style="1" bestFit="1" customWidth="1"/>
    <col min="4421" max="4422" width="6.125" style="1" bestFit="1" customWidth="1"/>
    <col min="4423" max="4423" width="4.5" style="1" bestFit="1" customWidth="1"/>
    <col min="4424" max="4424" width="5.25" style="1" bestFit="1" customWidth="1"/>
    <col min="4425" max="4427" width="4.5" style="1" bestFit="1" customWidth="1"/>
    <col min="4428" max="4428" width="1.625" style="1" bestFit="1" customWidth="1"/>
    <col min="4429" max="4430" width="4.5" style="1" bestFit="1" customWidth="1"/>
    <col min="4431" max="4608" width="9" style="1"/>
    <col min="4609" max="4609" width="8" style="1" customWidth="1"/>
    <col min="4610" max="4610" width="7.75" style="1" customWidth="1"/>
    <col min="4611" max="4611" width="17.5" style="1" customWidth="1"/>
    <col min="4612" max="4612" width="12.375" style="1" customWidth="1"/>
    <col min="4613" max="4613" width="3.25" style="1" customWidth="1"/>
    <col min="4614" max="4616" width="1.25" style="1" customWidth="1"/>
    <col min="4617" max="4617" width="8" style="1" customWidth="1"/>
    <col min="4618" max="4618" width="9" style="1" customWidth="1"/>
    <col min="4619" max="4619" width="19.5" style="1" bestFit="1" customWidth="1"/>
    <col min="4620" max="4620" width="7.25" style="1" bestFit="1" customWidth="1"/>
    <col min="4621" max="4621" width="5.875" style="1" bestFit="1" customWidth="1"/>
    <col min="4622" max="4622" width="5.25" style="1" bestFit="1" customWidth="1"/>
    <col min="4623" max="4627" width="16.125" style="1" bestFit="1" customWidth="1"/>
    <col min="4628" max="4628" width="6.125" style="1" bestFit="1" customWidth="1"/>
    <col min="4629" max="4629" width="8.25" style="1" bestFit="1" customWidth="1"/>
    <col min="4630" max="4630" width="12.125" style="1" bestFit="1" customWidth="1"/>
    <col min="4631" max="4631" width="5.75" style="1" bestFit="1" customWidth="1"/>
    <col min="4632" max="4632" width="11.375" style="1" bestFit="1" customWidth="1"/>
    <col min="4633" max="4633" width="7.5" style="1" bestFit="1" customWidth="1"/>
    <col min="4634" max="4634" width="11.125" style="1" bestFit="1" customWidth="1"/>
    <col min="4635" max="4635" width="7.875" style="1" bestFit="1" customWidth="1"/>
    <col min="4636" max="4636" width="10.25" style="1" bestFit="1" customWidth="1"/>
    <col min="4637" max="4637" width="5.5" style="1" bestFit="1" customWidth="1"/>
    <col min="4638" max="4638" width="6.25" style="1" bestFit="1" customWidth="1"/>
    <col min="4639" max="4639" width="3.125" style="1" bestFit="1" customWidth="1"/>
    <col min="4640" max="4640" width="6.25" style="1" bestFit="1" customWidth="1"/>
    <col min="4641" max="4641" width="5.125" style="1" bestFit="1" customWidth="1"/>
    <col min="4642" max="4642" width="7" style="1" bestFit="1" customWidth="1"/>
    <col min="4643" max="4643" width="6.375" style="1" bestFit="1" customWidth="1"/>
    <col min="4644" max="4644" width="6.25" style="1" bestFit="1" customWidth="1"/>
    <col min="4645" max="4645" width="6.375" style="1" bestFit="1" customWidth="1"/>
    <col min="4646" max="4646" width="8.5" style="1" bestFit="1" customWidth="1"/>
    <col min="4647" max="4647" width="14.625" style="1" bestFit="1" customWidth="1"/>
    <col min="4648" max="4648" width="6" style="1" bestFit="1" customWidth="1"/>
    <col min="4649" max="4649" width="6.25" style="1" bestFit="1" customWidth="1"/>
    <col min="4650" max="4650" width="2.875" style="1" bestFit="1" customWidth="1"/>
    <col min="4651" max="4651" width="3.375" style="1" bestFit="1" customWidth="1"/>
    <col min="4652" max="4652" width="12.5" style="1" bestFit="1" customWidth="1"/>
    <col min="4653" max="4653" width="10.875" style="1" bestFit="1" customWidth="1"/>
    <col min="4654" max="4654" width="12.75" style="1" bestFit="1" customWidth="1"/>
    <col min="4655" max="4655" width="15.875" style="1" bestFit="1" customWidth="1"/>
    <col min="4656" max="4656" width="10" style="1" bestFit="1" customWidth="1"/>
    <col min="4657" max="4657" width="11.375" style="1" bestFit="1" customWidth="1"/>
    <col min="4658" max="4658" width="12.625" style="1" bestFit="1" customWidth="1"/>
    <col min="4659" max="4659" width="10.875" style="1" bestFit="1" customWidth="1"/>
    <col min="4660" max="4660" width="7.5" style="1" bestFit="1" customWidth="1"/>
    <col min="4661" max="4661" width="5.25" style="1" bestFit="1" customWidth="1"/>
    <col min="4662" max="4662" width="7.625" style="1" bestFit="1" customWidth="1"/>
    <col min="4663" max="4663" width="19.75" style="1" bestFit="1" customWidth="1"/>
    <col min="4664" max="4664" width="22.125" style="1" bestFit="1" customWidth="1"/>
    <col min="4665" max="4665" width="17.125" style="1" bestFit="1" customWidth="1"/>
    <col min="4666" max="4666" width="17.5" style="1" bestFit="1" customWidth="1"/>
    <col min="4667" max="4667" width="15.25" style="1" bestFit="1" customWidth="1"/>
    <col min="4668" max="4672" width="2.625" style="1" customWidth="1"/>
    <col min="4673" max="4673" width="5.25" style="1" bestFit="1" customWidth="1"/>
    <col min="4674" max="4674" width="16" style="1" bestFit="1" customWidth="1"/>
    <col min="4675" max="4676" width="4.5" style="1" bestFit="1" customWidth="1"/>
    <col min="4677" max="4678" width="6.125" style="1" bestFit="1" customWidth="1"/>
    <col min="4679" max="4679" width="4.5" style="1" bestFit="1" customWidth="1"/>
    <col min="4680" max="4680" width="5.25" style="1" bestFit="1" customWidth="1"/>
    <col min="4681" max="4683" width="4.5" style="1" bestFit="1" customWidth="1"/>
    <col min="4684" max="4684" width="1.625" style="1" bestFit="1" customWidth="1"/>
    <col min="4685" max="4686" width="4.5" style="1" bestFit="1" customWidth="1"/>
    <col min="4687" max="4864" width="9" style="1"/>
    <col min="4865" max="4865" width="8" style="1" customWidth="1"/>
    <col min="4866" max="4866" width="7.75" style="1" customWidth="1"/>
    <col min="4867" max="4867" width="17.5" style="1" customWidth="1"/>
    <col min="4868" max="4868" width="12.375" style="1" customWidth="1"/>
    <col min="4869" max="4869" width="3.25" style="1" customWidth="1"/>
    <col min="4870" max="4872" width="1.25" style="1" customWidth="1"/>
    <col min="4873" max="4873" width="8" style="1" customWidth="1"/>
    <col min="4874" max="4874" width="9" style="1" customWidth="1"/>
    <col min="4875" max="4875" width="19.5" style="1" bestFit="1" customWidth="1"/>
    <col min="4876" max="4876" width="7.25" style="1" bestFit="1" customWidth="1"/>
    <col min="4877" max="4877" width="5.875" style="1" bestFit="1" customWidth="1"/>
    <col min="4878" max="4878" width="5.25" style="1" bestFit="1" customWidth="1"/>
    <col min="4879" max="4883" width="16.125" style="1" bestFit="1" customWidth="1"/>
    <col min="4884" max="4884" width="6.125" style="1" bestFit="1" customWidth="1"/>
    <col min="4885" max="4885" width="8.25" style="1" bestFit="1" customWidth="1"/>
    <col min="4886" max="4886" width="12.125" style="1" bestFit="1" customWidth="1"/>
    <col min="4887" max="4887" width="5.75" style="1" bestFit="1" customWidth="1"/>
    <col min="4888" max="4888" width="11.375" style="1" bestFit="1" customWidth="1"/>
    <col min="4889" max="4889" width="7.5" style="1" bestFit="1" customWidth="1"/>
    <col min="4890" max="4890" width="11.125" style="1" bestFit="1" customWidth="1"/>
    <col min="4891" max="4891" width="7.875" style="1" bestFit="1" customWidth="1"/>
    <col min="4892" max="4892" width="10.25" style="1" bestFit="1" customWidth="1"/>
    <col min="4893" max="4893" width="5.5" style="1" bestFit="1" customWidth="1"/>
    <col min="4894" max="4894" width="6.25" style="1" bestFit="1" customWidth="1"/>
    <col min="4895" max="4895" width="3.125" style="1" bestFit="1" customWidth="1"/>
    <col min="4896" max="4896" width="6.25" style="1" bestFit="1" customWidth="1"/>
    <col min="4897" max="4897" width="5.125" style="1" bestFit="1" customWidth="1"/>
    <col min="4898" max="4898" width="7" style="1" bestFit="1" customWidth="1"/>
    <col min="4899" max="4899" width="6.375" style="1" bestFit="1" customWidth="1"/>
    <col min="4900" max="4900" width="6.25" style="1" bestFit="1" customWidth="1"/>
    <col min="4901" max="4901" width="6.375" style="1" bestFit="1" customWidth="1"/>
    <col min="4902" max="4902" width="8.5" style="1" bestFit="1" customWidth="1"/>
    <col min="4903" max="4903" width="14.625" style="1" bestFit="1" customWidth="1"/>
    <col min="4904" max="4904" width="6" style="1" bestFit="1" customWidth="1"/>
    <col min="4905" max="4905" width="6.25" style="1" bestFit="1" customWidth="1"/>
    <col min="4906" max="4906" width="2.875" style="1" bestFit="1" customWidth="1"/>
    <col min="4907" max="4907" width="3.375" style="1" bestFit="1" customWidth="1"/>
    <col min="4908" max="4908" width="12.5" style="1" bestFit="1" customWidth="1"/>
    <col min="4909" max="4909" width="10.875" style="1" bestFit="1" customWidth="1"/>
    <col min="4910" max="4910" width="12.75" style="1" bestFit="1" customWidth="1"/>
    <col min="4911" max="4911" width="15.875" style="1" bestFit="1" customWidth="1"/>
    <col min="4912" max="4912" width="10" style="1" bestFit="1" customWidth="1"/>
    <col min="4913" max="4913" width="11.375" style="1" bestFit="1" customWidth="1"/>
    <col min="4914" max="4914" width="12.625" style="1" bestFit="1" customWidth="1"/>
    <col min="4915" max="4915" width="10.875" style="1" bestFit="1" customWidth="1"/>
    <col min="4916" max="4916" width="7.5" style="1" bestFit="1" customWidth="1"/>
    <col min="4917" max="4917" width="5.25" style="1" bestFit="1" customWidth="1"/>
    <col min="4918" max="4918" width="7.625" style="1" bestFit="1" customWidth="1"/>
    <col min="4919" max="4919" width="19.75" style="1" bestFit="1" customWidth="1"/>
    <col min="4920" max="4920" width="22.125" style="1" bestFit="1" customWidth="1"/>
    <col min="4921" max="4921" width="17.125" style="1" bestFit="1" customWidth="1"/>
    <col min="4922" max="4922" width="17.5" style="1" bestFit="1" customWidth="1"/>
    <col min="4923" max="4923" width="15.25" style="1" bestFit="1" customWidth="1"/>
    <col min="4924" max="4928" width="2.625" style="1" customWidth="1"/>
    <col min="4929" max="4929" width="5.25" style="1" bestFit="1" customWidth="1"/>
    <col min="4930" max="4930" width="16" style="1" bestFit="1" customWidth="1"/>
    <col min="4931" max="4932" width="4.5" style="1" bestFit="1" customWidth="1"/>
    <col min="4933" max="4934" width="6.125" style="1" bestFit="1" customWidth="1"/>
    <col min="4935" max="4935" width="4.5" style="1" bestFit="1" customWidth="1"/>
    <col min="4936" max="4936" width="5.25" style="1" bestFit="1" customWidth="1"/>
    <col min="4937" max="4939" width="4.5" style="1" bestFit="1" customWidth="1"/>
    <col min="4940" max="4940" width="1.625" style="1" bestFit="1" customWidth="1"/>
    <col min="4941" max="4942" width="4.5" style="1" bestFit="1" customWidth="1"/>
    <col min="4943" max="5120" width="9" style="1"/>
    <col min="5121" max="5121" width="8" style="1" customWidth="1"/>
    <col min="5122" max="5122" width="7.75" style="1" customWidth="1"/>
    <col min="5123" max="5123" width="17.5" style="1" customWidth="1"/>
    <col min="5124" max="5124" width="12.375" style="1" customWidth="1"/>
    <col min="5125" max="5125" width="3.25" style="1" customWidth="1"/>
    <col min="5126" max="5128" width="1.25" style="1" customWidth="1"/>
    <col min="5129" max="5129" width="8" style="1" customWidth="1"/>
    <col min="5130" max="5130" width="9" style="1" customWidth="1"/>
    <col min="5131" max="5131" width="19.5" style="1" bestFit="1" customWidth="1"/>
    <col min="5132" max="5132" width="7.25" style="1" bestFit="1" customWidth="1"/>
    <col min="5133" max="5133" width="5.875" style="1" bestFit="1" customWidth="1"/>
    <col min="5134" max="5134" width="5.25" style="1" bestFit="1" customWidth="1"/>
    <col min="5135" max="5139" width="16.125" style="1" bestFit="1" customWidth="1"/>
    <col min="5140" max="5140" width="6.125" style="1" bestFit="1" customWidth="1"/>
    <col min="5141" max="5141" width="8.25" style="1" bestFit="1" customWidth="1"/>
    <col min="5142" max="5142" width="12.125" style="1" bestFit="1" customWidth="1"/>
    <col min="5143" max="5143" width="5.75" style="1" bestFit="1" customWidth="1"/>
    <col min="5144" max="5144" width="11.375" style="1" bestFit="1" customWidth="1"/>
    <col min="5145" max="5145" width="7.5" style="1" bestFit="1" customWidth="1"/>
    <col min="5146" max="5146" width="11.125" style="1" bestFit="1" customWidth="1"/>
    <col min="5147" max="5147" width="7.875" style="1" bestFit="1" customWidth="1"/>
    <col min="5148" max="5148" width="10.25" style="1" bestFit="1" customWidth="1"/>
    <col min="5149" max="5149" width="5.5" style="1" bestFit="1" customWidth="1"/>
    <col min="5150" max="5150" width="6.25" style="1" bestFit="1" customWidth="1"/>
    <col min="5151" max="5151" width="3.125" style="1" bestFit="1" customWidth="1"/>
    <col min="5152" max="5152" width="6.25" style="1" bestFit="1" customWidth="1"/>
    <col min="5153" max="5153" width="5.125" style="1" bestFit="1" customWidth="1"/>
    <col min="5154" max="5154" width="7" style="1" bestFit="1" customWidth="1"/>
    <col min="5155" max="5155" width="6.375" style="1" bestFit="1" customWidth="1"/>
    <col min="5156" max="5156" width="6.25" style="1" bestFit="1" customWidth="1"/>
    <col min="5157" max="5157" width="6.375" style="1" bestFit="1" customWidth="1"/>
    <col min="5158" max="5158" width="8.5" style="1" bestFit="1" customWidth="1"/>
    <col min="5159" max="5159" width="14.625" style="1" bestFit="1" customWidth="1"/>
    <col min="5160" max="5160" width="6" style="1" bestFit="1" customWidth="1"/>
    <col min="5161" max="5161" width="6.25" style="1" bestFit="1" customWidth="1"/>
    <col min="5162" max="5162" width="2.875" style="1" bestFit="1" customWidth="1"/>
    <col min="5163" max="5163" width="3.375" style="1" bestFit="1" customWidth="1"/>
    <col min="5164" max="5164" width="12.5" style="1" bestFit="1" customWidth="1"/>
    <col min="5165" max="5165" width="10.875" style="1" bestFit="1" customWidth="1"/>
    <col min="5166" max="5166" width="12.75" style="1" bestFit="1" customWidth="1"/>
    <col min="5167" max="5167" width="15.875" style="1" bestFit="1" customWidth="1"/>
    <col min="5168" max="5168" width="10" style="1" bestFit="1" customWidth="1"/>
    <col min="5169" max="5169" width="11.375" style="1" bestFit="1" customWidth="1"/>
    <col min="5170" max="5170" width="12.625" style="1" bestFit="1" customWidth="1"/>
    <col min="5171" max="5171" width="10.875" style="1" bestFit="1" customWidth="1"/>
    <col min="5172" max="5172" width="7.5" style="1" bestFit="1" customWidth="1"/>
    <col min="5173" max="5173" width="5.25" style="1" bestFit="1" customWidth="1"/>
    <col min="5174" max="5174" width="7.625" style="1" bestFit="1" customWidth="1"/>
    <col min="5175" max="5175" width="19.75" style="1" bestFit="1" customWidth="1"/>
    <col min="5176" max="5176" width="22.125" style="1" bestFit="1" customWidth="1"/>
    <col min="5177" max="5177" width="17.125" style="1" bestFit="1" customWidth="1"/>
    <col min="5178" max="5178" width="17.5" style="1" bestFit="1" customWidth="1"/>
    <col min="5179" max="5179" width="15.25" style="1" bestFit="1" customWidth="1"/>
    <col min="5180" max="5184" width="2.625" style="1" customWidth="1"/>
    <col min="5185" max="5185" width="5.25" style="1" bestFit="1" customWidth="1"/>
    <col min="5186" max="5186" width="16" style="1" bestFit="1" customWidth="1"/>
    <col min="5187" max="5188" width="4.5" style="1" bestFit="1" customWidth="1"/>
    <col min="5189" max="5190" width="6.125" style="1" bestFit="1" customWidth="1"/>
    <col min="5191" max="5191" width="4.5" style="1" bestFit="1" customWidth="1"/>
    <col min="5192" max="5192" width="5.25" style="1" bestFit="1" customWidth="1"/>
    <col min="5193" max="5195" width="4.5" style="1" bestFit="1" customWidth="1"/>
    <col min="5196" max="5196" width="1.625" style="1" bestFit="1" customWidth="1"/>
    <col min="5197" max="5198" width="4.5" style="1" bestFit="1" customWidth="1"/>
    <col min="5199" max="5376" width="9" style="1"/>
    <col min="5377" max="5377" width="8" style="1" customWidth="1"/>
    <col min="5378" max="5378" width="7.75" style="1" customWidth="1"/>
    <col min="5379" max="5379" width="17.5" style="1" customWidth="1"/>
    <col min="5380" max="5380" width="12.375" style="1" customWidth="1"/>
    <col min="5381" max="5381" width="3.25" style="1" customWidth="1"/>
    <col min="5382" max="5384" width="1.25" style="1" customWidth="1"/>
    <col min="5385" max="5385" width="8" style="1" customWidth="1"/>
    <col min="5386" max="5386" width="9" style="1" customWidth="1"/>
    <col min="5387" max="5387" width="19.5" style="1" bestFit="1" customWidth="1"/>
    <col min="5388" max="5388" width="7.25" style="1" bestFit="1" customWidth="1"/>
    <col min="5389" max="5389" width="5.875" style="1" bestFit="1" customWidth="1"/>
    <col min="5390" max="5390" width="5.25" style="1" bestFit="1" customWidth="1"/>
    <col min="5391" max="5395" width="16.125" style="1" bestFit="1" customWidth="1"/>
    <col min="5396" max="5396" width="6.125" style="1" bestFit="1" customWidth="1"/>
    <col min="5397" max="5397" width="8.25" style="1" bestFit="1" customWidth="1"/>
    <col min="5398" max="5398" width="12.125" style="1" bestFit="1" customWidth="1"/>
    <col min="5399" max="5399" width="5.75" style="1" bestFit="1" customWidth="1"/>
    <col min="5400" max="5400" width="11.375" style="1" bestFit="1" customWidth="1"/>
    <col min="5401" max="5401" width="7.5" style="1" bestFit="1" customWidth="1"/>
    <col min="5402" max="5402" width="11.125" style="1" bestFit="1" customWidth="1"/>
    <col min="5403" max="5403" width="7.875" style="1" bestFit="1" customWidth="1"/>
    <col min="5404" max="5404" width="10.25" style="1" bestFit="1" customWidth="1"/>
    <col min="5405" max="5405" width="5.5" style="1" bestFit="1" customWidth="1"/>
    <col min="5406" max="5406" width="6.25" style="1" bestFit="1" customWidth="1"/>
    <col min="5407" max="5407" width="3.125" style="1" bestFit="1" customWidth="1"/>
    <col min="5408" max="5408" width="6.25" style="1" bestFit="1" customWidth="1"/>
    <col min="5409" max="5409" width="5.125" style="1" bestFit="1" customWidth="1"/>
    <col min="5410" max="5410" width="7" style="1" bestFit="1" customWidth="1"/>
    <col min="5411" max="5411" width="6.375" style="1" bestFit="1" customWidth="1"/>
    <col min="5412" max="5412" width="6.25" style="1" bestFit="1" customWidth="1"/>
    <col min="5413" max="5413" width="6.375" style="1" bestFit="1" customWidth="1"/>
    <col min="5414" max="5414" width="8.5" style="1" bestFit="1" customWidth="1"/>
    <col min="5415" max="5415" width="14.625" style="1" bestFit="1" customWidth="1"/>
    <col min="5416" max="5416" width="6" style="1" bestFit="1" customWidth="1"/>
    <col min="5417" max="5417" width="6.25" style="1" bestFit="1" customWidth="1"/>
    <col min="5418" max="5418" width="2.875" style="1" bestFit="1" customWidth="1"/>
    <col min="5419" max="5419" width="3.375" style="1" bestFit="1" customWidth="1"/>
    <col min="5420" max="5420" width="12.5" style="1" bestFit="1" customWidth="1"/>
    <col min="5421" max="5421" width="10.875" style="1" bestFit="1" customWidth="1"/>
    <col min="5422" max="5422" width="12.75" style="1" bestFit="1" customWidth="1"/>
    <col min="5423" max="5423" width="15.875" style="1" bestFit="1" customWidth="1"/>
    <col min="5424" max="5424" width="10" style="1" bestFit="1" customWidth="1"/>
    <col min="5425" max="5425" width="11.375" style="1" bestFit="1" customWidth="1"/>
    <col min="5426" max="5426" width="12.625" style="1" bestFit="1" customWidth="1"/>
    <col min="5427" max="5427" width="10.875" style="1" bestFit="1" customWidth="1"/>
    <col min="5428" max="5428" width="7.5" style="1" bestFit="1" customWidth="1"/>
    <col min="5429" max="5429" width="5.25" style="1" bestFit="1" customWidth="1"/>
    <col min="5430" max="5430" width="7.625" style="1" bestFit="1" customWidth="1"/>
    <col min="5431" max="5431" width="19.75" style="1" bestFit="1" customWidth="1"/>
    <col min="5432" max="5432" width="22.125" style="1" bestFit="1" customWidth="1"/>
    <col min="5433" max="5433" width="17.125" style="1" bestFit="1" customWidth="1"/>
    <col min="5434" max="5434" width="17.5" style="1" bestFit="1" customWidth="1"/>
    <col min="5435" max="5435" width="15.25" style="1" bestFit="1" customWidth="1"/>
    <col min="5436" max="5440" width="2.625" style="1" customWidth="1"/>
    <col min="5441" max="5441" width="5.25" style="1" bestFit="1" customWidth="1"/>
    <col min="5442" max="5442" width="16" style="1" bestFit="1" customWidth="1"/>
    <col min="5443" max="5444" width="4.5" style="1" bestFit="1" customWidth="1"/>
    <col min="5445" max="5446" width="6.125" style="1" bestFit="1" customWidth="1"/>
    <col min="5447" max="5447" width="4.5" style="1" bestFit="1" customWidth="1"/>
    <col min="5448" max="5448" width="5.25" style="1" bestFit="1" customWidth="1"/>
    <col min="5449" max="5451" width="4.5" style="1" bestFit="1" customWidth="1"/>
    <col min="5452" max="5452" width="1.625" style="1" bestFit="1" customWidth="1"/>
    <col min="5453" max="5454" width="4.5" style="1" bestFit="1" customWidth="1"/>
    <col min="5455" max="5632" width="9" style="1"/>
    <col min="5633" max="5633" width="8" style="1" customWidth="1"/>
    <col min="5634" max="5634" width="7.75" style="1" customWidth="1"/>
    <col min="5635" max="5635" width="17.5" style="1" customWidth="1"/>
    <col min="5636" max="5636" width="12.375" style="1" customWidth="1"/>
    <col min="5637" max="5637" width="3.25" style="1" customWidth="1"/>
    <col min="5638" max="5640" width="1.25" style="1" customWidth="1"/>
    <col min="5641" max="5641" width="8" style="1" customWidth="1"/>
    <col min="5642" max="5642" width="9" style="1" customWidth="1"/>
    <col min="5643" max="5643" width="19.5" style="1" bestFit="1" customWidth="1"/>
    <col min="5644" max="5644" width="7.25" style="1" bestFit="1" customWidth="1"/>
    <col min="5645" max="5645" width="5.875" style="1" bestFit="1" customWidth="1"/>
    <col min="5646" max="5646" width="5.25" style="1" bestFit="1" customWidth="1"/>
    <col min="5647" max="5651" width="16.125" style="1" bestFit="1" customWidth="1"/>
    <col min="5652" max="5652" width="6.125" style="1" bestFit="1" customWidth="1"/>
    <col min="5653" max="5653" width="8.25" style="1" bestFit="1" customWidth="1"/>
    <col min="5654" max="5654" width="12.125" style="1" bestFit="1" customWidth="1"/>
    <col min="5655" max="5655" width="5.75" style="1" bestFit="1" customWidth="1"/>
    <col min="5656" max="5656" width="11.375" style="1" bestFit="1" customWidth="1"/>
    <col min="5657" max="5657" width="7.5" style="1" bestFit="1" customWidth="1"/>
    <col min="5658" max="5658" width="11.125" style="1" bestFit="1" customWidth="1"/>
    <col min="5659" max="5659" width="7.875" style="1" bestFit="1" customWidth="1"/>
    <col min="5660" max="5660" width="10.25" style="1" bestFit="1" customWidth="1"/>
    <col min="5661" max="5661" width="5.5" style="1" bestFit="1" customWidth="1"/>
    <col min="5662" max="5662" width="6.25" style="1" bestFit="1" customWidth="1"/>
    <col min="5663" max="5663" width="3.125" style="1" bestFit="1" customWidth="1"/>
    <col min="5664" max="5664" width="6.25" style="1" bestFit="1" customWidth="1"/>
    <col min="5665" max="5665" width="5.125" style="1" bestFit="1" customWidth="1"/>
    <col min="5666" max="5666" width="7" style="1" bestFit="1" customWidth="1"/>
    <col min="5667" max="5667" width="6.375" style="1" bestFit="1" customWidth="1"/>
    <col min="5668" max="5668" width="6.25" style="1" bestFit="1" customWidth="1"/>
    <col min="5669" max="5669" width="6.375" style="1" bestFit="1" customWidth="1"/>
    <col min="5670" max="5670" width="8.5" style="1" bestFit="1" customWidth="1"/>
    <col min="5671" max="5671" width="14.625" style="1" bestFit="1" customWidth="1"/>
    <col min="5672" max="5672" width="6" style="1" bestFit="1" customWidth="1"/>
    <col min="5673" max="5673" width="6.25" style="1" bestFit="1" customWidth="1"/>
    <col min="5674" max="5674" width="2.875" style="1" bestFit="1" customWidth="1"/>
    <col min="5675" max="5675" width="3.375" style="1" bestFit="1" customWidth="1"/>
    <col min="5676" max="5676" width="12.5" style="1" bestFit="1" customWidth="1"/>
    <col min="5677" max="5677" width="10.875" style="1" bestFit="1" customWidth="1"/>
    <col min="5678" max="5678" width="12.75" style="1" bestFit="1" customWidth="1"/>
    <col min="5679" max="5679" width="15.875" style="1" bestFit="1" customWidth="1"/>
    <col min="5680" max="5680" width="10" style="1" bestFit="1" customWidth="1"/>
    <col min="5681" max="5681" width="11.375" style="1" bestFit="1" customWidth="1"/>
    <col min="5682" max="5682" width="12.625" style="1" bestFit="1" customWidth="1"/>
    <col min="5683" max="5683" width="10.875" style="1" bestFit="1" customWidth="1"/>
    <col min="5684" max="5684" width="7.5" style="1" bestFit="1" customWidth="1"/>
    <col min="5685" max="5685" width="5.25" style="1" bestFit="1" customWidth="1"/>
    <col min="5686" max="5686" width="7.625" style="1" bestFit="1" customWidth="1"/>
    <col min="5687" max="5687" width="19.75" style="1" bestFit="1" customWidth="1"/>
    <col min="5688" max="5688" width="22.125" style="1" bestFit="1" customWidth="1"/>
    <col min="5689" max="5689" width="17.125" style="1" bestFit="1" customWidth="1"/>
    <col min="5690" max="5690" width="17.5" style="1" bestFit="1" customWidth="1"/>
    <col min="5691" max="5691" width="15.25" style="1" bestFit="1" customWidth="1"/>
    <col min="5692" max="5696" width="2.625" style="1" customWidth="1"/>
    <col min="5697" max="5697" width="5.25" style="1" bestFit="1" customWidth="1"/>
    <col min="5698" max="5698" width="16" style="1" bestFit="1" customWidth="1"/>
    <col min="5699" max="5700" width="4.5" style="1" bestFit="1" customWidth="1"/>
    <col min="5701" max="5702" width="6.125" style="1" bestFit="1" customWidth="1"/>
    <col min="5703" max="5703" width="4.5" style="1" bestFit="1" customWidth="1"/>
    <col min="5704" max="5704" width="5.25" style="1" bestFit="1" customWidth="1"/>
    <col min="5705" max="5707" width="4.5" style="1" bestFit="1" customWidth="1"/>
    <col min="5708" max="5708" width="1.625" style="1" bestFit="1" customWidth="1"/>
    <col min="5709" max="5710" width="4.5" style="1" bestFit="1" customWidth="1"/>
    <col min="5711" max="5888" width="9" style="1"/>
    <col min="5889" max="5889" width="8" style="1" customWidth="1"/>
    <col min="5890" max="5890" width="7.75" style="1" customWidth="1"/>
    <col min="5891" max="5891" width="17.5" style="1" customWidth="1"/>
    <col min="5892" max="5892" width="12.375" style="1" customWidth="1"/>
    <col min="5893" max="5893" width="3.25" style="1" customWidth="1"/>
    <col min="5894" max="5896" width="1.25" style="1" customWidth="1"/>
    <col min="5897" max="5897" width="8" style="1" customWidth="1"/>
    <col min="5898" max="5898" width="9" style="1" customWidth="1"/>
    <col min="5899" max="5899" width="19.5" style="1" bestFit="1" customWidth="1"/>
    <col min="5900" max="5900" width="7.25" style="1" bestFit="1" customWidth="1"/>
    <col min="5901" max="5901" width="5.875" style="1" bestFit="1" customWidth="1"/>
    <col min="5902" max="5902" width="5.25" style="1" bestFit="1" customWidth="1"/>
    <col min="5903" max="5907" width="16.125" style="1" bestFit="1" customWidth="1"/>
    <col min="5908" max="5908" width="6.125" style="1" bestFit="1" customWidth="1"/>
    <col min="5909" max="5909" width="8.25" style="1" bestFit="1" customWidth="1"/>
    <col min="5910" max="5910" width="12.125" style="1" bestFit="1" customWidth="1"/>
    <col min="5911" max="5911" width="5.75" style="1" bestFit="1" customWidth="1"/>
    <col min="5912" max="5912" width="11.375" style="1" bestFit="1" customWidth="1"/>
    <col min="5913" max="5913" width="7.5" style="1" bestFit="1" customWidth="1"/>
    <col min="5914" max="5914" width="11.125" style="1" bestFit="1" customWidth="1"/>
    <col min="5915" max="5915" width="7.875" style="1" bestFit="1" customWidth="1"/>
    <col min="5916" max="5916" width="10.25" style="1" bestFit="1" customWidth="1"/>
    <col min="5917" max="5917" width="5.5" style="1" bestFit="1" customWidth="1"/>
    <col min="5918" max="5918" width="6.25" style="1" bestFit="1" customWidth="1"/>
    <col min="5919" max="5919" width="3.125" style="1" bestFit="1" customWidth="1"/>
    <col min="5920" max="5920" width="6.25" style="1" bestFit="1" customWidth="1"/>
    <col min="5921" max="5921" width="5.125" style="1" bestFit="1" customWidth="1"/>
    <col min="5922" max="5922" width="7" style="1" bestFit="1" customWidth="1"/>
    <col min="5923" max="5923" width="6.375" style="1" bestFit="1" customWidth="1"/>
    <col min="5924" max="5924" width="6.25" style="1" bestFit="1" customWidth="1"/>
    <col min="5925" max="5925" width="6.375" style="1" bestFit="1" customWidth="1"/>
    <col min="5926" max="5926" width="8.5" style="1" bestFit="1" customWidth="1"/>
    <col min="5927" max="5927" width="14.625" style="1" bestFit="1" customWidth="1"/>
    <col min="5928" max="5928" width="6" style="1" bestFit="1" customWidth="1"/>
    <col min="5929" max="5929" width="6.25" style="1" bestFit="1" customWidth="1"/>
    <col min="5930" max="5930" width="2.875" style="1" bestFit="1" customWidth="1"/>
    <col min="5931" max="5931" width="3.375" style="1" bestFit="1" customWidth="1"/>
    <col min="5932" max="5932" width="12.5" style="1" bestFit="1" customWidth="1"/>
    <col min="5933" max="5933" width="10.875" style="1" bestFit="1" customWidth="1"/>
    <col min="5934" max="5934" width="12.75" style="1" bestFit="1" customWidth="1"/>
    <col min="5935" max="5935" width="15.875" style="1" bestFit="1" customWidth="1"/>
    <col min="5936" max="5936" width="10" style="1" bestFit="1" customWidth="1"/>
    <col min="5937" max="5937" width="11.375" style="1" bestFit="1" customWidth="1"/>
    <col min="5938" max="5938" width="12.625" style="1" bestFit="1" customWidth="1"/>
    <col min="5939" max="5939" width="10.875" style="1" bestFit="1" customWidth="1"/>
    <col min="5940" max="5940" width="7.5" style="1" bestFit="1" customWidth="1"/>
    <col min="5941" max="5941" width="5.25" style="1" bestFit="1" customWidth="1"/>
    <col min="5942" max="5942" width="7.625" style="1" bestFit="1" customWidth="1"/>
    <col min="5943" max="5943" width="19.75" style="1" bestFit="1" customWidth="1"/>
    <col min="5944" max="5944" width="22.125" style="1" bestFit="1" customWidth="1"/>
    <col min="5945" max="5945" width="17.125" style="1" bestFit="1" customWidth="1"/>
    <col min="5946" max="5946" width="17.5" style="1" bestFit="1" customWidth="1"/>
    <col min="5947" max="5947" width="15.25" style="1" bestFit="1" customWidth="1"/>
    <col min="5948" max="5952" width="2.625" style="1" customWidth="1"/>
    <col min="5953" max="5953" width="5.25" style="1" bestFit="1" customWidth="1"/>
    <col min="5954" max="5954" width="16" style="1" bestFit="1" customWidth="1"/>
    <col min="5955" max="5956" width="4.5" style="1" bestFit="1" customWidth="1"/>
    <col min="5957" max="5958" width="6.125" style="1" bestFit="1" customWidth="1"/>
    <col min="5959" max="5959" width="4.5" style="1" bestFit="1" customWidth="1"/>
    <col min="5960" max="5960" width="5.25" style="1" bestFit="1" customWidth="1"/>
    <col min="5961" max="5963" width="4.5" style="1" bestFit="1" customWidth="1"/>
    <col min="5964" max="5964" width="1.625" style="1" bestFit="1" customWidth="1"/>
    <col min="5965" max="5966" width="4.5" style="1" bestFit="1" customWidth="1"/>
    <col min="5967" max="6144" width="9" style="1"/>
    <col min="6145" max="6145" width="8" style="1" customWidth="1"/>
    <col min="6146" max="6146" width="7.75" style="1" customWidth="1"/>
    <col min="6147" max="6147" width="17.5" style="1" customWidth="1"/>
    <col min="6148" max="6148" width="12.375" style="1" customWidth="1"/>
    <col min="6149" max="6149" width="3.25" style="1" customWidth="1"/>
    <col min="6150" max="6152" width="1.25" style="1" customWidth="1"/>
    <col min="6153" max="6153" width="8" style="1" customWidth="1"/>
    <col min="6154" max="6154" width="9" style="1" customWidth="1"/>
    <col min="6155" max="6155" width="19.5" style="1" bestFit="1" customWidth="1"/>
    <col min="6156" max="6156" width="7.25" style="1" bestFit="1" customWidth="1"/>
    <col min="6157" max="6157" width="5.875" style="1" bestFit="1" customWidth="1"/>
    <col min="6158" max="6158" width="5.25" style="1" bestFit="1" customWidth="1"/>
    <col min="6159" max="6163" width="16.125" style="1" bestFit="1" customWidth="1"/>
    <col min="6164" max="6164" width="6.125" style="1" bestFit="1" customWidth="1"/>
    <col min="6165" max="6165" width="8.25" style="1" bestFit="1" customWidth="1"/>
    <col min="6166" max="6166" width="12.125" style="1" bestFit="1" customWidth="1"/>
    <col min="6167" max="6167" width="5.75" style="1" bestFit="1" customWidth="1"/>
    <col min="6168" max="6168" width="11.375" style="1" bestFit="1" customWidth="1"/>
    <col min="6169" max="6169" width="7.5" style="1" bestFit="1" customWidth="1"/>
    <col min="6170" max="6170" width="11.125" style="1" bestFit="1" customWidth="1"/>
    <col min="6171" max="6171" width="7.875" style="1" bestFit="1" customWidth="1"/>
    <col min="6172" max="6172" width="10.25" style="1" bestFit="1" customWidth="1"/>
    <col min="6173" max="6173" width="5.5" style="1" bestFit="1" customWidth="1"/>
    <col min="6174" max="6174" width="6.25" style="1" bestFit="1" customWidth="1"/>
    <col min="6175" max="6175" width="3.125" style="1" bestFit="1" customWidth="1"/>
    <col min="6176" max="6176" width="6.25" style="1" bestFit="1" customWidth="1"/>
    <col min="6177" max="6177" width="5.125" style="1" bestFit="1" customWidth="1"/>
    <col min="6178" max="6178" width="7" style="1" bestFit="1" customWidth="1"/>
    <col min="6179" max="6179" width="6.375" style="1" bestFit="1" customWidth="1"/>
    <col min="6180" max="6180" width="6.25" style="1" bestFit="1" customWidth="1"/>
    <col min="6181" max="6181" width="6.375" style="1" bestFit="1" customWidth="1"/>
    <col min="6182" max="6182" width="8.5" style="1" bestFit="1" customWidth="1"/>
    <col min="6183" max="6183" width="14.625" style="1" bestFit="1" customWidth="1"/>
    <col min="6184" max="6184" width="6" style="1" bestFit="1" customWidth="1"/>
    <col min="6185" max="6185" width="6.25" style="1" bestFit="1" customWidth="1"/>
    <col min="6186" max="6186" width="2.875" style="1" bestFit="1" customWidth="1"/>
    <col min="6187" max="6187" width="3.375" style="1" bestFit="1" customWidth="1"/>
    <col min="6188" max="6188" width="12.5" style="1" bestFit="1" customWidth="1"/>
    <col min="6189" max="6189" width="10.875" style="1" bestFit="1" customWidth="1"/>
    <col min="6190" max="6190" width="12.75" style="1" bestFit="1" customWidth="1"/>
    <col min="6191" max="6191" width="15.875" style="1" bestFit="1" customWidth="1"/>
    <col min="6192" max="6192" width="10" style="1" bestFit="1" customWidth="1"/>
    <col min="6193" max="6193" width="11.375" style="1" bestFit="1" customWidth="1"/>
    <col min="6194" max="6194" width="12.625" style="1" bestFit="1" customWidth="1"/>
    <col min="6195" max="6195" width="10.875" style="1" bestFit="1" customWidth="1"/>
    <col min="6196" max="6196" width="7.5" style="1" bestFit="1" customWidth="1"/>
    <col min="6197" max="6197" width="5.25" style="1" bestFit="1" customWidth="1"/>
    <col min="6198" max="6198" width="7.625" style="1" bestFit="1" customWidth="1"/>
    <col min="6199" max="6199" width="19.75" style="1" bestFit="1" customWidth="1"/>
    <col min="6200" max="6200" width="22.125" style="1" bestFit="1" customWidth="1"/>
    <col min="6201" max="6201" width="17.125" style="1" bestFit="1" customWidth="1"/>
    <col min="6202" max="6202" width="17.5" style="1" bestFit="1" customWidth="1"/>
    <col min="6203" max="6203" width="15.25" style="1" bestFit="1" customWidth="1"/>
    <col min="6204" max="6208" width="2.625" style="1" customWidth="1"/>
    <col min="6209" max="6209" width="5.25" style="1" bestFit="1" customWidth="1"/>
    <col min="6210" max="6210" width="16" style="1" bestFit="1" customWidth="1"/>
    <col min="6211" max="6212" width="4.5" style="1" bestFit="1" customWidth="1"/>
    <col min="6213" max="6214" width="6.125" style="1" bestFit="1" customWidth="1"/>
    <col min="6215" max="6215" width="4.5" style="1" bestFit="1" customWidth="1"/>
    <col min="6216" max="6216" width="5.25" style="1" bestFit="1" customWidth="1"/>
    <col min="6217" max="6219" width="4.5" style="1" bestFit="1" customWidth="1"/>
    <col min="6220" max="6220" width="1.625" style="1" bestFit="1" customWidth="1"/>
    <col min="6221" max="6222" width="4.5" style="1" bestFit="1" customWidth="1"/>
    <col min="6223" max="6400" width="9" style="1"/>
    <col min="6401" max="6401" width="8" style="1" customWidth="1"/>
    <col min="6402" max="6402" width="7.75" style="1" customWidth="1"/>
    <col min="6403" max="6403" width="17.5" style="1" customWidth="1"/>
    <col min="6404" max="6404" width="12.375" style="1" customWidth="1"/>
    <col min="6405" max="6405" width="3.25" style="1" customWidth="1"/>
    <col min="6406" max="6408" width="1.25" style="1" customWidth="1"/>
    <col min="6409" max="6409" width="8" style="1" customWidth="1"/>
    <col min="6410" max="6410" width="9" style="1" customWidth="1"/>
    <col min="6411" max="6411" width="19.5" style="1" bestFit="1" customWidth="1"/>
    <col min="6412" max="6412" width="7.25" style="1" bestFit="1" customWidth="1"/>
    <col min="6413" max="6413" width="5.875" style="1" bestFit="1" customWidth="1"/>
    <col min="6414" max="6414" width="5.25" style="1" bestFit="1" customWidth="1"/>
    <col min="6415" max="6419" width="16.125" style="1" bestFit="1" customWidth="1"/>
    <col min="6420" max="6420" width="6.125" style="1" bestFit="1" customWidth="1"/>
    <col min="6421" max="6421" width="8.25" style="1" bestFit="1" customWidth="1"/>
    <col min="6422" max="6422" width="12.125" style="1" bestFit="1" customWidth="1"/>
    <col min="6423" max="6423" width="5.75" style="1" bestFit="1" customWidth="1"/>
    <col min="6424" max="6424" width="11.375" style="1" bestFit="1" customWidth="1"/>
    <col min="6425" max="6425" width="7.5" style="1" bestFit="1" customWidth="1"/>
    <col min="6426" max="6426" width="11.125" style="1" bestFit="1" customWidth="1"/>
    <col min="6427" max="6427" width="7.875" style="1" bestFit="1" customWidth="1"/>
    <col min="6428" max="6428" width="10.25" style="1" bestFit="1" customWidth="1"/>
    <col min="6429" max="6429" width="5.5" style="1" bestFit="1" customWidth="1"/>
    <col min="6430" max="6430" width="6.25" style="1" bestFit="1" customWidth="1"/>
    <col min="6431" max="6431" width="3.125" style="1" bestFit="1" customWidth="1"/>
    <col min="6432" max="6432" width="6.25" style="1" bestFit="1" customWidth="1"/>
    <col min="6433" max="6433" width="5.125" style="1" bestFit="1" customWidth="1"/>
    <col min="6434" max="6434" width="7" style="1" bestFit="1" customWidth="1"/>
    <col min="6435" max="6435" width="6.375" style="1" bestFit="1" customWidth="1"/>
    <col min="6436" max="6436" width="6.25" style="1" bestFit="1" customWidth="1"/>
    <col min="6437" max="6437" width="6.375" style="1" bestFit="1" customWidth="1"/>
    <col min="6438" max="6438" width="8.5" style="1" bestFit="1" customWidth="1"/>
    <col min="6439" max="6439" width="14.625" style="1" bestFit="1" customWidth="1"/>
    <col min="6440" max="6440" width="6" style="1" bestFit="1" customWidth="1"/>
    <col min="6441" max="6441" width="6.25" style="1" bestFit="1" customWidth="1"/>
    <col min="6442" max="6442" width="2.875" style="1" bestFit="1" customWidth="1"/>
    <col min="6443" max="6443" width="3.375" style="1" bestFit="1" customWidth="1"/>
    <col min="6444" max="6444" width="12.5" style="1" bestFit="1" customWidth="1"/>
    <col min="6445" max="6445" width="10.875" style="1" bestFit="1" customWidth="1"/>
    <col min="6446" max="6446" width="12.75" style="1" bestFit="1" customWidth="1"/>
    <col min="6447" max="6447" width="15.875" style="1" bestFit="1" customWidth="1"/>
    <col min="6448" max="6448" width="10" style="1" bestFit="1" customWidth="1"/>
    <col min="6449" max="6449" width="11.375" style="1" bestFit="1" customWidth="1"/>
    <col min="6450" max="6450" width="12.625" style="1" bestFit="1" customWidth="1"/>
    <col min="6451" max="6451" width="10.875" style="1" bestFit="1" customWidth="1"/>
    <col min="6452" max="6452" width="7.5" style="1" bestFit="1" customWidth="1"/>
    <col min="6453" max="6453" width="5.25" style="1" bestFit="1" customWidth="1"/>
    <col min="6454" max="6454" width="7.625" style="1" bestFit="1" customWidth="1"/>
    <col min="6455" max="6455" width="19.75" style="1" bestFit="1" customWidth="1"/>
    <col min="6456" max="6456" width="22.125" style="1" bestFit="1" customWidth="1"/>
    <col min="6457" max="6457" width="17.125" style="1" bestFit="1" customWidth="1"/>
    <col min="6458" max="6458" width="17.5" style="1" bestFit="1" customWidth="1"/>
    <col min="6459" max="6459" width="15.25" style="1" bestFit="1" customWidth="1"/>
    <col min="6460" max="6464" width="2.625" style="1" customWidth="1"/>
    <col min="6465" max="6465" width="5.25" style="1" bestFit="1" customWidth="1"/>
    <col min="6466" max="6466" width="16" style="1" bestFit="1" customWidth="1"/>
    <col min="6467" max="6468" width="4.5" style="1" bestFit="1" customWidth="1"/>
    <col min="6469" max="6470" width="6.125" style="1" bestFit="1" customWidth="1"/>
    <col min="6471" max="6471" width="4.5" style="1" bestFit="1" customWidth="1"/>
    <col min="6472" max="6472" width="5.25" style="1" bestFit="1" customWidth="1"/>
    <col min="6473" max="6475" width="4.5" style="1" bestFit="1" customWidth="1"/>
    <col min="6476" max="6476" width="1.625" style="1" bestFit="1" customWidth="1"/>
    <col min="6477" max="6478" width="4.5" style="1" bestFit="1" customWidth="1"/>
    <col min="6479" max="6656" width="9" style="1"/>
    <col min="6657" max="6657" width="8" style="1" customWidth="1"/>
    <col min="6658" max="6658" width="7.75" style="1" customWidth="1"/>
    <col min="6659" max="6659" width="17.5" style="1" customWidth="1"/>
    <col min="6660" max="6660" width="12.375" style="1" customWidth="1"/>
    <col min="6661" max="6661" width="3.25" style="1" customWidth="1"/>
    <col min="6662" max="6664" width="1.25" style="1" customWidth="1"/>
    <col min="6665" max="6665" width="8" style="1" customWidth="1"/>
    <col min="6666" max="6666" width="9" style="1" customWidth="1"/>
    <col min="6667" max="6667" width="19.5" style="1" bestFit="1" customWidth="1"/>
    <col min="6668" max="6668" width="7.25" style="1" bestFit="1" customWidth="1"/>
    <col min="6669" max="6669" width="5.875" style="1" bestFit="1" customWidth="1"/>
    <col min="6670" max="6670" width="5.25" style="1" bestFit="1" customWidth="1"/>
    <col min="6671" max="6675" width="16.125" style="1" bestFit="1" customWidth="1"/>
    <col min="6676" max="6676" width="6.125" style="1" bestFit="1" customWidth="1"/>
    <col min="6677" max="6677" width="8.25" style="1" bestFit="1" customWidth="1"/>
    <col min="6678" max="6678" width="12.125" style="1" bestFit="1" customWidth="1"/>
    <col min="6679" max="6679" width="5.75" style="1" bestFit="1" customWidth="1"/>
    <col min="6680" max="6680" width="11.375" style="1" bestFit="1" customWidth="1"/>
    <col min="6681" max="6681" width="7.5" style="1" bestFit="1" customWidth="1"/>
    <col min="6682" max="6682" width="11.125" style="1" bestFit="1" customWidth="1"/>
    <col min="6683" max="6683" width="7.875" style="1" bestFit="1" customWidth="1"/>
    <col min="6684" max="6684" width="10.25" style="1" bestFit="1" customWidth="1"/>
    <col min="6685" max="6685" width="5.5" style="1" bestFit="1" customWidth="1"/>
    <col min="6686" max="6686" width="6.25" style="1" bestFit="1" customWidth="1"/>
    <col min="6687" max="6687" width="3.125" style="1" bestFit="1" customWidth="1"/>
    <col min="6688" max="6688" width="6.25" style="1" bestFit="1" customWidth="1"/>
    <col min="6689" max="6689" width="5.125" style="1" bestFit="1" customWidth="1"/>
    <col min="6690" max="6690" width="7" style="1" bestFit="1" customWidth="1"/>
    <col min="6691" max="6691" width="6.375" style="1" bestFit="1" customWidth="1"/>
    <col min="6692" max="6692" width="6.25" style="1" bestFit="1" customWidth="1"/>
    <col min="6693" max="6693" width="6.375" style="1" bestFit="1" customWidth="1"/>
    <col min="6694" max="6694" width="8.5" style="1" bestFit="1" customWidth="1"/>
    <col min="6695" max="6695" width="14.625" style="1" bestFit="1" customWidth="1"/>
    <col min="6696" max="6696" width="6" style="1" bestFit="1" customWidth="1"/>
    <col min="6697" max="6697" width="6.25" style="1" bestFit="1" customWidth="1"/>
    <col min="6698" max="6698" width="2.875" style="1" bestFit="1" customWidth="1"/>
    <col min="6699" max="6699" width="3.375" style="1" bestFit="1" customWidth="1"/>
    <col min="6700" max="6700" width="12.5" style="1" bestFit="1" customWidth="1"/>
    <col min="6701" max="6701" width="10.875" style="1" bestFit="1" customWidth="1"/>
    <col min="6702" max="6702" width="12.75" style="1" bestFit="1" customWidth="1"/>
    <col min="6703" max="6703" width="15.875" style="1" bestFit="1" customWidth="1"/>
    <col min="6704" max="6704" width="10" style="1" bestFit="1" customWidth="1"/>
    <col min="6705" max="6705" width="11.375" style="1" bestFit="1" customWidth="1"/>
    <col min="6706" max="6706" width="12.625" style="1" bestFit="1" customWidth="1"/>
    <col min="6707" max="6707" width="10.875" style="1" bestFit="1" customWidth="1"/>
    <col min="6708" max="6708" width="7.5" style="1" bestFit="1" customWidth="1"/>
    <col min="6709" max="6709" width="5.25" style="1" bestFit="1" customWidth="1"/>
    <col min="6710" max="6710" width="7.625" style="1" bestFit="1" customWidth="1"/>
    <col min="6711" max="6711" width="19.75" style="1" bestFit="1" customWidth="1"/>
    <col min="6712" max="6712" width="22.125" style="1" bestFit="1" customWidth="1"/>
    <col min="6713" max="6713" width="17.125" style="1" bestFit="1" customWidth="1"/>
    <col min="6714" max="6714" width="17.5" style="1" bestFit="1" customWidth="1"/>
    <col min="6715" max="6715" width="15.25" style="1" bestFit="1" customWidth="1"/>
    <col min="6716" max="6720" width="2.625" style="1" customWidth="1"/>
    <col min="6721" max="6721" width="5.25" style="1" bestFit="1" customWidth="1"/>
    <col min="6722" max="6722" width="16" style="1" bestFit="1" customWidth="1"/>
    <col min="6723" max="6724" width="4.5" style="1" bestFit="1" customWidth="1"/>
    <col min="6725" max="6726" width="6.125" style="1" bestFit="1" customWidth="1"/>
    <col min="6727" max="6727" width="4.5" style="1" bestFit="1" customWidth="1"/>
    <col min="6728" max="6728" width="5.25" style="1" bestFit="1" customWidth="1"/>
    <col min="6729" max="6731" width="4.5" style="1" bestFit="1" customWidth="1"/>
    <col min="6732" max="6732" width="1.625" style="1" bestFit="1" customWidth="1"/>
    <col min="6733" max="6734" width="4.5" style="1" bestFit="1" customWidth="1"/>
    <col min="6735" max="6912" width="9" style="1"/>
    <col min="6913" max="6913" width="8" style="1" customWidth="1"/>
    <col min="6914" max="6914" width="7.75" style="1" customWidth="1"/>
    <col min="6915" max="6915" width="17.5" style="1" customWidth="1"/>
    <col min="6916" max="6916" width="12.375" style="1" customWidth="1"/>
    <col min="6917" max="6917" width="3.25" style="1" customWidth="1"/>
    <col min="6918" max="6920" width="1.25" style="1" customWidth="1"/>
    <col min="6921" max="6921" width="8" style="1" customWidth="1"/>
    <col min="6922" max="6922" width="9" style="1" customWidth="1"/>
    <col min="6923" max="6923" width="19.5" style="1" bestFit="1" customWidth="1"/>
    <col min="6924" max="6924" width="7.25" style="1" bestFit="1" customWidth="1"/>
    <col min="6925" max="6925" width="5.875" style="1" bestFit="1" customWidth="1"/>
    <col min="6926" max="6926" width="5.25" style="1" bestFit="1" customWidth="1"/>
    <col min="6927" max="6931" width="16.125" style="1" bestFit="1" customWidth="1"/>
    <col min="6932" max="6932" width="6.125" style="1" bestFit="1" customWidth="1"/>
    <col min="6933" max="6933" width="8.25" style="1" bestFit="1" customWidth="1"/>
    <col min="6934" max="6934" width="12.125" style="1" bestFit="1" customWidth="1"/>
    <col min="6935" max="6935" width="5.75" style="1" bestFit="1" customWidth="1"/>
    <col min="6936" max="6936" width="11.375" style="1" bestFit="1" customWidth="1"/>
    <col min="6937" max="6937" width="7.5" style="1" bestFit="1" customWidth="1"/>
    <col min="6938" max="6938" width="11.125" style="1" bestFit="1" customWidth="1"/>
    <col min="6939" max="6939" width="7.875" style="1" bestFit="1" customWidth="1"/>
    <col min="6940" max="6940" width="10.25" style="1" bestFit="1" customWidth="1"/>
    <col min="6941" max="6941" width="5.5" style="1" bestFit="1" customWidth="1"/>
    <col min="6942" max="6942" width="6.25" style="1" bestFit="1" customWidth="1"/>
    <col min="6943" max="6943" width="3.125" style="1" bestFit="1" customWidth="1"/>
    <col min="6944" max="6944" width="6.25" style="1" bestFit="1" customWidth="1"/>
    <col min="6945" max="6945" width="5.125" style="1" bestFit="1" customWidth="1"/>
    <col min="6946" max="6946" width="7" style="1" bestFit="1" customWidth="1"/>
    <col min="6947" max="6947" width="6.375" style="1" bestFit="1" customWidth="1"/>
    <col min="6948" max="6948" width="6.25" style="1" bestFit="1" customWidth="1"/>
    <col min="6949" max="6949" width="6.375" style="1" bestFit="1" customWidth="1"/>
    <col min="6950" max="6950" width="8.5" style="1" bestFit="1" customWidth="1"/>
    <col min="6951" max="6951" width="14.625" style="1" bestFit="1" customWidth="1"/>
    <col min="6952" max="6952" width="6" style="1" bestFit="1" customWidth="1"/>
    <col min="6953" max="6953" width="6.25" style="1" bestFit="1" customWidth="1"/>
    <col min="6954" max="6954" width="2.875" style="1" bestFit="1" customWidth="1"/>
    <col min="6955" max="6955" width="3.375" style="1" bestFit="1" customWidth="1"/>
    <col min="6956" max="6956" width="12.5" style="1" bestFit="1" customWidth="1"/>
    <col min="6957" max="6957" width="10.875" style="1" bestFit="1" customWidth="1"/>
    <col min="6958" max="6958" width="12.75" style="1" bestFit="1" customWidth="1"/>
    <col min="6959" max="6959" width="15.875" style="1" bestFit="1" customWidth="1"/>
    <col min="6960" max="6960" width="10" style="1" bestFit="1" customWidth="1"/>
    <col min="6961" max="6961" width="11.375" style="1" bestFit="1" customWidth="1"/>
    <col min="6962" max="6962" width="12.625" style="1" bestFit="1" customWidth="1"/>
    <col min="6963" max="6963" width="10.875" style="1" bestFit="1" customWidth="1"/>
    <col min="6964" max="6964" width="7.5" style="1" bestFit="1" customWidth="1"/>
    <col min="6965" max="6965" width="5.25" style="1" bestFit="1" customWidth="1"/>
    <col min="6966" max="6966" width="7.625" style="1" bestFit="1" customWidth="1"/>
    <col min="6967" max="6967" width="19.75" style="1" bestFit="1" customWidth="1"/>
    <col min="6968" max="6968" width="22.125" style="1" bestFit="1" customWidth="1"/>
    <col min="6969" max="6969" width="17.125" style="1" bestFit="1" customWidth="1"/>
    <col min="6970" max="6970" width="17.5" style="1" bestFit="1" customWidth="1"/>
    <col min="6971" max="6971" width="15.25" style="1" bestFit="1" customWidth="1"/>
    <col min="6972" max="6976" width="2.625" style="1" customWidth="1"/>
    <col min="6977" max="6977" width="5.25" style="1" bestFit="1" customWidth="1"/>
    <col min="6978" max="6978" width="16" style="1" bestFit="1" customWidth="1"/>
    <col min="6979" max="6980" width="4.5" style="1" bestFit="1" customWidth="1"/>
    <col min="6981" max="6982" width="6.125" style="1" bestFit="1" customWidth="1"/>
    <col min="6983" max="6983" width="4.5" style="1" bestFit="1" customWidth="1"/>
    <col min="6984" max="6984" width="5.25" style="1" bestFit="1" customWidth="1"/>
    <col min="6985" max="6987" width="4.5" style="1" bestFit="1" customWidth="1"/>
    <col min="6988" max="6988" width="1.625" style="1" bestFit="1" customWidth="1"/>
    <col min="6989" max="6990" width="4.5" style="1" bestFit="1" customWidth="1"/>
    <col min="6991" max="7168" width="9" style="1"/>
    <col min="7169" max="7169" width="8" style="1" customWidth="1"/>
    <col min="7170" max="7170" width="7.75" style="1" customWidth="1"/>
    <col min="7171" max="7171" width="17.5" style="1" customWidth="1"/>
    <col min="7172" max="7172" width="12.375" style="1" customWidth="1"/>
    <col min="7173" max="7173" width="3.25" style="1" customWidth="1"/>
    <col min="7174" max="7176" width="1.25" style="1" customWidth="1"/>
    <col min="7177" max="7177" width="8" style="1" customWidth="1"/>
    <col min="7178" max="7178" width="9" style="1" customWidth="1"/>
    <col min="7179" max="7179" width="19.5" style="1" bestFit="1" customWidth="1"/>
    <col min="7180" max="7180" width="7.25" style="1" bestFit="1" customWidth="1"/>
    <col min="7181" max="7181" width="5.875" style="1" bestFit="1" customWidth="1"/>
    <col min="7182" max="7182" width="5.25" style="1" bestFit="1" customWidth="1"/>
    <col min="7183" max="7187" width="16.125" style="1" bestFit="1" customWidth="1"/>
    <col min="7188" max="7188" width="6.125" style="1" bestFit="1" customWidth="1"/>
    <col min="7189" max="7189" width="8.25" style="1" bestFit="1" customWidth="1"/>
    <col min="7190" max="7190" width="12.125" style="1" bestFit="1" customWidth="1"/>
    <col min="7191" max="7191" width="5.75" style="1" bestFit="1" customWidth="1"/>
    <col min="7192" max="7192" width="11.375" style="1" bestFit="1" customWidth="1"/>
    <col min="7193" max="7193" width="7.5" style="1" bestFit="1" customWidth="1"/>
    <col min="7194" max="7194" width="11.125" style="1" bestFit="1" customWidth="1"/>
    <col min="7195" max="7195" width="7.875" style="1" bestFit="1" customWidth="1"/>
    <col min="7196" max="7196" width="10.25" style="1" bestFit="1" customWidth="1"/>
    <col min="7197" max="7197" width="5.5" style="1" bestFit="1" customWidth="1"/>
    <col min="7198" max="7198" width="6.25" style="1" bestFit="1" customWidth="1"/>
    <col min="7199" max="7199" width="3.125" style="1" bestFit="1" customWidth="1"/>
    <col min="7200" max="7200" width="6.25" style="1" bestFit="1" customWidth="1"/>
    <col min="7201" max="7201" width="5.125" style="1" bestFit="1" customWidth="1"/>
    <col min="7202" max="7202" width="7" style="1" bestFit="1" customWidth="1"/>
    <col min="7203" max="7203" width="6.375" style="1" bestFit="1" customWidth="1"/>
    <col min="7204" max="7204" width="6.25" style="1" bestFit="1" customWidth="1"/>
    <col min="7205" max="7205" width="6.375" style="1" bestFit="1" customWidth="1"/>
    <col min="7206" max="7206" width="8.5" style="1" bestFit="1" customWidth="1"/>
    <col min="7207" max="7207" width="14.625" style="1" bestFit="1" customWidth="1"/>
    <col min="7208" max="7208" width="6" style="1" bestFit="1" customWidth="1"/>
    <col min="7209" max="7209" width="6.25" style="1" bestFit="1" customWidth="1"/>
    <col min="7210" max="7210" width="2.875" style="1" bestFit="1" customWidth="1"/>
    <col min="7211" max="7211" width="3.375" style="1" bestFit="1" customWidth="1"/>
    <col min="7212" max="7212" width="12.5" style="1" bestFit="1" customWidth="1"/>
    <col min="7213" max="7213" width="10.875" style="1" bestFit="1" customWidth="1"/>
    <col min="7214" max="7214" width="12.75" style="1" bestFit="1" customWidth="1"/>
    <col min="7215" max="7215" width="15.875" style="1" bestFit="1" customWidth="1"/>
    <col min="7216" max="7216" width="10" style="1" bestFit="1" customWidth="1"/>
    <col min="7217" max="7217" width="11.375" style="1" bestFit="1" customWidth="1"/>
    <col min="7218" max="7218" width="12.625" style="1" bestFit="1" customWidth="1"/>
    <col min="7219" max="7219" width="10.875" style="1" bestFit="1" customWidth="1"/>
    <col min="7220" max="7220" width="7.5" style="1" bestFit="1" customWidth="1"/>
    <col min="7221" max="7221" width="5.25" style="1" bestFit="1" customWidth="1"/>
    <col min="7222" max="7222" width="7.625" style="1" bestFit="1" customWidth="1"/>
    <col min="7223" max="7223" width="19.75" style="1" bestFit="1" customWidth="1"/>
    <col min="7224" max="7224" width="22.125" style="1" bestFit="1" customWidth="1"/>
    <col min="7225" max="7225" width="17.125" style="1" bestFit="1" customWidth="1"/>
    <col min="7226" max="7226" width="17.5" style="1" bestFit="1" customWidth="1"/>
    <col min="7227" max="7227" width="15.25" style="1" bestFit="1" customWidth="1"/>
    <col min="7228" max="7232" width="2.625" style="1" customWidth="1"/>
    <col min="7233" max="7233" width="5.25" style="1" bestFit="1" customWidth="1"/>
    <col min="7234" max="7234" width="16" style="1" bestFit="1" customWidth="1"/>
    <col min="7235" max="7236" width="4.5" style="1" bestFit="1" customWidth="1"/>
    <col min="7237" max="7238" width="6.125" style="1" bestFit="1" customWidth="1"/>
    <col min="7239" max="7239" width="4.5" style="1" bestFit="1" customWidth="1"/>
    <col min="7240" max="7240" width="5.25" style="1" bestFit="1" customWidth="1"/>
    <col min="7241" max="7243" width="4.5" style="1" bestFit="1" customWidth="1"/>
    <col min="7244" max="7244" width="1.625" style="1" bestFit="1" customWidth="1"/>
    <col min="7245" max="7246" width="4.5" style="1" bestFit="1" customWidth="1"/>
    <col min="7247" max="7424" width="9" style="1"/>
    <col min="7425" max="7425" width="8" style="1" customWidth="1"/>
    <col min="7426" max="7426" width="7.75" style="1" customWidth="1"/>
    <col min="7427" max="7427" width="17.5" style="1" customWidth="1"/>
    <col min="7428" max="7428" width="12.375" style="1" customWidth="1"/>
    <col min="7429" max="7429" width="3.25" style="1" customWidth="1"/>
    <col min="7430" max="7432" width="1.25" style="1" customWidth="1"/>
    <col min="7433" max="7433" width="8" style="1" customWidth="1"/>
    <col min="7434" max="7434" width="9" style="1" customWidth="1"/>
    <col min="7435" max="7435" width="19.5" style="1" bestFit="1" customWidth="1"/>
    <col min="7436" max="7436" width="7.25" style="1" bestFit="1" customWidth="1"/>
    <col min="7437" max="7437" width="5.875" style="1" bestFit="1" customWidth="1"/>
    <col min="7438" max="7438" width="5.25" style="1" bestFit="1" customWidth="1"/>
    <col min="7439" max="7443" width="16.125" style="1" bestFit="1" customWidth="1"/>
    <col min="7444" max="7444" width="6.125" style="1" bestFit="1" customWidth="1"/>
    <col min="7445" max="7445" width="8.25" style="1" bestFit="1" customWidth="1"/>
    <col min="7446" max="7446" width="12.125" style="1" bestFit="1" customWidth="1"/>
    <col min="7447" max="7447" width="5.75" style="1" bestFit="1" customWidth="1"/>
    <col min="7448" max="7448" width="11.375" style="1" bestFit="1" customWidth="1"/>
    <col min="7449" max="7449" width="7.5" style="1" bestFit="1" customWidth="1"/>
    <col min="7450" max="7450" width="11.125" style="1" bestFit="1" customWidth="1"/>
    <col min="7451" max="7451" width="7.875" style="1" bestFit="1" customWidth="1"/>
    <col min="7452" max="7452" width="10.25" style="1" bestFit="1" customWidth="1"/>
    <col min="7453" max="7453" width="5.5" style="1" bestFit="1" customWidth="1"/>
    <col min="7454" max="7454" width="6.25" style="1" bestFit="1" customWidth="1"/>
    <col min="7455" max="7455" width="3.125" style="1" bestFit="1" customWidth="1"/>
    <col min="7456" max="7456" width="6.25" style="1" bestFit="1" customWidth="1"/>
    <col min="7457" max="7457" width="5.125" style="1" bestFit="1" customWidth="1"/>
    <col min="7458" max="7458" width="7" style="1" bestFit="1" customWidth="1"/>
    <col min="7459" max="7459" width="6.375" style="1" bestFit="1" customWidth="1"/>
    <col min="7460" max="7460" width="6.25" style="1" bestFit="1" customWidth="1"/>
    <col min="7461" max="7461" width="6.375" style="1" bestFit="1" customWidth="1"/>
    <col min="7462" max="7462" width="8.5" style="1" bestFit="1" customWidth="1"/>
    <col min="7463" max="7463" width="14.625" style="1" bestFit="1" customWidth="1"/>
    <col min="7464" max="7464" width="6" style="1" bestFit="1" customWidth="1"/>
    <col min="7465" max="7465" width="6.25" style="1" bestFit="1" customWidth="1"/>
    <col min="7466" max="7466" width="2.875" style="1" bestFit="1" customWidth="1"/>
    <col min="7467" max="7467" width="3.375" style="1" bestFit="1" customWidth="1"/>
    <col min="7468" max="7468" width="12.5" style="1" bestFit="1" customWidth="1"/>
    <col min="7469" max="7469" width="10.875" style="1" bestFit="1" customWidth="1"/>
    <col min="7470" max="7470" width="12.75" style="1" bestFit="1" customWidth="1"/>
    <col min="7471" max="7471" width="15.875" style="1" bestFit="1" customWidth="1"/>
    <col min="7472" max="7472" width="10" style="1" bestFit="1" customWidth="1"/>
    <col min="7473" max="7473" width="11.375" style="1" bestFit="1" customWidth="1"/>
    <col min="7474" max="7474" width="12.625" style="1" bestFit="1" customWidth="1"/>
    <col min="7475" max="7475" width="10.875" style="1" bestFit="1" customWidth="1"/>
    <col min="7476" max="7476" width="7.5" style="1" bestFit="1" customWidth="1"/>
    <col min="7477" max="7477" width="5.25" style="1" bestFit="1" customWidth="1"/>
    <col min="7478" max="7478" width="7.625" style="1" bestFit="1" customWidth="1"/>
    <col min="7479" max="7479" width="19.75" style="1" bestFit="1" customWidth="1"/>
    <col min="7480" max="7480" width="22.125" style="1" bestFit="1" customWidth="1"/>
    <col min="7481" max="7481" width="17.125" style="1" bestFit="1" customWidth="1"/>
    <col min="7482" max="7482" width="17.5" style="1" bestFit="1" customWidth="1"/>
    <col min="7483" max="7483" width="15.25" style="1" bestFit="1" customWidth="1"/>
    <col min="7484" max="7488" width="2.625" style="1" customWidth="1"/>
    <col min="7489" max="7489" width="5.25" style="1" bestFit="1" customWidth="1"/>
    <col min="7490" max="7490" width="16" style="1" bestFit="1" customWidth="1"/>
    <col min="7491" max="7492" width="4.5" style="1" bestFit="1" customWidth="1"/>
    <col min="7493" max="7494" width="6.125" style="1" bestFit="1" customWidth="1"/>
    <col min="7495" max="7495" width="4.5" style="1" bestFit="1" customWidth="1"/>
    <col min="7496" max="7496" width="5.25" style="1" bestFit="1" customWidth="1"/>
    <col min="7497" max="7499" width="4.5" style="1" bestFit="1" customWidth="1"/>
    <col min="7500" max="7500" width="1.625" style="1" bestFit="1" customWidth="1"/>
    <col min="7501" max="7502" width="4.5" style="1" bestFit="1" customWidth="1"/>
    <col min="7503" max="7680" width="9" style="1"/>
    <col min="7681" max="7681" width="8" style="1" customWidth="1"/>
    <col min="7682" max="7682" width="7.75" style="1" customWidth="1"/>
    <col min="7683" max="7683" width="17.5" style="1" customWidth="1"/>
    <col min="7684" max="7684" width="12.375" style="1" customWidth="1"/>
    <col min="7685" max="7685" width="3.25" style="1" customWidth="1"/>
    <col min="7686" max="7688" width="1.25" style="1" customWidth="1"/>
    <col min="7689" max="7689" width="8" style="1" customWidth="1"/>
    <col min="7690" max="7690" width="9" style="1" customWidth="1"/>
    <col min="7691" max="7691" width="19.5" style="1" bestFit="1" customWidth="1"/>
    <col min="7692" max="7692" width="7.25" style="1" bestFit="1" customWidth="1"/>
    <col min="7693" max="7693" width="5.875" style="1" bestFit="1" customWidth="1"/>
    <col min="7694" max="7694" width="5.25" style="1" bestFit="1" customWidth="1"/>
    <col min="7695" max="7699" width="16.125" style="1" bestFit="1" customWidth="1"/>
    <col min="7700" max="7700" width="6.125" style="1" bestFit="1" customWidth="1"/>
    <col min="7701" max="7701" width="8.25" style="1" bestFit="1" customWidth="1"/>
    <col min="7702" max="7702" width="12.125" style="1" bestFit="1" customWidth="1"/>
    <col min="7703" max="7703" width="5.75" style="1" bestFit="1" customWidth="1"/>
    <col min="7704" max="7704" width="11.375" style="1" bestFit="1" customWidth="1"/>
    <col min="7705" max="7705" width="7.5" style="1" bestFit="1" customWidth="1"/>
    <col min="7706" max="7706" width="11.125" style="1" bestFit="1" customWidth="1"/>
    <col min="7707" max="7707" width="7.875" style="1" bestFit="1" customWidth="1"/>
    <col min="7708" max="7708" width="10.25" style="1" bestFit="1" customWidth="1"/>
    <col min="7709" max="7709" width="5.5" style="1" bestFit="1" customWidth="1"/>
    <col min="7710" max="7710" width="6.25" style="1" bestFit="1" customWidth="1"/>
    <col min="7711" max="7711" width="3.125" style="1" bestFit="1" customWidth="1"/>
    <col min="7712" max="7712" width="6.25" style="1" bestFit="1" customWidth="1"/>
    <col min="7713" max="7713" width="5.125" style="1" bestFit="1" customWidth="1"/>
    <col min="7714" max="7714" width="7" style="1" bestFit="1" customWidth="1"/>
    <col min="7715" max="7715" width="6.375" style="1" bestFit="1" customWidth="1"/>
    <col min="7716" max="7716" width="6.25" style="1" bestFit="1" customWidth="1"/>
    <col min="7717" max="7717" width="6.375" style="1" bestFit="1" customWidth="1"/>
    <col min="7718" max="7718" width="8.5" style="1" bestFit="1" customWidth="1"/>
    <col min="7719" max="7719" width="14.625" style="1" bestFit="1" customWidth="1"/>
    <col min="7720" max="7720" width="6" style="1" bestFit="1" customWidth="1"/>
    <col min="7721" max="7721" width="6.25" style="1" bestFit="1" customWidth="1"/>
    <col min="7722" max="7722" width="2.875" style="1" bestFit="1" customWidth="1"/>
    <col min="7723" max="7723" width="3.375" style="1" bestFit="1" customWidth="1"/>
    <col min="7724" max="7724" width="12.5" style="1" bestFit="1" customWidth="1"/>
    <col min="7725" max="7725" width="10.875" style="1" bestFit="1" customWidth="1"/>
    <col min="7726" max="7726" width="12.75" style="1" bestFit="1" customWidth="1"/>
    <col min="7727" max="7727" width="15.875" style="1" bestFit="1" customWidth="1"/>
    <col min="7728" max="7728" width="10" style="1" bestFit="1" customWidth="1"/>
    <col min="7729" max="7729" width="11.375" style="1" bestFit="1" customWidth="1"/>
    <col min="7730" max="7730" width="12.625" style="1" bestFit="1" customWidth="1"/>
    <col min="7731" max="7731" width="10.875" style="1" bestFit="1" customWidth="1"/>
    <col min="7732" max="7732" width="7.5" style="1" bestFit="1" customWidth="1"/>
    <col min="7733" max="7733" width="5.25" style="1" bestFit="1" customWidth="1"/>
    <col min="7734" max="7734" width="7.625" style="1" bestFit="1" customWidth="1"/>
    <col min="7735" max="7735" width="19.75" style="1" bestFit="1" customWidth="1"/>
    <col min="7736" max="7736" width="22.125" style="1" bestFit="1" customWidth="1"/>
    <col min="7737" max="7737" width="17.125" style="1" bestFit="1" customWidth="1"/>
    <col min="7738" max="7738" width="17.5" style="1" bestFit="1" customWidth="1"/>
    <col min="7739" max="7739" width="15.25" style="1" bestFit="1" customWidth="1"/>
    <col min="7740" max="7744" width="2.625" style="1" customWidth="1"/>
    <col min="7745" max="7745" width="5.25" style="1" bestFit="1" customWidth="1"/>
    <col min="7746" max="7746" width="16" style="1" bestFit="1" customWidth="1"/>
    <col min="7747" max="7748" width="4.5" style="1" bestFit="1" customWidth="1"/>
    <col min="7749" max="7750" width="6.125" style="1" bestFit="1" customWidth="1"/>
    <col min="7751" max="7751" width="4.5" style="1" bestFit="1" customWidth="1"/>
    <col min="7752" max="7752" width="5.25" style="1" bestFit="1" customWidth="1"/>
    <col min="7753" max="7755" width="4.5" style="1" bestFit="1" customWidth="1"/>
    <col min="7756" max="7756" width="1.625" style="1" bestFit="1" customWidth="1"/>
    <col min="7757" max="7758" width="4.5" style="1" bestFit="1" customWidth="1"/>
    <col min="7759" max="7936" width="9" style="1"/>
    <col min="7937" max="7937" width="8" style="1" customWidth="1"/>
    <col min="7938" max="7938" width="7.75" style="1" customWidth="1"/>
    <col min="7939" max="7939" width="17.5" style="1" customWidth="1"/>
    <col min="7940" max="7940" width="12.375" style="1" customWidth="1"/>
    <col min="7941" max="7941" width="3.25" style="1" customWidth="1"/>
    <col min="7942" max="7944" width="1.25" style="1" customWidth="1"/>
    <col min="7945" max="7945" width="8" style="1" customWidth="1"/>
    <col min="7946" max="7946" width="9" style="1" customWidth="1"/>
    <col min="7947" max="7947" width="19.5" style="1" bestFit="1" customWidth="1"/>
    <col min="7948" max="7948" width="7.25" style="1" bestFit="1" customWidth="1"/>
    <col min="7949" max="7949" width="5.875" style="1" bestFit="1" customWidth="1"/>
    <col min="7950" max="7950" width="5.25" style="1" bestFit="1" customWidth="1"/>
    <col min="7951" max="7955" width="16.125" style="1" bestFit="1" customWidth="1"/>
    <col min="7956" max="7956" width="6.125" style="1" bestFit="1" customWidth="1"/>
    <col min="7957" max="7957" width="8.25" style="1" bestFit="1" customWidth="1"/>
    <col min="7958" max="7958" width="12.125" style="1" bestFit="1" customWidth="1"/>
    <col min="7959" max="7959" width="5.75" style="1" bestFit="1" customWidth="1"/>
    <col min="7960" max="7960" width="11.375" style="1" bestFit="1" customWidth="1"/>
    <col min="7961" max="7961" width="7.5" style="1" bestFit="1" customWidth="1"/>
    <col min="7962" max="7962" width="11.125" style="1" bestFit="1" customWidth="1"/>
    <col min="7963" max="7963" width="7.875" style="1" bestFit="1" customWidth="1"/>
    <col min="7964" max="7964" width="10.25" style="1" bestFit="1" customWidth="1"/>
    <col min="7965" max="7965" width="5.5" style="1" bestFit="1" customWidth="1"/>
    <col min="7966" max="7966" width="6.25" style="1" bestFit="1" customWidth="1"/>
    <col min="7967" max="7967" width="3.125" style="1" bestFit="1" customWidth="1"/>
    <col min="7968" max="7968" width="6.25" style="1" bestFit="1" customWidth="1"/>
    <col min="7969" max="7969" width="5.125" style="1" bestFit="1" customWidth="1"/>
    <col min="7970" max="7970" width="7" style="1" bestFit="1" customWidth="1"/>
    <col min="7971" max="7971" width="6.375" style="1" bestFit="1" customWidth="1"/>
    <col min="7972" max="7972" width="6.25" style="1" bestFit="1" customWidth="1"/>
    <col min="7973" max="7973" width="6.375" style="1" bestFit="1" customWidth="1"/>
    <col min="7974" max="7974" width="8.5" style="1" bestFit="1" customWidth="1"/>
    <col min="7975" max="7975" width="14.625" style="1" bestFit="1" customWidth="1"/>
    <col min="7976" max="7976" width="6" style="1" bestFit="1" customWidth="1"/>
    <col min="7977" max="7977" width="6.25" style="1" bestFit="1" customWidth="1"/>
    <col min="7978" max="7978" width="2.875" style="1" bestFit="1" customWidth="1"/>
    <col min="7979" max="7979" width="3.375" style="1" bestFit="1" customWidth="1"/>
    <col min="7980" max="7980" width="12.5" style="1" bestFit="1" customWidth="1"/>
    <col min="7981" max="7981" width="10.875" style="1" bestFit="1" customWidth="1"/>
    <col min="7982" max="7982" width="12.75" style="1" bestFit="1" customWidth="1"/>
    <col min="7983" max="7983" width="15.875" style="1" bestFit="1" customWidth="1"/>
    <col min="7984" max="7984" width="10" style="1" bestFit="1" customWidth="1"/>
    <col min="7985" max="7985" width="11.375" style="1" bestFit="1" customWidth="1"/>
    <col min="7986" max="7986" width="12.625" style="1" bestFit="1" customWidth="1"/>
    <col min="7987" max="7987" width="10.875" style="1" bestFit="1" customWidth="1"/>
    <col min="7988" max="7988" width="7.5" style="1" bestFit="1" customWidth="1"/>
    <col min="7989" max="7989" width="5.25" style="1" bestFit="1" customWidth="1"/>
    <col min="7990" max="7990" width="7.625" style="1" bestFit="1" customWidth="1"/>
    <col min="7991" max="7991" width="19.75" style="1" bestFit="1" customWidth="1"/>
    <col min="7992" max="7992" width="22.125" style="1" bestFit="1" customWidth="1"/>
    <col min="7993" max="7993" width="17.125" style="1" bestFit="1" customWidth="1"/>
    <col min="7994" max="7994" width="17.5" style="1" bestFit="1" customWidth="1"/>
    <col min="7995" max="7995" width="15.25" style="1" bestFit="1" customWidth="1"/>
    <col min="7996" max="8000" width="2.625" style="1" customWidth="1"/>
    <col min="8001" max="8001" width="5.25" style="1" bestFit="1" customWidth="1"/>
    <col min="8002" max="8002" width="16" style="1" bestFit="1" customWidth="1"/>
    <col min="8003" max="8004" width="4.5" style="1" bestFit="1" customWidth="1"/>
    <col min="8005" max="8006" width="6.125" style="1" bestFit="1" customWidth="1"/>
    <col min="8007" max="8007" width="4.5" style="1" bestFit="1" customWidth="1"/>
    <col min="8008" max="8008" width="5.25" style="1" bestFit="1" customWidth="1"/>
    <col min="8009" max="8011" width="4.5" style="1" bestFit="1" customWidth="1"/>
    <col min="8012" max="8012" width="1.625" style="1" bestFit="1" customWidth="1"/>
    <col min="8013" max="8014" width="4.5" style="1" bestFit="1" customWidth="1"/>
    <col min="8015" max="8192" width="9" style="1"/>
    <col min="8193" max="8193" width="8" style="1" customWidth="1"/>
    <col min="8194" max="8194" width="7.75" style="1" customWidth="1"/>
    <col min="8195" max="8195" width="17.5" style="1" customWidth="1"/>
    <col min="8196" max="8196" width="12.375" style="1" customWidth="1"/>
    <col min="8197" max="8197" width="3.25" style="1" customWidth="1"/>
    <col min="8198" max="8200" width="1.25" style="1" customWidth="1"/>
    <col min="8201" max="8201" width="8" style="1" customWidth="1"/>
    <col min="8202" max="8202" width="9" style="1" customWidth="1"/>
    <col min="8203" max="8203" width="19.5" style="1" bestFit="1" customWidth="1"/>
    <col min="8204" max="8204" width="7.25" style="1" bestFit="1" customWidth="1"/>
    <col min="8205" max="8205" width="5.875" style="1" bestFit="1" customWidth="1"/>
    <col min="8206" max="8206" width="5.25" style="1" bestFit="1" customWidth="1"/>
    <col min="8207" max="8211" width="16.125" style="1" bestFit="1" customWidth="1"/>
    <col min="8212" max="8212" width="6.125" style="1" bestFit="1" customWidth="1"/>
    <col min="8213" max="8213" width="8.25" style="1" bestFit="1" customWidth="1"/>
    <col min="8214" max="8214" width="12.125" style="1" bestFit="1" customWidth="1"/>
    <col min="8215" max="8215" width="5.75" style="1" bestFit="1" customWidth="1"/>
    <col min="8216" max="8216" width="11.375" style="1" bestFit="1" customWidth="1"/>
    <col min="8217" max="8217" width="7.5" style="1" bestFit="1" customWidth="1"/>
    <col min="8218" max="8218" width="11.125" style="1" bestFit="1" customWidth="1"/>
    <col min="8219" max="8219" width="7.875" style="1" bestFit="1" customWidth="1"/>
    <col min="8220" max="8220" width="10.25" style="1" bestFit="1" customWidth="1"/>
    <col min="8221" max="8221" width="5.5" style="1" bestFit="1" customWidth="1"/>
    <col min="8222" max="8222" width="6.25" style="1" bestFit="1" customWidth="1"/>
    <col min="8223" max="8223" width="3.125" style="1" bestFit="1" customWidth="1"/>
    <col min="8224" max="8224" width="6.25" style="1" bestFit="1" customWidth="1"/>
    <col min="8225" max="8225" width="5.125" style="1" bestFit="1" customWidth="1"/>
    <col min="8226" max="8226" width="7" style="1" bestFit="1" customWidth="1"/>
    <col min="8227" max="8227" width="6.375" style="1" bestFit="1" customWidth="1"/>
    <col min="8228" max="8228" width="6.25" style="1" bestFit="1" customWidth="1"/>
    <col min="8229" max="8229" width="6.375" style="1" bestFit="1" customWidth="1"/>
    <col min="8230" max="8230" width="8.5" style="1" bestFit="1" customWidth="1"/>
    <col min="8231" max="8231" width="14.625" style="1" bestFit="1" customWidth="1"/>
    <col min="8232" max="8232" width="6" style="1" bestFit="1" customWidth="1"/>
    <col min="8233" max="8233" width="6.25" style="1" bestFit="1" customWidth="1"/>
    <col min="8234" max="8234" width="2.875" style="1" bestFit="1" customWidth="1"/>
    <col min="8235" max="8235" width="3.375" style="1" bestFit="1" customWidth="1"/>
    <col min="8236" max="8236" width="12.5" style="1" bestFit="1" customWidth="1"/>
    <col min="8237" max="8237" width="10.875" style="1" bestFit="1" customWidth="1"/>
    <col min="8238" max="8238" width="12.75" style="1" bestFit="1" customWidth="1"/>
    <col min="8239" max="8239" width="15.875" style="1" bestFit="1" customWidth="1"/>
    <col min="8240" max="8240" width="10" style="1" bestFit="1" customWidth="1"/>
    <col min="8241" max="8241" width="11.375" style="1" bestFit="1" customWidth="1"/>
    <col min="8242" max="8242" width="12.625" style="1" bestFit="1" customWidth="1"/>
    <col min="8243" max="8243" width="10.875" style="1" bestFit="1" customWidth="1"/>
    <col min="8244" max="8244" width="7.5" style="1" bestFit="1" customWidth="1"/>
    <col min="8245" max="8245" width="5.25" style="1" bestFit="1" customWidth="1"/>
    <col min="8246" max="8246" width="7.625" style="1" bestFit="1" customWidth="1"/>
    <col min="8247" max="8247" width="19.75" style="1" bestFit="1" customWidth="1"/>
    <col min="8248" max="8248" width="22.125" style="1" bestFit="1" customWidth="1"/>
    <col min="8249" max="8249" width="17.125" style="1" bestFit="1" customWidth="1"/>
    <col min="8250" max="8250" width="17.5" style="1" bestFit="1" customWidth="1"/>
    <col min="8251" max="8251" width="15.25" style="1" bestFit="1" customWidth="1"/>
    <col min="8252" max="8256" width="2.625" style="1" customWidth="1"/>
    <col min="8257" max="8257" width="5.25" style="1" bestFit="1" customWidth="1"/>
    <col min="8258" max="8258" width="16" style="1" bestFit="1" customWidth="1"/>
    <col min="8259" max="8260" width="4.5" style="1" bestFit="1" customWidth="1"/>
    <col min="8261" max="8262" width="6.125" style="1" bestFit="1" customWidth="1"/>
    <col min="8263" max="8263" width="4.5" style="1" bestFit="1" customWidth="1"/>
    <col min="8264" max="8264" width="5.25" style="1" bestFit="1" customWidth="1"/>
    <col min="8265" max="8267" width="4.5" style="1" bestFit="1" customWidth="1"/>
    <col min="8268" max="8268" width="1.625" style="1" bestFit="1" customWidth="1"/>
    <col min="8269" max="8270" width="4.5" style="1" bestFit="1" customWidth="1"/>
    <col min="8271" max="8448" width="9" style="1"/>
    <col min="8449" max="8449" width="8" style="1" customWidth="1"/>
    <col min="8450" max="8450" width="7.75" style="1" customWidth="1"/>
    <col min="8451" max="8451" width="17.5" style="1" customWidth="1"/>
    <col min="8452" max="8452" width="12.375" style="1" customWidth="1"/>
    <col min="8453" max="8453" width="3.25" style="1" customWidth="1"/>
    <col min="8454" max="8456" width="1.25" style="1" customWidth="1"/>
    <col min="8457" max="8457" width="8" style="1" customWidth="1"/>
    <col min="8458" max="8458" width="9" style="1" customWidth="1"/>
    <col min="8459" max="8459" width="19.5" style="1" bestFit="1" customWidth="1"/>
    <col min="8460" max="8460" width="7.25" style="1" bestFit="1" customWidth="1"/>
    <col min="8461" max="8461" width="5.875" style="1" bestFit="1" customWidth="1"/>
    <col min="8462" max="8462" width="5.25" style="1" bestFit="1" customWidth="1"/>
    <col min="8463" max="8467" width="16.125" style="1" bestFit="1" customWidth="1"/>
    <col min="8468" max="8468" width="6.125" style="1" bestFit="1" customWidth="1"/>
    <col min="8469" max="8469" width="8.25" style="1" bestFit="1" customWidth="1"/>
    <col min="8470" max="8470" width="12.125" style="1" bestFit="1" customWidth="1"/>
    <col min="8471" max="8471" width="5.75" style="1" bestFit="1" customWidth="1"/>
    <col min="8472" max="8472" width="11.375" style="1" bestFit="1" customWidth="1"/>
    <col min="8473" max="8473" width="7.5" style="1" bestFit="1" customWidth="1"/>
    <col min="8474" max="8474" width="11.125" style="1" bestFit="1" customWidth="1"/>
    <col min="8475" max="8475" width="7.875" style="1" bestFit="1" customWidth="1"/>
    <col min="8476" max="8476" width="10.25" style="1" bestFit="1" customWidth="1"/>
    <col min="8477" max="8477" width="5.5" style="1" bestFit="1" customWidth="1"/>
    <col min="8478" max="8478" width="6.25" style="1" bestFit="1" customWidth="1"/>
    <col min="8479" max="8479" width="3.125" style="1" bestFit="1" customWidth="1"/>
    <col min="8480" max="8480" width="6.25" style="1" bestFit="1" customWidth="1"/>
    <col min="8481" max="8481" width="5.125" style="1" bestFit="1" customWidth="1"/>
    <col min="8482" max="8482" width="7" style="1" bestFit="1" customWidth="1"/>
    <col min="8483" max="8483" width="6.375" style="1" bestFit="1" customWidth="1"/>
    <col min="8484" max="8484" width="6.25" style="1" bestFit="1" customWidth="1"/>
    <col min="8485" max="8485" width="6.375" style="1" bestFit="1" customWidth="1"/>
    <col min="8486" max="8486" width="8.5" style="1" bestFit="1" customWidth="1"/>
    <col min="8487" max="8487" width="14.625" style="1" bestFit="1" customWidth="1"/>
    <col min="8488" max="8488" width="6" style="1" bestFit="1" customWidth="1"/>
    <col min="8489" max="8489" width="6.25" style="1" bestFit="1" customWidth="1"/>
    <col min="8490" max="8490" width="2.875" style="1" bestFit="1" customWidth="1"/>
    <col min="8491" max="8491" width="3.375" style="1" bestFit="1" customWidth="1"/>
    <col min="8492" max="8492" width="12.5" style="1" bestFit="1" customWidth="1"/>
    <col min="8493" max="8493" width="10.875" style="1" bestFit="1" customWidth="1"/>
    <col min="8494" max="8494" width="12.75" style="1" bestFit="1" customWidth="1"/>
    <col min="8495" max="8495" width="15.875" style="1" bestFit="1" customWidth="1"/>
    <col min="8496" max="8496" width="10" style="1" bestFit="1" customWidth="1"/>
    <col min="8497" max="8497" width="11.375" style="1" bestFit="1" customWidth="1"/>
    <col min="8498" max="8498" width="12.625" style="1" bestFit="1" customWidth="1"/>
    <col min="8499" max="8499" width="10.875" style="1" bestFit="1" customWidth="1"/>
    <col min="8500" max="8500" width="7.5" style="1" bestFit="1" customWidth="1"/>
    <col min="8501" max="8501" width="5.25" style="1" bestFit="1" customWidth="1"/>
    <col min="8502" max="8502" width="7.625" style="1" bestFit="1" customWidth="1"/>
    <col min="8503" max="8503" width="19.75" style="1" bestFit="1" customWidth="1"/>
    <col min="8504" max="8504" width="22.125" style="1" bestFit="1" customWidth="1"/>
    <col min="8505" max="8505" width="17.125" style="1" bestFit="1" customWidth="1"/>
    <col min="8506" max="8506" width="17.5" style="1" bestFit="1" customWidth="1"/>
    <col min="8507" max="8507" width="15.25" style="1" bestFit="1" customWidth="1"/>
    <col min="8508" max="8512" width="2.625" style="1" customWidth="1"/>
    <col min="8513" max="8513" width="5.25" style="1" bestFit="1" customWidth="1"/>
    <col min="8514" max="8514" width="16" style="1" bestFit="1" customWidth="1"/>
    <col min="8515" max="8516" width="4.5" style="1" bestFit="1" customWidth="1"/>
    <col min="8517" max="8518" width="6.125" style="1" bestFit="1" customWidth="1"/>
    <col min="8519" max="8519" width="4.5" style="1" bestFit="1" customWidth="1"/>
    <col min="8520" max="8520" width="5.25" style="1" bestFit="1" customWidth="1"/>
    <col min="8521" max="8523" width="4.5" style="1" bestFit="1" customWidth="1"/>
    <col min="8524" max="8524" width="1.625" style="1" bestFit="1" customWidth="1"/>
    <col min="8525" max="8526" width="4.5" style="1" bestFit="1" customWidth="1"/>
    <col min="8527" max="8704" width="9" style="1"/>
    <col min="8705" max="8705" width="8" style="1" customWidth="1"/>
    <col min="8706" max="8706" width="7.75" style="1" customWidth="1"/>
    <col min="8707" max="8707" width="17.5" style="1" customWidth="1"/>
    <col min="8708" max="8708" width="12.375" style="1" customWidth="1"/>
    <col min="8709" max="8709" width="3.25" style="1" customWidth="1"/>
    <col min="8710" max="8712" width="1.25" style="1" customWidth="1"/>
    <col min="8713" max="8713" width="8" style="1" customWidth="1"/>
    <col min="8714" max="8714" width="9" style="1" customWidth="1"/>
    <col min="8715" max="8715" width="19.5" style="1" bestFit="1" customWidth="1"/>
    <col min="8716" max="8716" width="7.25" style="1" bestFit="1" customWidth="1"/>
    <col min="8717" max="8717" width="5.875" style="1" bestFit="1" customWidth="1"/>
    <col min="8718" max="8718" width="5.25" style="1" bestFit="1" customWidth="1"/>
    <col min="8719" max="8723" width="16.125" style="1" bestFit="1" customWidth="1"/>
    <col min="8724" max="8724" width="6.125" style="1" bestFit="1" customWidth="1"/>
    <col min="8725" max="8725" width="8.25" style="1" bestFit="1" customWidth="1"/>
    <col min="8726" max="8726" width="12.125" style="1" bestFit="1" customWidth="1"/>
    <col min="8727" max="8727" width="5.75" style="1" bestFit="1" customWidth="1"/>
    <col min="8728" max="8728" width="11.375" style="1" bestFit="1" customWidth="1"/>
    <col min="8729" max="8729" width="7.5" style="1" bestFit="1" customWidth="1"/>
    <col min="8730" max="8730" width="11.125" style="1" bestFit="1" customWidth="1"/>
    <col min="8731" max="8731" width="7.875" style="1" bestFit="1" customWidth="1"/>
    <col min="8732" max="8732" width="10.25" style="1" bestFit="1" customWidth="1"/>
    <col min="8733" max="8733" width="5.5" style="1" bestFit="1" customWidth="1"/>
    <col min="8734" max="8734" width="6.25" style="1" bestFit="1" customWidth="1"/>
    <col min="8735" max="8735" width="3.125" style="1" bestFit="1" customWidth="1"/>
    <col min="8736" max="8736" width="6.25" style="1" bestFit="1" customWidth="1"/>
    <col min="8737" max="8737" width="5.125" style="1" bestFit="1" customWidth="1"/>
    <col min="8738" max="8738" width="7" style="1" bestFit="1" customWidth="1"/>
    <col min="8739" max="8739" width="6.375" style="1" bestFit="1" customWidth="1"/>
    <col min="8740" max="8740" width="6.25" style="1" bestFit="1" customWidth="1"/>
    <col min="8741" max="8741" width="6.375" style="1" bestFit="1" customWidth="1"/>
    <col min="8742" max="8742" width="8.5" style="1" bestFit="1" customWidth="1"/>
    <col min="8743" max="8743" width="14.625" style="1" bestFit="1" customWidth="1"/>
    <col min="8744" max="8744" width="6" style="1" bestFit="1" customWidth="1"/>
    <col min="8745" max="8745" width="6.25" style="1" bestFit="1" customWidth="1"/>
    <col min="8746" max="8746" width="2.875" style="1" bestFit="1" customWidth="1"/>
    <col min="8747" max="8747" width="3.375" style="1" bestFit="1" customWidth="1"/>
    <col min="8748" max="8748" width="12.5" style="1" bestFit="1" customWidth="1"/>
    <col min="8749" max="8749" width="10.875" style="1" bestFit="1" customWidth="1"/>
    <col min="8750" max="8750" width="12.75" style="1" bestFit="1" customWidth="1"/>
    <col min="8751" max="8751" width="15.875" style="1" bestFit="1" customWidth="1"/>
    <col min="8752" max="8752" width="10" style="1" bestFit="1" customWidth="1"/>
    <col min="8753" max="8753" width="11.375" style="1" bestFit="1" customWidth="1"/>
    <col min="8754" max="8754" width="12.625" style="1" bestFit="1" customWidth="1"/>
    <col min="8755" max="8755" width="10.875" style="1" bestFit="1" customWidth="1"/>
    <col min="8756" max="8756" width="7.5" style="1" bestFit="1" customWidth="1"/>
    <col min="8757" max="8757" width="5.25" style="1" bestFit="1" customWidth="1"/>
    <col min="8758" max="8758" width="7.625" style="1" bestFit="1" customWidth="1"/>
    <col min="8759" max="8759" width="19.75" style="1" bestFit="1" customWidth="1"/>
    <col min="8760" max="8760" width="22.125" style="1" bestFit="1" customWidth="1"/>
    <col min="8761" max="8761" width="17.125" style="1" bestFit="1" customWidth="1"/>
    <col min="8762" max="8762" width="17.5" style="1" bestFit="1" customWidth="1"/>
    <col min="8763" max="8763" width="15.25" style="1" bestFit="1" customWidth="1"/>
    <col min="8764" max="8768" width="2.625" style="1" customWidth="1"/>
    <col min="8769" max="8769" width="5.25" style="1" bestFit="1" customWidth="1"/>
    <col min="8770" max="8770" width="16" style="1" bestFit="1" customWidth="1"/>
    <col min="8771" max="8772" width="4.5" style="1" bestFit="1" customWidth="1"/>
    <col min="8773" max="8774" width="6.125" style="1" bestFit="1" customWidth="1"/>
    <col min="8775" max="8775" width="4.5" style="1" bestFit="1" customWidth="1"/>
    <col min="8776" max="8776" width="5.25" style="1" bestFit="1" customWidth="1"/>
    <col min="8777" max="8779" width="4.5" style="1" bestFit="1" customWidth="1"/>
    <col min="8780" max="8780" width="1.625" style="1" bestFit="1" customWidth="1"/>
    <col min="8781" max="8782" width="4.5" style="1" bestFit="1" customWidth="1"/>
    <col min="8783" max="8960" width="9" style="1"/>
    <col min="8961" max="8961" width="8" style="1" customWidth="1"/>
    <col min="8962" max="8962" width="7.75" style="1" customWidth="1"/>
    <col min="8963" max="8963" width="17.5" style="1" customWidth="1"/>
    <col min="8964" max="8964" width="12.375" style="1" customWidth="1"/>
    <col min="8965" max="8965" width="3.25" style="1" customWidth="1"/>
    <col min="8966" max="8968" width="1.25" style="1" customWidth="1"/>
    <col min="8969" max="8969" width="8" style="1" customWidth="1"/>
    <col min="8970" max="8970" width="9" style="1" customWidth="1"/>
    <col min="8971" max="8971" width="19.5" style="1" bestFit="1" customWidth="1"/>
    <col min="8972" max="8972" width="7.25" style="1" bestFit="1" customWidth="1"/>
    <col min="8973" max="8973" width="5.875" style="1" bestFit="1" customWidth="1"/>
    <col min="8974" max="8974" width="5.25" style="1" bestFit="1" customWidth="1"/>
    <col min="8975" max="8979" width="16.125" style="1" bestFit="1" customWidth="1"/>
    <col min="8980" max="8980" width="6.125" style="1" bestFit="1" customWidth="1"/>
    <col min="8981" max="8981" width="8.25" style="1" bestFit="1" customWidth="1"/>
    <col min="8982" max="8982" width="12.125" style="1" bestFit="1" customWidth="1"/>
    <col min="8983" max="8983" width="5.75" style="1" bestFit="1" customWidth="1"/>
    <col min="8984" max="8984" width="11.375" style="1" bestFit="1" customWidth="1"/>
    <col min="8985" max="8985" width="7.5" style="1" bestFit="1" customWidth="1"/>
    <col min="8986" max="8986" width="11.125" style="1" bestFit="1" customWidth="1"/>
    <col min="8987" max="8987" width="7.875" style="1" bestFit="1" customWidth="1"/>
    <col min="8988" max="8988" width="10.25" style="1" bestFit="1" customWidth="1"/>
    <col min="8989" max="8989" width="5.5" style="1" bestFit="1" customWidth="1"/>
    <col min="8990" max="8990" width="6.25" style="1" bestFit="1" customWidth="1"/>
    <col min="8991" max="8991" width="3.125" style="1" bestFit="1" customWidth="1"/>
    <col min="8992" max="8992" width="6.25" style="1" bestFit="1" customWidth="1"/>
    <col min="8993" max="8993" width="5.125" style="1" bestFit="1" customWidth="1"/>
    <col min="8994" max="8994" width="7" style="1" bestFit="1" customWidth="1"/>
    <col min="8995" max="8995" width="6.375" style="1" bestFit="1" customWidth="1"/>
    <col min="8996" max="8996" width="6.25" style="1" bestFit="1" customWidth="1"/>
    <col min="8997" max="8997" width="6.375" style="1" bestFit="1" customWidth="1"/>
    <col min="8998" max="8998" width="8.5" style="1" bestFit="1" customWidth="1"/>
    <col min="8999" max="8999" width="14.625" style="1" bestFit="1" customWidth="1"/>
    <col min="9000" max="9000" width="6" style="1" bestFit="1" customWidth="1"/>
    <col min="9001" max="9001" width="6.25" style="1" bestFit="1" customWidth="1"/>
    <col min="9002" max="9002" width="2.875" style="1" bestFit="1" customWidth="1"/>
    <col min="9003" max="9003" width="3.375" style="1" bestFit="1" customWidth="1"/>
    <col min="9004" max="9004" width="12.5" style="1" bestFit="1" customWidth="1"/>
    <col min="9005" max="9005" width="10.875" style="1" bestFit="1" customWidth="1"/>
    <col min="9006" max="9006" width="12.75" style="1" bestFit="1" customWidth="1"/>
    <col min="9007" max="9007" width="15.875" style="1" bestFit="1" customWidth="1"/>
    <col min="9008" max="9008" width="10" style="1" bestFit="1" customWidth="1"/>
    <col min="9009" max="9009" width="11.375" style="1" bestFit="1" customWidth="1"/>
    <col min="9010" max="9010" width="12.625" style="1" bestFit="1" customWidth="1"/>
    <col min="9011" max="9011" width="10.875" style="1" bestFit="1" customWidth="1"/>
    <col min="9012" max="9012" width="7.5" style="1" bestFit="1" customWidth="1"/>
    <col min="9013" max="9013" width="5.25" style="1" bestFit="1" customWidth="1"/>
    <col min="9014" max="9014" width="7.625" style="1" bestFit="1" customWidth="1"/>
    <col min="9015" max="9015" width="19.75" style="1" bestFit="1" customWidth="1"/>
    <col min="9016" max="9016" width="22.125" style="1" bestFit="1" customWidth="1"/>
    <col min="9017" max="9017" width="17.125" style="1" bestFit="1" customWidth="1"/>
    <col min="9018" max="9018" width="17.5" style="1" bestFit="1" customWidth="1"/>
    <col min="9019" max="9019" width="15.25" style="1" bestFit="1" customWidth="1"/>
    <col min="9020" max="9024" width="2.625" style="1" customWidth="1"/>
    <col min="9025" max="9025" width="5.25" style="1" bestFit="1" customWidth="1"/>
    <col min="9026" max="9026" width="16" style="1" bestFit="1" customWidth="1"/>
    <col min="9027" max="9028" width="4.5" style="1" bestFit="1" customWidth="1"/>
    <col min="9029" max="9030" width="6.125" style="1" bestFit="1" customWidth="1"/>
    <col min="9031" max="9031" width="4.5" style="1" bestFit="1" customWidth="1"/>
    <col min="9032" max="9032" width="5.25" style="1" bestFit="1" customWidth="1"/>
    <col min="9033" max="9035" width="4.5" style="1" bestFit="1" customWidth="1"/>
    <col min="9036" max="9036" width="1.625" style="1" bestFit="1" customWidth="1"/>
    <col min="9037" max="9038" width="4.5" style="1" bestFit="1" customWidth="1"/>
    <col min="9039" max="9216" width="9" style="1"/>
    <col min="9217" max="9217" width="8" style="1" customWidth="1"/>
    <col min="9218" max="9218" width="7.75" style="1" customWidth="1"/>
    <col min="9219" max="9219" width="17.5" style="1" customWidth="1"/>
    <col min="9220" max="9220" width="12.375" style="1" customWidth="1"/>
    <col min="9221" max="9221" width="3.25" style="1" customWidth="1"/>
    <col min="9222" max="9224" width="1.25" style="1" customWidth="1"/>
    <col min="9225" max="9225" width="8" style="1" customWidth="1"/>
    <col min="9226" max="9226" width="9" style="1" customWidth="1"/>
    <col min="9227" max="9227" width="19.5" style="1" bestFit="1" customWidth="1"/>
    <col min="9228" max="9228" width="7.25" style="1" bestFit="1" customWidth="1"/>
    <col min="9229" max="9229" width="5.875" style="1" bestFit="1" customWidth="1"/>
    <col min="9230" max="9230" width="5.25" style="1" bestFit="1" customWidth="1"/>
    <col min="9231" max="9235" width="16.125" style="1" bestFit="1" customWidth="1"/>
    <col min="9236" max="9236" width="6.125" style="1" bestFit="1" customWidth="1"/>
    <col min="9237" max="9237" width="8.25" style="1" bestFit="1" customWidth="1"/>
    <col min="9238" max="9238" width="12.125" style="1" bestFit="1" customWidth="1"/>
    <col min="9239" max="9239" width="5.75" style="1" bestFit="1" customWidth="1"/>
    <col min="9240" max="9240" width="11.375" style="1" bestFit="1" customWidth="1"/>
    <col min="9241" max="9241" width="7.5" style="1" bestFit="1" customWidth="1"/>
    <col min="9242" max="9242" width="11.125" style="1" bestFit="1" customWidth="1"/>
    <col min="9243" max="9243" width="7.875" style="1" bestFit="1" customWidth="1"/>
    <col min="9244" max="9244" width="10.25" style="1" bestFit="1" customWidth="1"/>
    <col min="9245" max="9245" width="5.5" style="1" bestFit="1" customWidth="1"/>
    <col min="9246" max="9246" width="6.25" style="1" bestFit="1" customWidth="1"/>
    <col min="9247" max="9247" width="3.125" style="1" bestFit="1" customWidth="1"/>
    <col min="9248" max="9248" width="6.25" style="1" bestFit="1" customWidth="1"/>
    <col min="9249" max="9249" width="5.125" style="1" bestFit="1" customWidth="1"/>
    <col min="9250" max="9250" width="7" style="1" bestFit="1" customWidth="1"/>
    <col min="9251" max="9251" width="6.375" style="1" bestFit="1" customWidth="1"/>
    <col min="9252" max="9252" width="6.25" style="1" bestFit="1" customWidth="1"/>
    <col min="9253" max="9253" width="6.375" style="1" bestFit="1" customWidth="1"/>
    <col min="9254" max="9254" width="8.5" style="1" bestFit="1" customWidth="1"/>
    <col min="9255" max="9255" width="14.625" style="1" bestFit="1" customWidth="1"/>
    <col min="9256" max="9256" width="6" style="1" bestFit="1" customWidth="1"/>
    <col min="9257" max="9257" width="6.25" style="1" bestFit="1" customWidth="1"/>
    <col min="9258" max="9258" width="2.875" style="1" bestFit="1" customWidth="1"/>
    <col min="9259" max="9259" width="3.375" style="1" bestFit="1" customWidth="1"/>
    <col min="9260" max="9260" width="12.5" style="1" bestFit="1" customWidth="1"/>
    <col min="9261" max="9261" width="10.875" style="1" bestFit="1" customWidth="1"/>
    <col min="9262" max="9262" width="12.75" style="1" bestFit="1" customWidth="1"/>
    <col min="9263" max="9263" width="15.875" style="1" bestFit="1" customWidth="1"/>
    <col min="9264" max="9264" width="10" style="1" bestFit="1" customWidth="1"/>
    <col min="9265" max="9265" width="11.375" style="1" bestFit="1" customWidth="1"/>
    <col min="9266" max="9266" width="12.625" style="1" bestFit="1" customWidth="1"/>
    <col min="9267" max="9267" width="10.875" style="1" bestFit="1" customWidth="1"/>
    <col min="9268" max="9268" width="7.5" style="1" bestFit="1" customWidth="1"/>
    <col min="9269" max="9269" width="5.25" style="1" bestFit="1" customWidth="1"/>
    <col min="9270" max="9270" width="7.625" style="1" bestFit="1" customWidth="1"/>
    <col min="9271" max="9271" width="19.75" style="1" bestFit="1" customWidth="1"/>
    <col min="9272" max="9272" width="22.125" style="1" bestFit="1" customWidth="1"/>
    <col min="9273" max="9273" width="17.125" style="1" bestFit="1" customWidth="1"/>
    <col min="9274" max="9274" width="17.5" style="1" bestFit="1" customWidth="1"/>
    <col min="9275" max="9275" width="15.25" style="1" bestFit="1" customWidth="1"/>
    <col min="9276" max="9280" width="2.625" style="1" customWidth="1"/>
    <col min="9281" max="9281" width="5.25" style="1" bestFit="1" customWidth="1"/>
    <col min="9282" max="9282" width="16" style="1" bestFit="1" customWidth="1"/>
    <col min="9283" max="9284" width="4.5" style="1" bestFit="1" customWidth="1"/>
    <col min="9285" max="9286" width="6.125" style="1" bestFit="1" customWidth="1"/>
    <col min="9287" max="9287" width="4.5" style="1" bestFit="1" customWidth="1"/>
    <col min="9288" max="9288" width="5.25" style="1" bestFit="1" customWidth="1"/>
    <col min="9289" max="9291" width="4.5" style="1" bestFit="1" customWidth="1"/>
    <col min="9292" max="9292" width="1.625" style="1" bestFit="1" customWidth="1"/>
    <col min="9293" max="9294" width="4.5" style="1" bestFit="1" customWidth="1"/>
    <col min="9295" max="9472" width="9" style="1"/>
    <col min="9473" max="9473" width="8" style="1" customWidth="1"/>
    <col min="9474" max="9474" width="7.75" style="1" customWidth="1"/>
    <col min="9475" max="9475" width="17.5" style="1" customWidth="1"/>
    <col min="9476" max="9476" width="12.375" style="1" customWidth="1"/>
    <col min="9477" max="9477" width="3.25" style="1" customWidth="1"/>
    <col min="9478" max="9480" width="1.25" style="1" customWidth="1"/>
    <col min="9481" max="9481" width="8" style="1" customWidth="1"/>
    <col min="9482" max="9482" width="9" style="1" customWidth="1"/>
    <col min="9483" max="9483" width="19.5" style="1" bestFit="1" customWidth="1"/>
    <col min="9484" max="9484" width="7.25" style="1" bestFit="1" customWidth="1"/>
    <col min="9485" max="9485" width="5.875" style="1" bestFit="1" customWidth="1"/>
    <col min="9486" max="9486" width="5.25" style="1" bestFit="1" customWidth="1"/>
    <col min="9487" max="9491" width="16.125" style="1" bestFit="1" customWidth="1"/>
    <col min="9492" max="9492" width="6.125" style="1" bestFit="1" customWidth="1"/>
    <col min="9493" max="9493" width="8.25" style="1" bestFit="1" customWidth="1"/>
    <col min="9494" max="9494" width="12.125" style="1" bestFit="1" customWidth="1"/>
    <col min="9495" max="9495" width="5.75" style="1" bestFit="1" customWidth="1"/>
    <col min="9496" max="9496" width="11.375" style="1" bestFit="1" customWidth="1"/>
    <col min="9497" max="9497" width="7.5" style="1" bestFit="1" customWidth="1"/>
    <col min="9498" max="9498" width="11.125" style="1" bestFit="1" customWidth="1"/>
    <col min="9499" max="9499" width="7.875" style="1" bestFit="1" customWidth="1"/>
    <col min="9500" max="9500" width="10.25" style="1" bestFit="1" customWidth="1"/>
    <col min="9501" max="9501" width="5.5" style="1" bestFit="1" customWidth="1"/>
    <col min="9502" max="9502" width="6.25" style="1" bestFit="1" customWidth="1"/>
    <col min="9503" max="9503" width="3.125" style="1" bestFit="1" customWidth="1"/>
    <col min="9504" max="9504" width="6.25" style="1" bestFit="1" customWidth="1"/>
    <col min="9505" max="9505" width="5.125" style="1" bestFit="1" customWidth="1"/>
    <col min="9506" max="9506" width="7" style="1" bestFit="1" customWidth="1"/>
    <col min="9507" max="9507" width="6.375" style="1" bestFit="1" customWidth="1"/>
    <col min="9508" max="9508" width="6.25" style="1" bestFit="1" customWidth="1"/>
    <col min="9509" max="9509" width="6.375" style="1" bestFit="1" customWidth="1"/>
    <col min="9510" max="9510" width="8.5" style="1" bestFit="1" customWidth="1"/>
    <col min="9511" max="9511" width="14.625" style="1" bestFit="1" customWidth="1"/>
    <col min="9512" max="9512" width="6" style="1" bestFit="1" customWidth="1"/>
    <col min="9513" max="9513" width="6.25" style="1" bestFit="1" customWidth="1"/>
    <col min="9514" max="9514" width="2.875" style="1" bestFit="1" customWidth="1"/>
    <col min="9515" max="9515" width="3.375" style="1" bestFit="1" customWidth="1"/>
    <col min="9516" max="9516" width="12.5" style="1" bestFit="1" customWidth="1"/>
    <col min="9517" max="9517" width="10.875" style="1" bestFit="1" customWidth="1"/>
    <col min="9518" max="9518" width="12.75" style="1" bestFit="1" customWidth="1"/>
    <col min="9519" max="9519" width="15.875" style="1" bestFit="1" customWidth="1"/>
    <col min="9520" max="9520" width="10" style="1" bestFit="1" customWidth="1"/>
    <col min="9521" max="9521" width="11.375" style="1" bestFit="1" customWidth="1"/>
    <col min="9522" max="9522" width="12.625" style="1" bestFit="1" customWidth="1"/>
    <col min="9523" max="9523" width="10.875" style="1" bestFit="1" customWidth="1"/>
    <col min="9524" max="9524" width="7.5" style="1" bestFit="1" customWidth="1"/>
    <col min="9525" max="9525" width="5.25" style="1" bestFit="1" customWidth="1"/>
    <col min="9526" max="9526" width="7.625" style="1" bestFit="1" customWidth="1"/>
    <col min="9527" max="9527" width="19.75" style="1" bestFit="1" customWidth="1"/>
    <col min="9528" max="9528" width="22.125" style="1" bestFit="1" customWidth="1"/>
    <col min="9529" max="9529" width="17.125" style="1" bestFit="1" customWidth="1"/>
    <col min="9530" max="9530" width="17.5" style="1" bestFit="1" customWidth="1"/>
    <col min="9531" max="9531" width="15.25" style="1" bestFit="1" customWidth="1"/>
    <col min="9532" max="9536" width="2.625" style="1" customWidth="1"/>
    <col min="9537" max="9537" width="5.25" style="1" bestFit="1" customWidth="1"/>
    <col min="9538" max="9538" width="16" style="1" bestFit="1" customWidth="1"/>
    <col min="9539" max="9540" width="4.5" style="1" bestFit="1" customWidth="1"/>
    <col min="9541" max="9542" width="6.125" style="1" bestFit="1" customWidth="1"/>
    <col min="9543" max="9543" width="4.5" style="1" bestFit="1" customWidth="1"/>
    <col min="9544" max="9544" width="5.25" style="1" bestFit="1" customWidth="1"/>
    <col min="9545" max="9547" width="4.5" style="1" bestFit="1" customWidth="1"/>
    <col min="9548" max="9548" width="1.625" style="1" bestFit="1" customWidth="1"/>
    <col min="9549" max="9550" width="4.5" style="1" bestFit="1" customWidth="1"/>
    <col min="9551" max="9728" width="9" style="1"/>
    <col min="9729" max="9729" width="8" style="1" customWidth="1"/>
    <col min="9730" max="9730" width="7.75" style="1" customWidth="1"/>
    <col min="9731" max="9731" width="17.5" style="1" customWidth="1"/>
    <col min="9732" max="9732" width="12.375" style="1" customWidth="1"/>
    <col min="9733" max="9733" width="3.25" style="1" customWidth="1"/>
    <col min="9734" max="9736" width="1.25" style="1" customWidth="1"/>
    <col min="9737" max="9737" width="8" style="1" customWidth="1"/>
    <col min="9738" max="9738" width="9" style="1" customWidth="1"/>
    <col min="9739" max="9739" width="19.5" style="1" bestFit="1" customWidth="1"/>
    <col min="9740" max="9740" width="7.25" style="1" bestFit="1" customWidth="1"/>
    <col min="9741" max="9741" width="5.875" style="1" bestFit="1" customWidth="1"/>
    <col min="9742" max="9742" width="5.25" style="1" bestFit="1" customWidth="1"/>
    <col min="9743" max="9747" width="16.125" style="1" bestFit="1" customWidth="1"/>
    <col min="9748" max="9748" width="6.125" style="1" bestFit="1" customWidth="1"/>
    <col min="9749" max="9749" width="8.25" style="1" bestFit="1" customWidth="1"/>
    <col min="9750" max="9750" width="12.125" style="1" bestFit="1" customWidth="1"/>
    <col min="9751" max="9751" width="5.75" style="1" bestFit="1" customWidth="1"/>
    <col min="9752" max="9752" width="11.375" style="1" bestFit="1" customWidth="1"/>
    <col min="9753" max="9753" width="7.5" style="1" bestFit="1" customWidth="1"/>
    <col min="9754" max="9754" width="11.125" style="1" bestFit="1" customWidth="1"/>
    <col min="9755" max="9755" width="7.875" style="1" bestFit="1" customWidth="1"/>
    <col min="9756" max="9756" width="10.25" style="1" bestFit="1" customWidth="1"/>
    <col min="9757" max="9757" width="5.5" style="1" bestFit="1" customWidth="1"/>
    <col min="9758" max="9758" width="6.25" style="1" bestFit="1" customWidth="1"/>
    <col min="9759" max="9759" width="3.125" style="1" bestFit="1" customWidth="1"/>
    <col min="9760" max="9760" width="6.25" style="1" bestFit="1" customWidth="1"/>
    <col min="9761" max="9761" width="5.125" style="1" bestFit="1" customWidth="1"/>
    <col min="9762" max="9762" width="7" style="1" bestFit="1" customWidth="1"/>
    <col min="9763" max="9763" width="6.375" style="1" bestFit="1" customWidth="1"/>
    <col min="9764" max="9764" width="6.25" style="1" bestFit="1" customWidth="1"/>
    <col min="9765" max="9765" width="6.375" style="1" bestFit="1" customWidth="1"/>
    <col min="9766" max="9766" width="8.5" style="1" bestFit="1" customWidth="1"/>
    <col min="9767" max="9767" width="14.625" style="1" bestFit="1" customWidth="1"/>
    <col min="9768" max="9768" width="6" style="1" bestFit="1" customWidth="1"/>
    <col min="9769" max="9769" width="6.25" style="1" bestFit="1" customWidth="1"/>
    <col min="9770" max="9770" width="2.875" style="1" bestFit="1" customWidth="1"/>
    <col min="9771" max="9771" width="3.375" style="1" bestFit="1" customWidth="1"/>
    <col min="9772" max="9772" width="12.5" style="1" bestFit="1" customWidth="1"/>
    <col min="9773" max="9773" width="10.875" style="1" bestFit="1" customWidth="1"/>
    <col min="9774" max="9774" width="12.75" style="1" bestFit="1" customWidth="1"/>
    <col min="9775" max="9775" width="15.875" style="1" bestFit="1" customWidth="1"/>
    <col min="9776" max="9776" width="10" style="1" bestFit="1" customWidth="1"/>
    <col min="9777" max="9777" width="11.375" style="1" bestFit="1" customWidth="1"/>
    <col min="9778" max="9778" width="12.625" style="1" bestFit="1" customWidth="1"/>
    <col min="9779" max="9779" width="10.875" style="1" bestFit="1" customWidth="1"/>
    <col min="9780" max="9780" width="7.5" style="1" bestFit="1" customWidth="1"/>
    <col min="9781" max="9781" width="5.25" style="1" bestFit="1" customWidth="1"/>
    <col min="9782" max="9782" width="7.625" style="1" bestFit="1" customWidth="1"/>
    <col min="9783" max="9783" width="19.75" style="1" bestFit="1" customWidth="1"/>
    <col min="9784" max="9784" width="22.125" style="1" bestFit="1" customWidth="1"/>
    <col min="9785" max="9785" width="17.125" style="1" bestFit="1" customWidth="1"/>
    <col min="9786" max="9786" width="17.5" style="1" bestFit="1" customWidth="1"/>
    <col min="9787" max="9787" width="15.25" style="1" bestFit="1" customWidth="1"/>
    <col min="9788" max="9792" width="2.625" style="1" customWidth="1"/>
    <col min="9793" max="9793" width="5.25" style="1" bestFit="1" customWidth="1"/>
    <col min="9794" max="9794" width="16" style="1" bestFit="1" customWidth="1"/>
    <col min="9795" max="9796" width="4.5" style="1" bestFit="1" customWidth="1"/>
    <col min="9797" max="9798" width="6.125" style="1" bestFit="1" customWidth="1"/>
    <col min="9799" max="9799" width="4.5" style="1" bestFit="1" customWidth="1"/>
    <col min="9800" max="9800" width="5.25" style="1" bestFit="1" customWidth="1"/>
    <col min="9801" max="9803" width="4.5" style="1" bestFit="1" customWidth="1"/>
    <col min="9804" max="9804" width="1.625" style="1" bestFit="1" customWidth="1"/>
    <col min="9805" max="9806" width="4.5" style="1" bestFit="1" customWidth="1"/>
    <col min="9807" max="9984" width="9" style="1"/>
    <col min="9985" max="9985" width="8" style="1" customWidth="1"/>
    <col min="9986" max="9986" width="7.75" style="1" customWidth="1"/>
    <col min="9987" max="9987" width="17.5" style="1" customWidth="1"/>
    <col min="9988" max="9988" width="12.375" style="1" customWidth="1"/>
    <col min="9989" max="9989" width="3.25" style="1" customWidth="1"/>
    <col min="9990" max="9992" width="1.25" style="1" customWidth="1"/>
    <col min="9993" max="9993" width="8" style="1" customWidth="1"/>
    <col min="9994" max="9994" width="9" style="1" customWidth="1"/>
    <col min="9995" max="9995" width="19.5" style="1" bestFit="1" customWidth="1"/>
    <col min="9996" max="9996" width="7.25" style="1" bestFit="1" customWidth="1"/>
    <col min="9997" max="9997" width="5.875" style="1" bestFit="1" customWidth="1"/>
    <col min="9998" max="9998" width="5.25" style="1" bestFit="1" customWidth="1"/>
    <col min="9999" max="10003" width="16.125" style="1" bestFit="1" customWidth="1"/>
    <col min="10004" max="10004" width="6.125" style="1" bestFit="1" customWidth="1"/>
    <col min="10005" max="10005" width="8.25" style="1" bestFit="1" customWidth="1"/>
    <col min="10006" max="10006" width="12.125" style="1" bestFit="1" customWidth="1"/>
    <col min="10007" max="10007" width="5.75" style="1" bestFit="1" customWidth="1"/>
    <col min="10008" max="10008" width="11.375" style="1" bestFit="1" customWidth="1"/>
    <col min="10009" max="10009" width="7.5" style="1" bestFit="1" customWidth="1"/>
    <col min="10010" max="10010" width="11.125" style="1" bestFit="1" customWidth="1"/>
    <col min="10011" max="10011" width="7.875" style="1" bestFit="1" customWidth="1"/>
    <col min="10012" max="10012" width="10.25" style="1" bestFit="1" customWidth="1"/>
    <col min="10013" max="10013" width="5.5" style="1" bestFit="1" customWidth="1"/>
    <col min="10014" max="10014" width="6.25" style="1" bestFit="1" customWidth="1"/>
    <col min="10015" max="10015" width="3.125" style="1" bestFit="1" customWidth="1"/>
    <col min="10016" max="10016" width="6.25" style="1" bestFit="1" customWidth="1"/>
    <col min="10017" max="10017" width="5.125" style="1" bestFit="1" customWidth="1"/>
    <col min="10018" max="10018" width="7" style="1" bestFit="1" customWidth="1"/>
    <col min="10019" max="10019" width="6.375" style="1" bestFit="1" customWidth="1"/>
    <col min="10020" max="10020" width="6.25" style="1" bestFit="1" customWidth="1"/>
    <col min="10021" max="10021" width="6.375" style="1" bestFit="1" customWidth="1"/>
    <col min="10022" max="10022" width="8.5" style="1" bestFit="1" customWidth="1"/>
    <col min="10023" max="10023" width="14.625" style="1" bestFit="1" customWidth="1"/>
    <col min="10024" max="10024" width="6" style="1" bestFit="1" customWidth="1"/>
    <col min="10025" max="10025" width="6.25" style="1" bestFit="1" customWidth="1"/>
    <col min="10026" max="10026" width="2.875" style="1" bestFit="1" customWidth="1"/>
    <col min="10027" max="10027" width="3.375" style="1" bestFit="1" customWidth="1"/>
    <col min="10028" max="10028" width="12.5" style="1" bestFit="1" customWidth="1"/>
    <col min="10029" max="10029" width="10.875" style="1" bestFit="1" customWidth="1"/>
    <col min="10030" max="10030" width="12.75" style="1" bestFit="1" customWidth="1"/>
    <col min="10031" max="10031" width="15.875" style="1" bestFit="1" customWidth="1"/>
    <col min="10032" max="10032" width="10" style="1" bestFit="1" customWidth="1"/>
    <col min="10033" max="10033" width="11.375" style="1" bestFit="1" customWidth="1"/>
    <col min="10034" max="10034" width="12.625" style="1" bestFit="1" customWidth="1"/>
    <col min="10035" max="10035" width="10.875" style="1" bestFit="1" customWidth="1"/>
    <col min="10036" max="10036" width="7.5" style="1" bestFit="1" customWidth="1"/>
    <col min="10037" max="10037" width="5.25" style="1" bestFit="1" customWidth="1"/>
    <col min="10038" max="10038" width="7.625" style="1" bestFit="1" customWidth="1"/>
    <col min="10039" max="10039" width="19.75" style="1" bestFit="1" customWidth="1"/>
    <col min="10040" max="10040" width="22.125" style="1" bestFit="1" customWidth="1"/>
    <col min="10041" max="10041" width="17.125" style="1" bestFit="1" customWidth="1"/>
    <col min="10042" max="10042" width="17.5" style="1" bestFit="1" customWidth="1"/>
    <col min="10043" max="10043" width="15.25" style="1" bestFit="1" customWidth="1"/>
    <col min="10044" max="10048" width="2.625" style="1" customWidth="1"/>
    <col min="10049" max="10049" width="5.25" style="1" bestFit="1" customWidth="1"/>
    <col min="10050" max="10050" width="16" style="1" bestFit="1" customWidth="1"/>
    <col min="10051" max="10052" width="4.5" style="1" bestFit="1" customWidth="1"/>
    <col min="10053" max="10054" width="6.125" style="1" bestFit="1" customWidth="1"/>
    <col min="10055" max="10055" width="4.5" style="1" bestFit="1" customWidth="1"/>
    <col min="10056" max="10056" width="5.25" style="1" bestFit="1" customWidth="1"/>
    <col min="10057" max="10059" width="4.5" style="1" bestFit="1" customWidth="1"/>
    <col min="10060" max="10060" width="1.625" style="1" bestFit="1" customWidth="1"/>
    <col min="10061" max="10062" width="4.5" style="1" bestFit="1" customWidth="1"/>
    <col min="10063" max="10240" width="9" style="1"/>
    <col min="10241" max="10241" width="8" style="1" customWidth="1"/>
    <col min="10242" max="10242" width="7.75" style="1" customWidth="1"/>
    <col min="10243" max="10243" width="17.5" style="1" customWidth="1"/>
    <col min="10244" max="10244" width="12.375" style="1" customWidth="1"/>
    <col min="10245" max="10245" width="3.25" style="1" customWidth="1"/>
    <col min="10246" max="10248" width="1.25" style="1" customWidth="1"/>
    <col min="10249" max="10249" width="8" style="1" customWidth="1"/>
    <col min="10250" max="10250" width="9" style="1" customWidth="1"/>
    <col min="10251" max="10251" width="19.5" style="1" bestFit="1" customWidth="1"/>
    <col min="10252" max="10252" width="7.25" style="1" bestFit="1" customWidth="1"/>
    <col min="10253" max="10253" width="5.875" style="1" bestFit="1" customWidth="1"/>
    <col min="10254" max="10254" width="5.25" style="1" bestFit="1" customWidth="1"/>
    <col min="10255" max="10259" width="16.125" style="1" bestFit="1" customWidth="1"/>
    <col min="10260" max="10260" width="6.125" style="1" bestFit="1" customWidth="1"/>
    <col min="10261" max="10261" width="8.25" style="1" bestFit="1" customWidth="1"/>
    <col min="10262" max="10262" width="12.125" style="1" bestFit="1" customWidth="1"/>
    <col min="10263" max="10263" width="5.75" style="1" bestFit="1" customWidth="1"/>
    <col min="10264" max="10264" width="11.375" style="1" bestFit="1" customWidth="1"/>
    <col min="10265" max="10265" width="7.5" style="1" bestFit="1" customWidth="1"/>
    <col min="10266" max="10266" width="11.125" style="1" bestFit="1" customWidth="1"/>
    <col min="10267" max="10267" width="7.875" style="1" bestFit="1" customWidth="1"/>
    <col min="10268" max="10268" width="10.25" style="1" bestFit="1" customWidth="1"/>
    <col min="10269" max="10269" width="5.5" style="1" bestFit="1" customWidth="1"/>
    <col min="10270" max="10270" width="6.25" style="1" bestFit="1" customWidth="1"/>
    <col min="10271" max="10271" width="3.125" style="1" bestFit="1" customWidth="1"/>
    <col min="10272" max="10272" width="6.25" style="1" bestFit="1" customWidth="1"/>
    <col min="10273" max="10273" width="5.125" style="1" bestFit="1" customWidth="1"/>
    <col min="10274" max="10274" width="7" style="1" bestFit="1" customWidth="1"/>
    <col min="10275" max="10275" width="6.375" style="1" bestFit="1" customWidth="1"/>
    <col min="10276" max="10276" width="6.25" style="1" bestFit="1" customWidth="1"/>
    <col min="10277" max="10277" width="6.375" style="1" bestFit="1" customWidth="1"/>
    <col min="10278" max="10278" width="8.5" style="1" bestFit="1" customWidth="1"/>
    <col min="10279" max="10279" width="14.625" style="1" bestFit="1" customWidth="1"/>
    <col min="10280" max="10280" width="6" style="1" bestFit="1" customWidth="1"/>
    <col min="10281" max="10281" width="6.25" style="1" bestFit="1" customWidth="1"/>
    <col min="10282" max="10282" width="2.875" style="1" bestFit="1" customWidth="1"/>
    <col min="10283" max="10283" width="3.375" style="1" bestFit="1" customWidth="1"/>
    <col min="10284" max="10284" width="12.5" style="1" bestFit="1" customWidth="1"/>
    <col min="10285" max="10285" width="10.875" style="1" bestFit="1" customWidth="1"/>
    <col min="10286" max="10286" width="12.75" style="1" bestFit="1" customWidth="1"/>
    <col min="10287" max="10287" width="15.875" style="1" bestFit="1" customWidth="1"/>
    <col min="10288" max="10288" width="10" style="1" bestFit="1" customWidth="1"/>
    <col min="10289" max="10289" width="11.375" style="1" bestFit="1" customWidth="1"/>
    <col min="10290" max="10290" width="12.625" style="1" bestFit="1" customWidth="1"/>
    <col min="10291" max="10291" width="10.875" style="1" bestFit="1" customWidth="1"/>
    <col min="10292" max="10292" width="7.5" style="1" bestFit="1" customWidth="1"/>
    <col min="10293" max="10293" width="5.25" style="1" bestFit="1" customWidth="1"/>
    <col min="10294" max="10294" width="7.625" style="1" bestFit="1" customWidth="1"/>
    <col min="10295" max="10295" width="19.75" style="1" bestFit="1" customWidth="1"/>
    <col min="10296" max="10296" width="22.125" style="1" bestFit="1" customWidth="1"/>
    <col min="10297" max="10297" width="17.125" style="1" bestFit="1" customWidth="1"/>
    <col min="10298" max="10298" width="17.5" style="1" bestFit="1" customWidth="1"/>
    <col min="10299" max="10299" width="15.25" style="1" bestFit="1" customWidth="1"/>
    <col min="10300" max="10304" width="2.625" style="1" customWidth="1"/>
    <col min="10305" max="10305" width="5.25" style="1" bestFit="1" customWidth="1"/>
    <col min="10306" max="10306" width="16" style="1" bestFit="1" customWidth="1"/>
    <col min="10307" max="10308" width="4.5" style="1" bestFit="1" customWidth="1"/>
    <col min="10309" max="10310" width="6.125" style="1" bestFit="1" customWidth="1"/>
    <col min="10311" max="10311" width="4.5" style="1" bestFit="1" customWidth="1"/>
    <col min="10312" max="10312" width="5.25" style="1" bestFit="1" customWidth="1"/>
    <col min="10313" max="10315" width="4.5" style="1" bestFit="1" customWidth="1"/>
    <col min="10316" max="10316" width="1.625" style="1" bestFit="1" customWidth="1"/>
    <col min="10317" max="10318" width="4.5" style="1" bestFit="1" customWidth="1"/>
    <col min="10319" max="10496" width="9" style="1"/>
    <col min="10497" max="10497" width="8" style="1" customWidth="1"/>
    <col min="10498" max="10498" width="7.75" style="1" customWidth="1"/>
    <col min="10499" max="10499" width="17.5" style="1" customWidth="1"/>
    <col min="10500" max="10500" width="12.375" style="1" customWidth="1"/>
    <col min="10501" max="10501" width="3.25" style="1" customWidth="1"/>
    <col min="10502" max="10504" width="1.25" style="1" customWidth="1"/>
    <col min="10505" max="10505" width="8" style="1" customWidth="1"/>
    <col min="10506" max="10506" width="9" style="1" customWidth="1"/>
    <col min="10507" max="10507" width="19.5" style="1" bestFit="1" customWidth="1"/>
    <col min="10508" max="10508" width="7.25" style="1" bestFit="1" customWidth="1"/>
    <col min="10509" max="10509" width="5.875" style="1" bestFit="1" customWidth="1"/>
    <col min="10510" max="10510" width="5.25" style="1" bestFit="1" customWidth="1"/>
    <col min="10511" max="10515" width="16.125" style="1" bestFit="1" customWidth="1"/>
    <col min="10516" max="10516" width="6.125" style="1" bestFit="1" customWidth="1"/>
    <col min="10517" max="10517" width="8.25" style="1" bestFit="1" customWidth="1"/>
    <col min="10518" max="10518" width="12.125" style="1" bestFit="1" customWidth="1"/>
    <col min="10519" max="10519" width="5.75" style="1" bestFit="1" customWidth="1"/>
    <col min="10520" max="10520" width="11.375" style="1" bestFit="1" customWidth="1"/>
    <col min="10521" max="10521" width="7.5" style="1" bestFit="1" customWidth="1"/>
    <col min="10522" max="10522" width="11.125" style="1" bestFit="1" customWidth="1"/>
    <col min="10523" max="10523" width="7.875" style="1" bestFit="1" customWidth="1"/>
    <col min="10524" max="10524" width="10.25" style="1" bestFit="1" customWidth="1"/>
    <col min="10525" max="10525" width="5.5" style="1" bestFit="1" customWidth="1"/>
    <col min="10526" max="10526" width="6.25" style="1" bestFit="1" customWidth="1"/>
    <col min="10527" max="10527" width="3.125" style="1" bestFit="1" customWidth="1"/>
    <col min="10528" max="10528" width="6.25" style="1" bestFit="1" customWidth="1"/>
    <col min="10529" max="10529" width="5.125" style="1" bestFit="1" customWidth="1"/>
    <col min="10530" max="10530" width="7" style="1" bestFit="1" customWidth="1"/>
    <col min="10531" max="10531" width="6.375" style="1" bestFit="1" customWidth="1"/>
    <col min="10532" max="10532" width="6.25" style="1" bestFit="1" customWidth="1"/>
    <col min="10533" max="10533" width="6.375" style="1" bestFit="1" customWidth="1"/>
    <col min="10534" max="10534" width="8.5" style="1" bestFit="1" customWidth="1"/>
    <col min="10535" max="10535" width="14.625" style="1" bestFit="1" customWidth="1"/>
    <col min="10536" max="10536" width="6" style="1" bestFit="1" customWidth="1"/>
    <col min="10537" max="10537" width="6.25" style="1" bestFit="1" customWidth="1"/>
    <col min="10538" max="10538" width="2.875" style="1" bestFit="1" customWidth="1"/>
    <col min="10539" max="10539" width="3.375" style="1" bestFit="1" customWidth="1"/>
    <col min="10540" max="10540" width="12.5" style="1" bestFit="1" customWidth="1"/>
    <col min="10541" max="10541" width="10.875" style="1" bestFit="1" customWidth="1"/>
    <col min="10542" max="10542" width="12.75" style="1" bestFit="1" customWidth="1"/>
    <col min="10543" max="10543" width="15.875" style="1" bestFit="1" customWidth="1"/>
    <col min="10544" max="10544" width="10" style="1" bestFit="1" customWidth="1"/>
    <col min="10545" max="10545" width="11.375" style="1" bestFit="1" customWidth="1"/>
    <col min="10546" max="10546" width="12.625" style="1" bestFit="1" customWidth="1"/>
    <col min="10547" max="10547" width="10.875" style="1" bestFit="1" customWidth="1"/>
    <col min="10548" max="10548" width="7.5" style="1" bestFit="1" customWidth="1"/>
    <col min="10549" max="10549" width="5.25" style="1" bestFit="1" customWidth="1"/>
    <col min="10550" max="10550" width="7.625" style="1" bestFit="1" customWidth="1"/>
    <col min="10551" max="10551" width="19.75" style="1" bestFit="1" customWidth="1"/>
    <col min="10552" max="10552" width="22.125" style="1" bestFit="1" customWidth="1"/>
    <col min="10553" max="10553" width="17.125" style="1" bestFit="1" customWidth="1"/>
    <col min="10554" max="10554" width="17.5" style="1" bestFit="1" customWidth="1"/>
    <col min="10555" max="10555" width="15.25" style="1" bestFit="1" customWidth="1"/>
    <col min="10556" max="10560" width="2.625" style="1" customWidth="1"/>
    <col min="10561" max="10561" width="5.25" style="1" bestFit="1" customWidth="1"/>
    <col min="10562" max="10562" width="16" style="1" bestFit="1" customWidth="1"/>
    <col min="10563" max="10564" width="4.5" style="1" bestFit="1" customWidth="1"/>
    <col min="10565" max="10566" width="6.125" style="1" bestFit="1" customWidth="1"/>
    <col min="10567" max="10567" width="4.5" style="1" bestFit="1" customWidth="1"/>
    <col min="10568" max="10568" width="5.25" style="1" bestFit="1" customWidth="1"/>
    <col min="10569" max="10571" width="4.5" style="1" bestFit="1" customWidth="1"/>
    <col min="10572" max="10572" width="1.625" style="1" bestFit="1" customWidth="1"/>
    <col min="10573" max="10574" width="4.5" style="1" bestFit="1" customWidth="1"/>
    <col min="10575" max="10752" width="9" style="1"/>
    <col min="10753" max="10753" width="8" style="1" customWidth="1"/>
    <col min="10754" max="10754" width="7.75" style="1" customWidth="1"/>
    <col min="10755" max="10755" width="17.5" style="1" customWidth="1"/>
    <col min="10756" max="10756" width="12.375" style="1" customWidth="1"/>
    <col min="10757" max="10757" width="3.25" style="1" customWidth="1"/>
    <col min="10758" max="10760" width="1.25" style="1" customWidth="1"/>
    <col min="10761" max="10761" width="8" style="1" customWidth="1"/>
    <col min="10762" max="10762" width="9" style="1" customWidth="1"/>
    <col min="10763" max="10763" width="19.5" style="1" bestFit="1" customWidth="1"/>
    <col min="10764" max="10764" width="7.25" style="1" bestFit="1" customWidth="1"/>
    <col min="10765" max="10765" width="5.875" style="1" bestFit="1" customWidth="1"/>
    <col min="10766" max="10766" width="5.25" style="1" bestFit="1" customWidth="1"/>
    <col min="10767" max="10771" width="16.125" style="1" bestFit="1" customWidth="1"/>
    <col min="10772" max="10772" width="6.125" style="1" bestFit="1" customWidth="1"/>
    <col min="10773" max="10773" width="8.25" style="1" bestFit="1" customWidth="1"/>
    <col min="10774" max="10774" width="12.125" style="1" bestFit="1" customWidth="1"/>
    <col min="10775" max="10775" width="5.75" style="1" bestFit="1" customWidth="1"/>
    <col min="10776" max="10776" width="11.375" style="1" bestFit="1" customWidth="1"/>
    <col min="10777" max="10777" width="7.5" style="1" bestFit="1" customWidth="1"/>
    <col min="10778" max="10778" width="11.125" style="1" bestFit="1" customWidth="1"/>
    <col min="10779" max="10779" width="7.875" style="1" bestFit="1" customWidth="1"/>
    <col min="10780" max="10780" width="10.25" style="1" bestFit="1" customWidth="1"/>
    <col min="10781" max="10781" width="5.5" style="1" bestFit="1" customWidth="1"/>
    <col min="10782" max="10782" width="6.25" style="1" bestFit="1" customWidth="1"/>
    <col min="10783" max="10783" width="3.125" style="1" bestFit="1" customWidth="1"/>
    <col min="10784" max="10784" width="6.25" style="1" bestFit="1" customWidth="1"/>
    <col min="10785" max="10785" width="5.125" style="1" bestFit="1" customWidth="1"/>
    <col min="10786" max="10786" width="7" style="1" bestFit="1" customWidth="1"/>
    <col min="10787" max="10787" width="6.375" style="1" bestFit="1" customWidth="1"/>
    <col min="10788" max="10788" width="6.25" style="1" bestFit="1" customWidth="1"/>
    <col min="10789" max="10789" width="6.375" style="1" bestFit="1" customWidth="1"/>
    <col min="10790" max="10790" width="8.5" style="1" bestFit="1" customWidth="1"/>
    <col min="10791" max="10791" width="14.625" style="1" bestFit="1" customWidth="1"/>
    <col min="10792" max="10792" width="6" style="1" bestFit="1" customWidth="1"/>
    <col min="10793" max="10793" width="6.25" style="1" bestFit="1" customWidth="1"/>
    <col min="10794" max="10794" width="2.875" style="1" bestFit="1" customWidth="1"/>
    <col min="10795" max="10795" width="3.375" style="1" bestFit="1" customWidth="1"/>
    <col min="10796" max="10796" width="12.5" style="1" bestFit="1" customWidth="1"/>
    <col min="10797" max="10797" width="10.875" style="1" bestFit="1" customWidth="1"/>
    <col min="10798" max="10798" width="12.75" style="1" bestFit="1" customWidth="1"/>
    <col min="10799" max="10799" width="15.875" style="1" bestFit="1" customWidth="1"/>
    <col min="10800" max="10800" width="10" style="1" bestFit="1" customWidth="1"/>
    <col min="10801" max="10801" width="11.375" style="1" bestFit="1" customWidth="1"/>
    <col min="10802" max="10802" width="12.625" style="1" bestFit="1" customWidth="1"/>
    <col min="10803" max="10803" width="10.875" style="1" bestFit="1" customWidth="1"/>
    <col min="10804" max="10804" width="7.5" style="1" bestFit="1" customWidth="1"/>
    <col min="10805" max="10805" width="5.25" style="1" bestFit="1" customWidth="1"/>
    <col min="10806" max="10806" width="7.625" style="1" bestFit="1" customWidth="1"/>
    <col min="10807" max="10807" width="19.75" style="1" bestFit="1" customWidth="1"/>
    <col min="10808" max="10808" width="22.125" style="1" bestFit="1" customWidth="1"/>
    <col min="10809" max="10809" width="17.125" style="1" bestFit="1" customWidth="1"/>
    <col min="10810" max="10810" width="17.5" style="1" bestFit="1" customWidth="1"/>
    <col min="10811" max="10811" width="15.25" style="1" bestFit="1" customWidth="1"/>
    <col min="10812" max="10816" width="2.625" style="1" customWidth="1"/>
    <col min="10817" max="10817" width="5.25" style="1" bestFit="1" customWidth="1"/>
    <col min="10818" max="10818" width="16" style="1" bestFit="1" customWidth="1"/>
    <col min="10819" max="10820" width="4.5" style="1" bestFit="1" customWidth="1"/>
    <col min="10821" max="10822" width="6.125" style="1" bestFit="1" customWidth="1"/>
    <col min="10823" max="10823" width="4.5" style="1" bestFit="1" customWidth="1"/>
    <col min="10824" max="10824" width="5.25" style="1" bestFit="1" customWidth="1"/>
    <col min="10825" max="10827" width="4.5" style="1" bestFit="1" customWidth="1"/>
    <col min="10828" max="10828" width="1.625" style="1" bestFit="1" customWidth="1"/>
    <col min="10829" max="10830" width="4.5" style="1" bestFit="1" customWidth="1"/>
    <col min="10831" max="11008" width="9" style="1"/>
    <col min="11009" max="11009" width="8" style="1" customWidth="1"/>
    <col min="11010" max="11010" width="7.75" style="1" customWidth="1"/>
    <col min="11011" max="11011" width="17.5" style="1" customWidth="1"/>
    <col min="11012" max="11012" width="12.375" style="1" customWidth="1"/>
    <col min="11013" max="11013" width="3.25" style="1" customWidth="1"/>
    <col min="11014" max="11016" width="1.25" style="1" customWidth="1"/>
    <col min="11017" max="11017" width="8" style="1" customWidth="1"/>
    <col min="11018" max="11018" width="9" style="1" customWidth="1"/>
    <col min="11019" max="11019" width="19.5" style="1" bestFit="1" customWidth="1"/>
    <col min="11020" max="11020" width="7.25" style="1" bestFit="1" customWidth="1"/>
    <col min="11021" max="11021" width="5.875" style="1" bestFit="1" customWidth="1"/>
    <col min="11022" max="11022" width="5.25" style="1" bestFit="1" customWidth="1"/>
    <col min="11023" max="11027" width="16.125" style="1" bestFit="1" customWidth="1"/>
    <col min="11028" max="11028" width="6.125" style="1" bestFit="1" customWidth="1"/>
    <col min="11029" max="11029" width="8.25" style="1" bestFit="1" customWidth="1"/>
    <col min="11030" max="11030" width="12.125" style="1" bestFit="1" customWidth="1"/>
    <col min="11031" max="11031" width="5.75" style="1" bestFit="1" customWidth="1"/>
    <col min="11032" max="11032" width="11.375" style="1" bestFit="1" customWidth="1"/>
    <col min="11033" max="11033" width="7.5" style="1" bestFit="1" customWidth="1"/>
    <col min="11034" max="11034" width="11.125" style="1" bestFit="1" customWidth="1"/>
    <col min="11035" max="11035" width="7.875" style="1" bestFit="1" customWidth="1"/>
    <col min="11036" max="11036" width="10.25" style="1" bestFit="1" customWidth="1"/>
    <col min="11037" max="11037" width="5.5" style="1" bestFit="1" customWidth="1"/>
    <col min="11038" max="11038" width="6.25" style="1" bestFit="1" customWidth="1"/>
    <col min="11039" max="11039" width="3.125" style="1" bestFit="1" customWidth="1"/>
    <col min="11040" max="11040" width="6.25" style="1" bestFit="1" customWidth="1"/>
    <col min="11041" max="11041" width="5.125" style="1" bestFit="1" customWidth="1"/>
    <col min="11042" max="11042" width="7" style="1" bestFit="1" customWidth="1"/>
    <col min="11043" max="11043" width="6.375" style="1" bestFit="1" customWidth="1"/>
    <col min="11044" max="11044" width="6.25" style="1" bestFit="1" customWidth="1"/>
    <col min="11045" max="11045" width="6.375" style="1" bestFit="1" customWidth="1"/>
    <col min="11046" max="11046" width="8.5" style="1" bestFit="1" customWidth="1"/>
    <col min="11047" max="11047" width="14.625" style="1" bestFit="1" customWidth="1"/>
    <col min="11048" max="11048" width="6" style="1" bestFit="1" customWidth="1"/>
    <col min="11049" max="11049" width="6.25" style="1" bestFit="1" customWidth="1"/>
    <col min="11050" max="11050" width="2.875" style="1" bestFit="1" customWidth="1"/>
    <col min="11051" max="11051" width="3.375" style="1" bestFit="1" customWidth="1"/>
    <col min="11052" max="11052" width="12.5" style="1" bestFit="1" customWidth="1"/>
    <col min="11053" max="11053" width="10.875" style="1" bestFit="1" customWidth="1"/>
    <col min="11054" max="11054" width="12.75" style="1" bestFit="1" customWidth="1"/>
    <col min="11055" max="11055" width="15.875" style="1" bestFit="1" customWidth="1"/>
    <col min="11056" max="11056" width="10" style="1" bestFit="1" customWidth="1"/>
    <col min="11057" max="11057" width="11.375" style="1" bestFit="1" customWidth="1"/>
    <col min="11058" max="11058" width="12.625" style="1" bestFit="1" customWidth="1"/>
    <col min="11059" max="11059" width="10.875" style="1" bestFit="1" customWidth="1"/>
    <col min="11060" max="11060" width="7.5" style="1" bestFit="1" customWidth="1"/>
    <col min="11061" max="11061" width="5.25" style="1" bestFit="1" customWidth="1"/>
    <col min="11062" max="11062" width="7.625" style="1" bestFit="1" customWidth="1"/>
    <col min="11063" max="11063" width="19.75" style="1" bestFit="1" customWidth="1"/>
    <col min="11064" max="11064" width="22.125" style="1" bestFit="1" customWidth="1"/>
    <col min="11065" max="11065" width="17.125" style="1" bestFit="1" customWidth="1"/>
    <col min="11066" max="11066" width="17.5" style="1" bestFit="1" customWidth="1"/>
    <col min="11067" max="11067" width="15.25" style="1" bestFit="1" customWidth="1"/>
    <col min="11068" max="11072" width="2.625" style="1" customWidth="1"/>
    <col min="11073" max="11073" width="5.25" style="1" bestFit="1" customWidth="1"/>
    <col min="11074" max="11074" width="16" style="1" bestFit="1" customWidth="1"/>
    <col min="11075" max="11076" width="4.5" style="1" bestFit="1" customWidth="1"/>
    <col min="11077" max="11078" width="6.125" style="1" bestFit="1" customWidth="1"/>
    <col min="11079" max="11079" width="4.5" style="1" bestFit="1" customWidth="1"/>
    <col min="11080" max="11080" width="5.25" style="1" bestFit="1" customWidth="1"/>
    <col min="11081" max="11083" width="4.5" style="1" bestFit="1" customWidth="1"/>
    <col min="11084" max="11084" width="1.625" style="1" bestFit="1" customWidth="1"/>
    <col min="11085" max="11086" width="4.5" style="1" bestFit="1" customWidth="1"/>
    <col min="11087" max="11264" width="9" style="1"/>
    <col min="11265" max="11265" width="8" style="1" customWidth="1"/>
    <col min="11266" max="11266" width="7.75" style="1" customWidth="1"/>
    <col min="11267" max="11267" width="17.5" style="1" customWidth="1"/>
    <col min="11268" max="11268" width="12.375" style="1" customWidth="1"/>
    <col min="11269" max="11269" width="3.25" style="1" customWidth="1"/>
    <col min="11270" max="11272" width="1.25" style="1" customWidth="1"/>
    <col min="11273" max="11273" width="8" style="1" customWidth="1"/>
    <col min="11274" max="11274" width="9" style="1" customWidth="1"/>
    <col min="11275" max="11275" width="19.5" style="1" bestFit="1" customWidth="1"/>
    <col min="11276" max="11276" width="7.25" style="1" bestFit="1" customWidth="1"/>
    <col min="11277" max="11277" width="5.875" style="1" bestFit="1" customWidth="1"/>
    <col min="11278" max="11278" width="5.25" style="1" bestFit="1" customWidth="1"/>
    <col min="11279" max="11283" width="16.125" style="1" bestFit="1" customWidth="1"/>
    <col min="11284" max="11284" width="6.125" style="1" bestFit="1" customWidth="1"/>
    <col min="11285" max="11285" width="8.25" style="1" bestFit="1" customWidth="1"/>
    <col min="11286" max="11286" width="12.125" style="1" bestFit="1" customWidth="1"/>
    <col min="11287" max="11287" width="5.75" style="1" bestFit="1" customWidth="1"/>
    <col min="11288" max="11288" width="11.375" style="1" bestFit="1" customWidth="1"/>
    <col min="11289" max="11289" width="7.5" style="1" bestFit="1" customWidth="1"/>
    <col min="11290" max="11290" width="11.125" style="1" bestFit="1" customWidth="1"/>
    <col min="11291" max="11291" width="7.875" style="1" bestFit="1" customWidth="1"/>
    <col min="11292" max="11292" width="10.25" style="1" bestFit="1" customWidth="1"/>
    <col min="11293" max="11293" width="5.5" style="1" bestFit="1" customWidth="1"/>
    <col min="11294" max="11294" width="6.25" style="1" bestFit="1" customWidth="1"/>
    <col min="11295" max="11295" width="3.125" style="1" bestFit="1" customWidth="1"/>
    <col min="11296" max="11296" width="6.25" style="1" bestFit="1" customWidth="1"/>
    <col min="11297" max="11297" width="5.125" style="1" bestFit="1" customWidth="1"/>
    <col min="11298" max="11298" width="7" style="1" bestFit="1" customWidth="1"/>
    <col min="11299" max="11299" width="6.375" style="1" bestFit="1" customWidth="1"/>
    <col min="11300" max="11300" width="6.25" style="1" bestFit="1" customWidth="1"/>
    <col min="11301" max="11301" width="6.375" style="1" bestFit="1" customWidth="1"/>
    <col min="11302" max="11302" width="8.5" style="1" bestFit="1" customWidth="1"/>
    <col min="11303" max="11303" width="14.625" style="1" bestFit="1" customWidth="1"/>
    <col min="11304" max="11304" width="6" style="1" bestFit="1" customWidth="1"/>
    <col min="11305" max="11305" width="6.25" style="1" bestFit="1" customWidth="1"/>
    <col min="11306" max="11306" width="2.875" style="1" bestFit="1" customWidth="1"/>
    <col min="11307" max="11307" width="3.375" style="1" bestFit="1" customWidth="1"/>
    <col min="11308" max="11308" width="12.5" style="1" bestFit="1" customWidth="1"/>
    <col min="11309" max="11309" width="10.875" style="1" bestFit="1" customWidth="1"/>
    <col min="11310" max="11310" width="12.75" style="1" bestFit="1" customWidth="1"/>
    <col min="11311" max="11311" width="15.875" style="1" bestFit="1" customWidth="1"/>
    <col min="11312" max="11312" width="10" style="1" bestFit="1" customWidth="1"/>
    <col min="11313" max="11313" width="11.375" style="1" bestFit="1" customWidth="1"/>
    <col min="11314" max="11314" width="12.625" style="1" bestFit="1" customWidth="1"/>
    <col min="11315" max="11315" width="10.875" style="1" bestFit="1" customWidth="1"/>
    <col min="11316" max="11316" width="7.5" style="1" bestFit="1" customWidth="1"/>
    <col min="11317" max="11317" width="5.25" style="1" bestFit="1" customWidth="1"/>
    <col min="11318" max="11318" width="7.625" style="1" bestFit="1" customWidth="1"/>
    <col min="11319" max="11319" width="19.75" style="1" bestFit="1" customWidth="1"/>
    <col min="11320" max="11320" width="22.125" style="1" bestFit="1" customWidth="1"/>
    <col min="11321" max="11321" width="17.125" style="1" bestFit="1" customWidth="1"/>
    <col min="11322" max="11322" width="17.5" style="1" bestFit="1" customWidth="1"/>
    <col min="11323" max="11323" width="15.25" style="1" bestFit="1" customWidth="1"/>
    <col min="11324" max="11328" width="2.625" style="1" customWidth="1"/>
    <col min="11329" max="11329" width="5.25" style="1" bestFit="1" customWidth="1"/>
    <col min="11330" max="11330" width="16" style="1" bestFit="1" customWidth="1"/>
    <col min="11331" max="11332" width="4.5" style="1" bestFit="1" customWidth="1"/>
    <col min="11333" max="11334" width="6.125" style="1" bestFit="1" customWidth="1"/>
    <col min="11335" max="11335" width="4.5" style="1" bestFit="1" customWidth="1"/>
    <col min="11336" max="11336" width="5.25" style="1" bestFit="1" customWidth="1"/>
    <col min="11337" max="11339" width="4.5" style="1" bestFit="1" customWidth="1"/>
    <col min="11340" max="11340" width="1.625" style="1" bestFit="1" customWidth="1"/>
    <col min="11341" max="11342" width="4.5" style="1" bestFit="1" customWidth="1"/>
    <col min="11343" max="11520" width="9" style="1"/>
    <col min="11521" max="11521" width="8" style="1" customWidth="1"/>
    <col min="11522" max="11522" width="7.75" style="1" customWidth="1"/>
    <col min="11523" max="11523" width="17.5" style="1" customWidth="1"/>
    <col min="11524" max="11524" width="12.375" style="1" customWidth="1"/>
    <col min="11525" max="11525" width="3.25" style="1" customWidth="1"/>
    <col min="11526" max="11528" width="1.25" style="1" customWidth="1"/>
    <col min="11529" max="11529" width="8" style="1" customWidth="1"/>
    <col min="11530" max="11530" width="9" style="1" customWidth="1"/>
    <col min="11531" max="11531" width="19.5" style="1" bestFit="1" customWidth="1"/>
    <col min="11532" max="11532" width="7.25" style="1" bestFit="1" customWidth="1"/>
    <col min="11533" max="11533" width="5.875" style="1" bestFit="1" customWidth="1"/>
    <col min="11534" max="11534" width="5.25" style="1" bestFit="1" customWidth="1"/>
    <col min="11535" max="11539" width="16.125" style="1" bestFit="1" customWidth="1"/>
    <col min="11540" max="11540" width="6.125" style="1" bestFit="1" customWidth="1"/>
    <col min="11541" max="11541" width="8.25" style="1" bestFit="1" customWidth="1"/>
    <col min="11542" max="11542" width="12.125" style="1" bestFit="1" customWidth="1"/>
    <col min="11543" max="11543" width="5.75" style="1" bestFit="1" customWidth="1"/>
    <col min="11544" max="11544" width="11.375" style="1" bestFit="1" customWidth="1"/>
    <col min="11545" max="11545" width="7.5" style="1" bestFit="1" customWidth="1"/>
    <col min="11546" max="11546" width="11.125" style="1" bestFit="1" customWidth="1"/>
    <col min="11547" max="11547" width="7.875" style="1" bestFit="1" customWidth="1"/>
    <col min="11548" max="11548" width="10.25" style="1" bestFit="1" customWidth="1"/>
    <col min="11549" max="11549" width="5.5" style="1" bestFit="1" customWidth="1"/>
    <col min="11550" max="11550" width="6.25" style="1" bestFit="1" customWidth="1"/>
    <col min="11551" max="11551" width="3.125" style="1" bestFit="1" customWidth="1"/>
    <col min="11552" max="11552" width="6.25" style="1" bestFit="1" customWidth="1"/>
    <col min="11553" max="11553" width="5.125" style="1" bestFit="1" customWidth="1"/>
    <col min="11554" max="11554" width="7" style="1" bestFit="1" customWidth="1"/>
    <col min="11555" max="11555" width="6.375" style="1" bestFit="1" customWidth="1"/>
    <col min="11556" max="11556" width="6.25" style="1" bestFit="1" customWidth="1"/>
    <col min="11557" max="11557" width="6.375" style="1" bestFit="1" customWidth="1"/>
    <col min="11558" max="11558" width="8.5" style="1" bestFit="1" customWidth="1"/>
    <col min="11559" max="11559" width="14.625" style="1" bestFit="1" customWidth="1"/>
    <col min="11560" max="11560" width="6" style="1" bestFit="1" customWidth="1"/>
    <col min="11561" max="11561" width="6.25" style="1" bestFit="1" customWidth="1"/>
    <col min="11562" max="11562" width="2.875" style="1" bestFit="1" customWidth="1"/>
    <col min="11563" max="11563" width="3.375" style="1" bestFit="1" customWidth="1"/>
    <col min="11564" max="11564" width="12.5" style="1" bestFit="1" customWidth="1"/>
    <col min="11565" max="11565" width="10.875" style="1" bestFit="1" customWidth="1"/>
    <col min="11566" max="11566" width="12.75" style="1" bestFit="1" customWidth="1"/>
    <col min="11567" max="11567" width="15.875" style="1" bestFit="1" customWidth="1"/>
    <col min="11568" max="11568" width="10" style="1" bestFit="1" customWidth="1"/>
    <col min="11569" max="11569" width="11.375" style="1" bestFit="1" customWidth="1"/>
    <col min="11570" max="11570" width="12.625" style="1" bestFit="1" customWidth="1"/>
    <col min="11571" max="11571" width="10.875" style="1" bestFit="1" customWidth="1"/>
    <col min="11572" max="11572" width="7.5" style="1" bestFit="1" customWidth="1"/>
    <col min="11573" max="11573" width="5.25" style="1" bestFit="1" customWidth="1"/>
    <col min="11574" max="11574" width="7.625" style="1" bestFit="1" customWidth="1"/>
    <col min="11575" max="11575" width="19.75" style="1" bestFit="1" customWidth="1"/>
    <col min="11576" max="11576" width="22.125" style="1" bestFit="1" customWidth="1"/>
    <col min="11577" max="11577" width="17.125" style="1" bestFit="1" customWidth="1"/>
    <col min="11578" max="11578" width="17.5" style="1" bestFit="1" customWidth="1"/>
    <col min="11579" max="11579" width="15.25" style="1" bestFit="1" customWidth="1"/>
    <col min="11580" max="11584" width="2.625" style="1" customWidth="1"/>
    <col min="11585" max="11585" width="5.25" style="1" bestFit="1" customWidth="1"/>
    <col min="11586" max="11586" width="16" style="1" bestFit="1" customWidth="1"/>
    <col min="11587" max="11588" width="4.5" style="1" bestFit="1" customWidth="1"/>
    <col min="11589" max="11590" width="6.125" style="1" bestFit="1" customWidth="1"/>
    <col min="11591" max="11591" width="4.5" style="1" bestFit="1" customWidth="1"/>
    <col min="11592" max="11592" width="5.25" style="1" bestFit="1" customWidth="1"/>
    <col min="11593" max="11595" width="4.5" style="1" bestFit="1" customWidth="1"/>
    <col min="11596" max="11596" width="1.625" style="1" bestFit="1" customWidth="1"/>
    <col min="11597" max="11598" width="4.5" style="1" bestFit="1" customWidth="1"/>
    <col min="11599" max="11776" width="9" style="1"/>
    <col min="11777" max="11777" width="8" style="1" customWidth="1"/>
    <col min="11778" max="11778" width="7.75" style="1" customWidth="1"/>
    <col min="11779" max="11779" width="17.5" style="1" customWidth="1"/>
    <col min="11780" max="11780" width="12.375" style="1" customWidth="1"/>
    <col min="11781" max="11781" width="3.25" style="1" customWidth="1"/>
    <col min="11782" max="11784" width="1.25" style="1" customWidth="1"/>
    <col min="11785" max="11785" width="8" style="1" customWidth="1"/>
    <col min="11786" max="11786" width="9" style="1" customWidth="1"/>
    <col min="11787" max="11787" width="19.5" style="1" bestFit="1" customWidth="1"/>
    <col min="11788" max="11788" width="7.25" style="1" bestFit="1" customWidth="1"/>
    <col min="11789" max="11789" width="5.875" style="1" bestFit="1" customWidth="1"/>
    <col min="11790" max="11790" width="5.25" style="1" bestFit="1" customWidth="1"/>
    <col min="11791" max="11795" width="16.125" style="1" bestFit="1" customWidth="1"/>
    <col min="11796" max="11796" width="6.125" style="1" bestFit="1" customWidth="1"/>
    <col min="11797" max="11797" width="8.25" style="1" bestFit="1" customWidth="1"/>
    <col min="11798" max="11798" width="12.125" style="1" bestFit="1" customWidth="1"/>
    <col min="11799" max="11799" width="5.75" style="1" bestFit="1" customWidth="1"/>
    <col min="11800" max="11800" width="11.375" style="1" bestFit="1" customWidth="1"/>
    <col min="11801" max="11801" width="7.5" style="1" bestFit="1" customWidth="1"/>
    <col min="11802" max="11802" width="11.125" style="1" bestFit="1" customWidth="1"/>
    <col min="11803" max="11803" width="7.875" style="1" bestFit="1" customWidth="1"/>
    <col min="11804" max="11804" width="10.25" style="1" bestFit="1" customWidth="1"/>
    <col min="11805" max="11805" width="5.5" style="1" bestFit="1" customWidth="1"/>
    <col min="11806" max="11806" width="6.25" style="1" bestFit="1" customWidth="1"/>
    <col min="11807" max="11807" width="3.125" style="1" bestFit="1" customWidth="1"/>
    <col min="11808" max="11808" width="6.25" style="1" bestFit="1" customWidth="1"/>
    <col min="11809" max="11809" width="5.125" style="1" bestFit="1" customWidth="1"/>
    <col min="11810" max="11810" width="7" style="1" bestFit="1" customWidth="1"/>
    <col min="11811" max="11811" width="6.375" style="1" bestFit="1" customWidth="1"/>
    <col min="11812" max="11812" width="6.25" style="1" bestFit="1" customWidth="1"/>
    <col min="11813" max="11813" width="6.375" style="1" bestFit="1" customWidth="1"/>
    <col min="11814" max="11814" width="8.5" style="1" bestFit="1" customWidth="1"/>
    <col min="11815" max="11815" width="14.625" style="1" bestFit="1" customWidth="1"/>
    <col min="11816" max="11816" width="6" style="1" bestFit="1" customWidth="1"/>
    <col min="11817" max="11817" width="6.25" style="1" bestFit="1" customWidth="1"/>
    <col min="11818" max="11818" width="2.875" style="1" bestFit="1" customWidth="1"/>
    <col min="11819" max="11819" width="3.375" style="1" bestFit="1" customWidth="1"/>
    <col min="11820" max="11820" width="12.5" style="1" bestFit="1" customWidth="1"/>
    <col min="11821" max="11821" width="10.875" style="1" bestFit="1" customWidth="1"/>
    <col min="11822" max="11822" width="12.75" style="1" bestFit="1" customWidth="1"/>
    <col min="11823" max="11823" width="15.875" style="1" bestFit="1" customWidth="1"/>
    <col min="11824" max="11824" width="10" style="1" bestFit="1" customWidth="1"/>
    <col min="11825" max="11825" width="11.375" style="1" bestFit="1" customWidth="1"/>
    <col min="11826" max="11826" width="12.625" style="1" bestFit="1" customWidth="1"/>
    <col min="11827" max="11827" width="10.875" style="1" bestFit="1" customWidth="1"/>
    <col min="11828" max="11828" width="7.5" style="1" bestFit="1" customWidth="1"/>
    <col min="11829" max="11829" width="5.25" style="1" bestFit="1" customWidth="1"/>
    <col min="11830" max="11830" width="7.625" style="1" bestFit="1" customWidth="1"/>
    <col min="11831" max="11831" width="19.75" style="1" bestFit="1" customWidth="1"/>
    <col min="11832" max="11832" width="22.125" style="1" bestFit="1" customWidth="1"/>
    <col min="11833" max="11833" width="17.125" style="1" bestFit="1" customWidth="1"/>
    <col min="11834" max="11834" width="17.5" style="1" bestFit="1" customWidth="1"/>
    <col min="11835" max="11835" width="15.25" style="1" bestFit="1" customWidth="1"/>
    <col min="11836" max="11840" width="2.625" style="1" customWidth="1"/>
    <col min="11841" max="11841" width="5.25" style="1" bestFit="1" customWidth="1"/>
    <col min="11842" max="11842" width="16" style="1" bestFit="1" customWidth="1"/>
    <col min="11843" max="11844" width="4.5" style="1" bestFit="1" customWidth="1"/>
    <col min="11845" max="11846" width="6.125" style="1" bestFit="1" customWidth="1"/>
    <col min="11847" max="11847" width="4.5" style="1" bestFit="1" customWidth="1"/>
    <col min="11848" max="11848" width="5.25" style="1" bestFit="1" customWidth="1"/>
    <col min="11849" max="11851" width="4.5" style="1" bestFit="1" customWidth="1"/>
    <col min="11852" max="11852" width="1.625" style="1" bestFit="1" customWidth="1"/>
    <col min="11853" max="11854" width="4.5" style="1" bestFit="1" customWidth="1"/>
    <col min="11855" max="12032" width="9" style="1"/>
    <col min="12033" max="12033" width="8" style="1" customWidth="1"/>
    <col min="12034" max="12034" width="7.75" style="1" customWidth="1"/>
    <col min="12035" max="12035" width="17.5" style="1" customWidth="1"/>
    <col min="12036" max="12036" width="12.375" style="1" customWidth="1"/>
    <col min="12037" max="12037" width="3.25" style="1" customWidth="1"/>
    <col min="12038" max="12040" width="1.25" style="1" customWidth="1"/>
    <col min="12041" max="12041" width="8" style="1" customWidth="1"/>
    <col min="12042" max="12042" width="9" style="1" customWidth="1"/>
    <col min="12043" max="12043" width="19.5" style="1" bestFit="1" customWidth="1"/>
    <col min="12044" max="12044" width="7.25" style="1" bestFit="1" customWidth="1"/>
    <col min="12045" max="12045" width="5.875" style="1" bestFit="1" customWidth="1"/>
    <col min="12046" max="12046" width="5.25" style="1" bestFit="1" customWidth="1"/>
    <col min="12047" max="12051" width="16.125" style="1" bestFit="1" customWidth="1"/>
    <col min="12052" max="12052" width="6.125" style="1" bestFit="1" customWidth="1"/>
    <col min="12053" max="12053" width="8.25" style="1" bestFit="1" customWidth="1"/>
    <col min="12054" max="12054" width="12.125" style="1" bestFit="1" customWidth="1"/>
    <col min="12055" max="12055" width="5.75" style="1" bestFit="1" customWidth="1"/>
    <col min="12056" max="12056" width="11.375" style="1" bestFit="1" customWidth="1"/>
    <col min="12057" max="12057" width="7.5" style="1" bestFit="1" customWidth="1"/>
    <col min="12058" max="12058" width="11.125" style="1" bestFit="1" customWidth="1"/>
    <col min="12059" max="12059" width="7.875" style="1" bestFit="1" customWidth="1"/>
    <col min="12060" max="12060" width="10.25" style="1" bestFit="1" customWidth="1"/>
    <col min="12061" max="12061" width="5.5" style="1" bestFit="1" customWidth="1"/>
    <col min="12062" max="12062" width="6.25" style="1" bestFit="1" customWidth="1"/>
    <col min="12063" max="12063" width="3.125" style="1" bestFit="1" customWidth="1"/>
    <col min="12064" max="12064" width="6.25" style="1" bestFit="1" customWidth="1"/>
    <col min="12065" max="12065" width="5.125" style="1" bestFit="1" customWidth="1"/>
    <col min="12066" max="12066" width="7" style="1" bestFit="1" customWidth="1"/>
    <col min="12067" max="12067" width="6.375" style="1" bestFit="1" customWidth="1"/>
    <col min="12068" max="12068" width="6.25" style="1" bestFit="1" customWidth="1"/>
    <col min="12069" max="12069" width="6.375" style="1" bestFit="1" customWidth="1"/>
    <col min="12070" max="12070" width="8.5" style="1" bestFit="1" customWidth="1"/>
    <col min="12071" max="12071" width="14.625" style="1" bestFit="1" customWidth="1"/>
    <col min="12072" max="12072" width="6" style="1" bestFit="1" customWidth="1"/>
    <col min="12073" max="12073" width="6.25" style="1" bestFit="1" customWidth="1"/>
    <col min="12074" max="12074" width="2.875" style="1" bestFit="1" customWidth="1"/>
    <col min="12075" max="12075" width="3.375" style="1" bestFit="1" customWidth="1"/>
    <col min="12076" max="12076" width="12.5" style="1" bestFit="1" customWidth="1"/>
    <col min="12077" max="12077" width="10.875" style="1" bestFit="1" customWidth="1"/>
    <col min="12078" max="12078" width="12.75" style="1" bestFit="1" customWidth="1"/>
    <col min="12079" max="12079" width="15.875" style="1" bestFit="1" customWidth="1"/>
    <col min="12080" max="12080" width="10" style="1" bestFit="1" customWidth="1"/>
    <col min="12081" max="12081" width="11.375" style="1" bestFit="1" customWidth="1"/>
    <col min="12082" max="12082" width="12.625" style="1" bestFit="1" customWidth="1"/>
    <col min="12083" max="12083" width="10.875" style="1" bestFit="1" customWidth="1"/>
    <col min="12084" max="12084" width="7.5" style="1" bestFit="1" customWidth="1"/>
    <col min="12085" max="12085" width="5.25" style="1" bestFit="1" customWidth="1"/>
    <col min="12086" max="12086" width="7.625" style="1" bestFit="1" customWidth="1"/>
    <col min="12087" max="12087" width="19.75" style="1" bestFit="1" customWidth="1"/>
    <col min="12088" max="12088" width="22.125" style="1" bestFit="1" customWidth="1"/>
    <col min="12089" max="12089" width="17.125" style="1" bestFit="1" customWidth="1"/>
    <col min="12090" max="12090" width="17.5" style="1" bestFit="1" customWidth="1"/>
    <col min="12091" max="12091" width="15.25" style="1" bestFit="1" customWidth="1"/>
    <col min="12092" max="12096" width="2.625" style="1" customWidth="1"/>
    <col min="12097" max="12097" width="5.25" style="1" bestFit="1" customWidth="1"/>
    <col min="12098" max="12098" width="16" style="1" bestFit="1" customWidth="1"/>
    <col min="12099" max="12100" width="4.5" style="1" bestFit="1" customWidth="1"/>
    <col min="12101" max="12102" width="6.125" style="1" bestFit="1" customWidth="1"/>
    <col min="12103" max="12103" width="4.5" style="1" bestFit="1" customWidth="1"/>
    <col min="12104" max="12104" width="5.25" style="1" bestFit="1" customWidth="1"/>
    <col min="12105" max="12107" width="4.5" style="1" bestFit="1" customWidth="1"/>
    <col min="12108" max="12108" width="1.625" style="1" bestFit="1" customWidth="1"/>
    <col min="12109" max="12110" width="4.5" style="1" bestFit="1" customWidth="1"/>
    <col min="12111" max="12288" width="9" style="1"/>
    <col min="12289" max="12289" width="8" style="1" customWidth="1"/>
    <col min="12290" max="12290" width="7.75" style="1" customWidth="1"/>
    <col min="12291" max="12291" width="17.5" style="1" customWidth="1"/>
    <col min="12292" max="12292" width="12.375" style="1" customWidth="1"/>
    <col min="12293" max="12293" width="3.25" style="1" customWidth="1"/>
    <col min="12294" max="12296" width="1.25" style="1" customWidth="1"/>
    <col min="12297" max="12297" width="8" style="1" customWidth="1"/>
    <col min="12298" max="12298" width="9" style="1" customWidth="1"/>
    <col min="12299" max="12299" width="19.5" style="1" bestFit="1" customWidth="1"/>
    <col min="12300" max="12300" width="7.25" style="1" bestFit="1" customWidth="1"/>
    <col min="12301" max="12301" width="5.875" style="1" bestFit="1" customWidth="1"/>
    <col min="12302" max="12302" width="5.25" style="1" bestFit="1" customWidth="1"/>
    <col min="12303" max="12307" width="16.125" style="1" bestFit="1" customWidth="1"/>
    <col min="12308" max="12308" width="6.125" style="1" bestFit="1" customWidth="1"/>
    <col min="12309" max="12309" width="8.25" style="1" bestFit="1" customWidth="1"/>
    <col min="12310" max="12310" width="12.125" style="1" bestFit="1" customWidth="1"/>
    <col min="12311" max="12311" width="5.75" style="1" bestFit="1" customWidth="1"/>
    <col min="12312" max="12312" width="11.375" style="1" bestFit="1" customWidth="1"/>
    <col min="12313" max="12313" width="7.5" style="1" bestFit="1" customWidth="1"/>
    <col min="12314" max="12314" width="11.125" style="1" bestFit="1" customWidth="1"/>
    <col min="12315" max="12315" width="7.875" style="1" bestFit="1" customWidth="1"/>
    <col min="12316" max="12316" width="10.25" style="1" bestFit="1" customWidth="1"/>
    <col min="12317" max="12317" width="5.5" style="1" bestFit="1" customWidth="1"/>
    <col min="12318" max="12318" width="6.25" style="1" bestFit="1" customWidth="1"/>
    <col min="12319" max="12319" width="3.125" style="1" bestFit="1" customWidth="1"/>
    <col min="12320" max="12320" width="6.25" style="1" bestFit="1" customWidth="1"/>
    <col min="12321" max="12321" width="5.125" style="1" bestFit="1" customWidth="1"/>
    <col min="12322" max="12322" width="7" style="1" bestFit="1" customWidth="1"/>
    <col min="12323" max="12323" width="6.375" style="1" bestFit="1" customWidth="1"/>
    <col min="12324" max="12324" width="6.25" style="1" bestFit="1" customWidth="1"/>
    <col min="12325" max="12325" width="6.375" style="1" bestFit="1" customWidth="1"/>
    <col min="12326" max="12326" width="8.5" style="1" bestFit="1" customWidth="1"/>
    <col min="12327" max="12327" width="14.625" style="1" bestFit="1" customWidth="1"/>
    <col min="12328" max="12328" width="6" style="1" bestFit="1" customWidth="1"/>
    <col min="12329" max="12329" width="6.25" style="1" bestFit="1" customWidth="1"/>
    <col min="12330" max="12330" width="2.875" style="1" bestFit="1" customWidth="1"/>
    <col min="12331" max="12331" width="3.375" style="1" bestFit="1" customWidth="1"/>
    <col min="12332" max="12332" width="12.5" style="1" bestFit="1" customWidth="1"/>
    <col min="12333" max="12333" width="10.875" style="1" bestFit="1" customWidth="1"/>
    <col min="12334" max="12334" width="12.75" style="1" bestFit="1" customWidth="1"/>
    <col min="12335" max="12335" width="15.875" style="1" bestFit="1" customWidth="1"/>
    <col min="12336" max="12336" width="10" style="1" bestFit="1" customWidth="1"/>
    <col min="12337" max="12337" width="11.375" style="1" bestFit="1" customWidth="1"/>
    <col min="12338" max="12338" width="12.625" style="1" bestFit="1" customWidth="1"/>
    <col min="12339" max="12339" width="10.875" style="1" bestFit="1" customWidth="1"/>
    <col min="12340" max="12340" width="7.5" style="1" bestFit="1" customWidth="1"/>
    <col min="12341" max="12341" width="5.25" style="1" bestFit="1" customWidth="1"/>
    <col min="12342" max="12342" width="7.625" style="1" bestFit="1" customWidth="1"/>
    <col min="12343" max="12343" width="19.75" style="1" bestFit="1" customWidth="1"/>
    <col min="12344" max="12344" width="22.125" style="1" bestFit="1" customWidth="1"/>
    <col min="12345" max="12345" width="17.125" style="1" bestFit="1" customWidth="1"/>
    <col min="12346" max="12346" width="17.5" style="1" bestFit="1" customWidth="1"/>
    <col min="12347" max="12347" width="15.25" style="1" bestFit="1" customWidth="1"/>
    <col min="12348" max="12352" width="2.625" style="1" customWidth="1"/>
    <col min="12353" max="12353" width="5.25" style="1" bestFit="1" customWidth="1"/>
    <col min="12354" max="12354" width="16" style="1" bestFit="1" customWidth="1"/>
    <col min="12355" max="12356" width="4.5" style="1" bestFit="1" customWidth="1"/>
    <col min="12357" max="12358" width="6.125" style="1" bestFit="1" customWidth="1"/>
    <col min="12359" max="12359" width="4.5" style="1" bestFit="1" customWidth="1"/>
    <col min="12360" max="12360" width="5.25" style="1" bestFit="1" customWidth="1"/>
    <col min="12361" max="12363" width="4.5" style="1" bestFit="1" customWidth="1"/>
    <col min="12364" max="12364" width="1.625" style="1" bestFit="1" customWidth="1"/>
    <col min="12365" max="12366" width="4.5" style="1" bestFit="1" customWidth="1"/>
    <col min="12367" max="12544" width="9" style="1"/>
    <col min="12545" max="12545" width="8" style="1" customWidth="1"/>
    <col min="12546" max="12546" width="7.75" style="1" customWidth="1"/>
    <col min="12547" max="12547" width="17.5" style="1" customWidth="1"/>
    <col min="12548" max="12548" width="12.375" style="1" customWidth="1"/>
    <col min="12549" max="12549" width="3.25" style="1" customWidth="1"/>
    <col min="12550" max="12552" width="1.25" style="1" customWidth="1"/>
    <col min="12553" max="12553" width="8" style="1" customWidth="1"/>
    <col min="12554" max="12554" width="9" style="1" customWidth="1"/>
    <col min="12555" max="12555" width="19.5" style="1" bestFit="1" customWidth="1"/>
    <col min="12556" max="12556" width="7.25" style="1" bestFit="1" customWidth="1"/>
    <col min="12557" max="12557" width="5.875" style="1" bestFit="1" customWidth="1"/>
    <col min="12558" max="12558" width="5.25" style="1" bestFit="1" customWidth="1"/>
    <col min="12559" max="12563" width="16.125" style="1" bestFit="1" customWidth="1"/>
    <col min="12564" max="12564" width="6.125" style="1" bestFit="1" customWidth="1"/>
    <col min="12565" max="12565" width="8.25" style="1" bestFit="1" customWidth="1"/>
    <col min="12566" max="12566" width="12.125" style="1" bestFit="1" customWidth="1"/>
    <col min="12567" max="12567" width="5.75" style="1" bestFit="1" customWidth="1"/>
    <col min="12568" max="12568" width="11.375" style="1" bestFit="1" customWidth="1"/>
    <col min="12569" max="12569" width="7.5" style="1" bestFit="1" customWidth="1"/>
    <col min="12570" max="12570" width="11.125" style="1" bestFit="1" customWidth="1"/>
    <col min="12571" max="12571" width="7.875" style="1" bestFit="1" customWidth="1"/>
    <col min="12572" max="12572" width="10.25" style="1" bestFit="1" customWidth="1"/>
    <col min="12573" max="12573" width="5.5" style="1" bestFit="1" customWidth="1"/>
    <col min="12574" max="12574" width="6.25" style="1" bestFit="1" customWidth="1"/>
    <col min="12575" max="12575" width="3.125" style="1" bestFit="1" customWidth="1"/>
    <col min="12576" max="12576" width="6.25" style="1" bestFit="1" customWidth="1"/>
    <col min="12577" max="12577" width="5.125" style="1" bestFit="1" customWidth="1"/>
    <col min="12578" max="12578" width="7" style="1" bestFit="1" customWidth="1"/>
    <col min="12579" max="12579" width="6.375" style="1" bestFit="1" customWidth="1"/>
    <col min="12580" max="12580" width="6.25" style="1" bestFit="1" customWidth="1"/>
    <col min="12581" max="12581" width="6.375" style="1" bestFit="1" customWidth="1"/>
    <col min="12582" max="12582" width="8.5" style="1" bestFit="1" customWidth="1"/>
    <col min="12583" max="12583" width="14.625" style="1" bestFit="1" customWidth="1"/>
    <col min="12584" max="12584" width="6" style="1" bestFit="1" customWidth="1"/>
    <col min="12585" max="12585" width="6.25" style="1" bestFit="1" customWidth="1"/>
    <col min="12586" max="12586" width="2.875" style="1" bestFit="1" customWidth="1"/>
    <col min="12587" max="12587" width="3.375" style="1" bestFit="1" customWidth="1"/>
    <col min="12588" max="12588" width="12.5" style="1" bestFit="1" customWidth="1"/>
    <col min="12589" max="12589" width="10.875" style="1" bestFit="1" customWidth="1"/>
    <col min="12590" max="12590" width="12.75" style="1" bestFit="1" customWidth="1"/>
    <col min="12591" max="12591" width="15.875" style="1" bestFit="1" customWidth="1"/>
    <col min="12592" max="12592" width="10" style="1" bestFit="1" customWidth="1"/>
    <col min="12593" max="12593" width="11.375" style="1" bestFit="1" customWidth="1"/>
    <col min="12594" max="12594" width="12.625" style="1" bestFit="1" customWidth="1"/>
    <col min="12595" max="12595" width="10.875" style="1" bestFit="1" customWidth="1"/>
    <col min="12596" max="12596" width="7.5" style="1" bestFit="1" customWidth="1"/>
    <col min="12597" max="12597" width="5.25" style="1" bestFit="1" customWidth="1"/>
    <col min="12598" max="12598" width="7.625" style="1" bestFit="1" customWidth="1"/>
    <col min="12599" max="12599" width="19.75" style="1" bestFit="1" customWidth="1"/>
    <col min="12600" max="12600" width="22.125" style="1" bestFit="1" customWidth="1"/>
    <col min="12601" max="12601" width="17.125" style="1" bestFit="1" customWidth="1"/>
    <col min="12602" max="12602" width="17.5" style="1" bestFit="1" customWidth="1"/>
    <col min="12603" max="12603" width="15.25" style="1" bestFit="1" customWidth="1"/>
    <col min="12604" max="12608" width="2.625" style="1" customWidth="1"/>
    <col min="12609" max="12609" width="5.25" style="1" bestFit="1" customWidth="1"/>
    <col min="12610" max="12610" width="16" style="1" bestFit="1" customWidth="1"/>
    <col min="12611" max="12612" width="4.5" style="1" bestFit="1" customWidth="1"/>
    <col min="12613" max="12614" width="6.125" style="1" bestFit="1" customWidth="1"/>
    <col min="12615" max="12615" width="4.5" style="1" bestFit="1" customWidth="1"/>
    <col min="12616" max="12616" width="5.25" style="1" bestFit="1" customWidth="1"/>
    <col min="12617" max="12619" width="4.5" style="1" bestFit="1" customWidth="1"/>
    <col min="12620" max="12620" width="1.625" style="1" bestFit="1" customWidth="1"/>
    <col min="12621" max="12622" width="4.5" style="1" bestFit="1" customWidth="1"/>
    <col min="12623" max="12800" width="9" style="1"/>
    <col min="12801" max="12801" width="8" style="1" customWidth="1"/>
    <col min="12802" max="12802" width="7.75" style="1" customWidth="1"/>
    <col min="12803" max="12803" width="17.5" style="1" customWidth="1"/>
    <col min="12804" max="12804" width="12.375" style="1" customWidth="1"/>
    <col min="12805" max="12805" width="3.25" style="1" customWidth="1"/>
    <col min="12806" max="12808" width="1.25" style="1" customWidth="1"/>
    <col min="12809" max="12809" width="8" style="1" customWidth="1"/>
    <col min="12810" max="12810" width="9" style="1" customWidth="1"/>
    <col min="12811" max="12811" width="19.5" style="1" bestFit="1" customWidth="1"/>
    <col min="12812" max="12812" width="7.25" style="1" bestFit="1" customWidth="1"/>
    <col min="12813" max="12813" width="5.875" style="1" bestFit="1" customWidth="1"/>
    <col min="12814" max="12814" width="5.25" style="1" bestFit="1" customWidth="1"/>
    <col min="12815" max="12819" width="16.125" style="1" bestFit="1" customWidth="1"/>
    <col min="12820" max="12820" width="6.125" style="1" bestFit="1" customWidth="1"/>
    <col min="12821" max="12821" width="8.25" style="1" bestFit="1" customWidth="1"/>
    <col min="12822" max="12822" width="12.125" style="1" bestFit="1" customWidth="1"/>
    <col min="12823" max="12823" width="5.75" style="1" bestFit="1" customWidth="1"/>
    <col min="12824" max="12824" width="11.375" style="1" bestFit="1" customWidth="1"/>
    <col min="12825" max="12825" width="7.5" style="1" bestFit="1" customWidth="1"/>
    <col min="12826" max="12826" width="11.125" style="1" bestFit="1" customWidth="1"/>
    <col min="12827" max="12827" width="7.875" style="1" bestFit="1" customWidth="1"/>
    <col min="12828" max="12828" width="10.25" style="1" bestFit="1" customWidth="1"/>
    <col min="12829" max="12829" width="5.5" style="1" bestFit="1" customWidth="1"/>
    <col min="12830" max="12830" width="6.25" style="1" bestFit="1" customWidth="1"/>
    <col min="12831" max="12831" width="3.125" style="1" bestFit="1" customWidth="1"/>
    <col min="12832" max="12832" width="6.25" style="1" bestFit="1" customWidth="1"/>
    <col min="12833" max="12833" width="5.125" style="1" bestFit="1" customWidth="1"/>
    <col min="12834" max="12834" width="7" style="1" bestFit="1" customWidth="1"/>
    <col min="12835" max="12835" width="6.375" style="1" bestFit="1" customWidth="1"/>
    <col min="12836" max="12836" width="6.25" style="1" bestFit="1" customWidth="1"/>
    <col min="12837" max="12837" width="6.375" style="1" bestFit="1" customWidth="1"/>
    <col min="12838" max="12838" width="8.5" style="1" bestFit="1" customWidth="1"/>
    <col min="12839" max="12839" width="14.625" style="1" bestFit="1" customWidth="1"/>
    <col min="12840" max="12840" width="6" style="1" bestFit="1" customWidth="1"/>
    <col min="12841" max="12841" width="6.25" style="1" bestFit="1" customWidth="1"/>
    <col min="12842" max="12842" width="2.875" style="1" bestFit="1" customWidth="1"/>
    <col min="12843" max="12843" width="3.375" style="1" bestFit="1" customWidth="1"/>
    <col min="12844" max="12844" width="12.5" style="1" bestFit="1" customWidth="1"/>
    <col min="12845" max="12845" width="10.875" style="1" bestFit="1" customWidth="1"/>
    <col min="12846" max="12846" width="12.75" style="1" bestFit="1" customWidth="1"/>
    <col min="12847" max="12847" width="15.875" style="1" bestFit="1" customWidth="1"/>
    <col min="12848" max="12848" width="10" style="1" bestFit="1" customWidth="1"/>
    <col min="12849" max="12849" width="11.375" style="1" bestFit="1" customWidth="1"/>
    <col min="12850" max="12850" width="12.625" style="1" bestFit="1" customWidth="1"/>
    <col min="12851" max="12851" width="10.875" style="1" bestFit="1" customWidth="1"/>
    <col min="12852" max="12852" width="7.5" style="1" bestFit="1" customWidth="1"/>
    <col min="12853" max="12853" width="5.25" style="1" bestFit="1" customWidth="1"/>
    <col min="12854" max="12854" width="7.625" style="1" bestFit="1" customWidth="1"/>
    <col min="12855" max="12855" width="19.75" style="1" bestFit="1" customWidth="1"/>
    <col min="12856" max="12856" width="22.125" style="1" bestFit="1" customWidth="1"/>
    <col min="12857" max="12857" width="17.125" style="1" bestFit="1" customWidth="1"/>
    <col min="12858" max="12858" width="17.5" style="1" bestFit="1" customWidth="1"/>
    <col min="12859" max="12859" width="15.25" style="1" bestFit="1" customWidth="1"/>
    <col min="12860" max="12864" width="2.625" style="1" customWidth="1"/>
    <col min="12865" max="12865" width="5.25" style="1" bestFit="1" customWidth="1"/>
    <col min="12866" max="12866" width="16" style="1" bestFit="1" customWidth="1"/>
    <col min="12867" max="12868" width="4.5" style="1" bestFit="1" customWidth="1"/>
    <col min="12869" max="12870" width="6.125" style="1" bestFit="1" customWidth="1"/>
    <col min="12871" max="12871" width="4.5" style="1" bestFit="1" customWidth="1"/>
    <col min="12872" max="12872" width="5.25" style="1" bestFit="1" customWidth="1"/>
    <col min="12873" max="12875" width="4.5" style="1" bestFit="1" customWidth="1"/>
    <col min="12876" max="12876" width="1.625" style="1" bestFit="1" customWidth="1"/>
    <col min="12877" max="12878" width="4.5" style="1" bestFit="1" customWidth="1"/>
    <col min="12879" max="13056" width="9" style="1"/>
    <col min="13057" max="13057" width="8" style="1" customWidth="1"/>
    <col min="13058" max="13058" width="7.75" style="1" customWidth="1"/>
    <col min="13059" max="13059" width="17.5" style="1" customWidth="1"/>
    <col min="13060" max="13060" width="12.375" style="1" customWidth="1"/>
    <col min="13061" max="13061" width="3.25" style="1" customWidth="1"/>
    <col min="13062" max="13064" width="1.25" style="1" customWidth="1"/>
    <col min="13065" max="13065" width="8" style="1" customWidth="1"/>
    <col min="13066" max="13066" width="9" style="1" customWidth="1"/>
    <col min="13067" max="13067" width="19.5" style="1" bestFit="1" customWidth="1"/>
    <col min="13068" max="13068" width="7.25" style="1" bestFit="1" customWidth="1"/>
    <col min="13069" max="13069" width="5.875" style="1" bestFit="1" customWidth="1"/>
    <col min="13070" max="13070" width="5.25" style="1" bestFit="1" customWidth="1"/>
    <col min="13071" max="13075" width="16.125" style="1" bestFit="1" customWidth="1"/>
    <col min="13076" max="13076" width="6.125" style="1" bestFit="1" customWidth="1"/>
    <col min="13077" max="13077" width="8.25" style="1" bestFit="1" customWidth="1"/>
    <col min="13078" max="13078" width="12.125" style="1" bestFit="1" customWidth="1"/>
    <col min="13079" max="13079" width="5.75" style="1" bestFit="1" customWidth="1"/>
    <col min="13080" max="13080" width="11.375" style="1" bestFit="1" customWidth="1"/>
    <col min="13081" max="13081" width="7.5" style="1" bestFit="1" customWidth="1"/>
    <col min="13082" max="13082" width="11.125" style="1" bestFit="1" customWidth="1"/>
    <col min="13083" max="13083" width="7.875" style="1" bestFit="1" customWidth="1"/>
    <col min="13084" max="13084" width="10.25" style="1" bestFit="1" customWidth="1"/>
    <col min="13085" max="13085" width="5.5" style="1" bestFit="1" customWidth="1"/>
    <col min="13086" max="13086" width="6.25" style="1" bestFit="1" customWidth="1"/>
    <col min="13087" max="13087" width="3.125" style="1" bestFit="1" customWidth="1"/>
    <col min="13088" max="13088" width="6.25" style="1" bestFit="1" customWidth="1"/>
    <col min="13089" max="13089" width="5.125" style="1" bestFit="1" customWidth="1"/>
    <col min="13090" max="13090" width="7" style="1" bestFit="1" customWidth="1"/>
    <col min="13091" max="13091" width="6.375" style="1" bestFit="1" customWidth="1"/>
    <col min="13092" max="13092" width="6.25" style="1" bestFit="1" customWidth="1"/>
    <col min="13093" max="13093" width="6.375" style="1" bestFit="1" customWidth="1"/>
    <col min="13094" max="13094" width="8.5" style="1" bestFit="1" customWidth="1"/>
    <col min="13095" max="13095" width="14.625" style="1" bestFit="1" customWidth="1"/>
    <col min="13096" max="13096" width="6" style="1" bestFit="1" customWidth="1"/>
    <col min="13097" max="13097" width="6.25" style="1" bestFit="1" customWidth="1"/>
    <col min="13098" max="13098" width="2.875" style="1" bestFit="1" customWidth="1"/>
    <col min="13099" max="13099" width="3.375" style="1" bestFit="1" customWidth="1"/>
    <col min="13100" max="13100" width="12.5" style="1" bestFit="1" customWidth="1"/>
    <col min="13101" max="13101" width="10.875" style="1" bestFit="1" customWidth="1"/>
    <col min="13102" max="13102" width="12.75" style="1" bestFit="1" customWidth="1"/>
    <col min="13103" max="13103" width="15.875" style="1" bestFit="1" customWidth="1"/>
    <col min="13104" max="13104" width="10" style="1" bestFit="1" customWidth="1"/>
    <col min="13105" max="13105" width="11.375" style="1" bestFit="1" customWidth="1"/>
    <col min="13106" max="13106" width="12.625" style="1" bestFit="1" customWidth="1"/>
    <col min="13107" max="13107" width="10.875" style="1" bestFit="1" customWidth="1"/>
    <col min="13108" max="13108" width="7.5" style="1" bestFit="1" customWidth="1"/>
    <col min="13109" max="13109" width="5.25" style="1" bestFit="1" customWidth="1"/>
    <col min="13110" max="13110" width="7.625" style="1" bestFit="1" customWidth="1"/>
    <col min="13111" max="13111" width="19.75" style="1" bestFit="1" customWidth="1"/>
    <col min="13112" max="13112" width="22.125" style="1" bestFit="1" customWidth="1"/>
    <col min="13113" max="13113" width="17.125" style="1" bestFit="1" customWidth="1"/>
    <col min="13114" max="13114" width="17.5" style="1" bestFit="1" customWidth="1"/>
    <col min="13115" max="13115" width="15.25" style="1" bestFit="1" customWidth="1"/>
    <col min="13116" max="13120" width="2.625" style="1" customWidth="1"/>
    <col min="13121" max="13121" width="5.25" style="1" bestFit="1" customWidth="1"/>
    <col min="13122" max="13122" width="16" style="1" bestFit="1" customWidth="1"/>
    <col min="13123" max="13124" width="4.5" style="1" bestFit="1" customWidth="1"/>
    <col min="13125" max="13126" width="6.125" style="1" bestFit="1" customWidth="1"/>
    <col min="13127" max="13127" width="4.5" style="1" bestFit="1" customWidth="1"/>
    <col min="13128" max="13128" width="5.25" style="1" bestFit="1" customWidth="1"/>
    <col min="13129" max="13131" width="4.5" style="1" bestFit="1" customWidth="1"/>
    <col min="13132" max="13132" width="1.625" style="1" bestFit="1" customWidth="1"/>
    <col min="13133" max="13134" width="4.5" style="1" bestFit="1" customWidth="1"/>
    <col min="13135" max="13312" width="9" style="1"/>
    <col min="13313" max="13313" width="8" style="1" customWidth="1"/>
    <col min="13314" max="13314" width="7.75" style="1" customWidth="1"/>
    <col min="13315" max="13315" width="17.5" style="1" customWidth="1"/>
    <col min="13316" max="13316" width="12.375" style="1" customWidth="1"/>
    <col min="13317" max="13317" width="3.25" style="1" customWidth="1"/>
    <col min="13318" max="13320" width="1.25" style="1" customWidth="1"/>
    <col min="13321" max="13321" width="8" style="1" customWidth="1"/>
    <col min="13322" max="13322" width="9" style="1" customWidth="1"/>
    <col min="13323" max="13323" width="19.5" style="1" bestFit="1" customWidth="1"/>
    <col min="13324" max="13324" width="7.25" style="1" bestFit="1" customWidth="1"/>
    <col min="13325" max="13325" width="5.875" style="1" bestFit="1" customWidth="1"/>
    <col min="13326" max="13326" width="5.25" style="1" bestFit="1" customWidth="1"/>
    <col min="13327" max="13331" width="16.125" style="1" bestFit="1" customWidth="1"/>
    <col min="13332" max="13332" width="6.125" style="1" bestFit="1" customWidth="1"/>
    <col min="13333" max="13333" width="8.25" style="1" bestFit="1" customWidth="1"/>
    <col min="13334" max="13334" width="12.125" style="1" bestFit="1" customWidth="1"/>
    <col min="13335" max="13335" width="5.75" style="1" bestFit="1" customWidth="1"/>
    <col min="13336" max="13336" width="11.375" style="1" bestFit="1" customWidth="1"/>
    <col min="13337" max="13337" width="7.5" style="1" bestFit="1" customWidth="1"/>
    <col min="13338" max="13338" width="11.125" style="1" bestFit="1" customWidth="1"/>
    <col min="13339" max="13339" width="7.875" style="1" bestFit="1" customWidth="1"/>
    <col min="13340" max="13340" width="10.25" style="1" bestFit="1" customWidth="1"/>
    <col min="13341" max="13341" width="5.5" style="1" bestFit="1" customWidth="1"/>
    <col min="13342" max="13342" width="6.25" style="1" bestFit="1" customWidth="1"/>
    <col min="13343" max="13343" width="3.125" style="1" bestFit="1" customWidth="1"/>
    <col min="13344" max="13344" width="6.25" style="1" bestFit="1" customWidth="1"/>
    <col min="13345" max="13345" width="5.125" style="1" bestFit="1" customWidth="1"/>
    <col min="13346" max="13346" width="7" style="1" bestFit="1" customWidth="1"/>
    <col min="13347" max="13347" width="6.375" style="1" bestFit="1" customWidth="1"/>
    <col min="13348" max="13348" width="6.25" style="1" bestFit="1" customWidth="1"/>
    <col min="13349" max="13349" width="6.375" style="1" bestFit="1" customWidth="1"/>
    <col min="13350" max="13350" width="8.5" style="1" bestFit="1" customWidth="1"/>
    <col min="13351" max="13351" width="14.625" style="1" bestFit="1" customWidth="1"/>
    <col min="13352" max="13352" width="6" style="1" bestFit="1" customWidth="1"/>
    <col min="13353" max="13353" width="6.25" style="1" bestFit="1" customWidth="1"/>
    <col min="13354" max="13354" width="2.875" style="1" bestFit="1" customWidth="1"/>
    <col min="13355" max="13355" width="3.375" style="1" bestFit="1" customWidth="1"/>
    <col min="13356" max="13356" width="12.5" style="1" bestFit="1" customWidth="1"/>
    <col min="13357" max="13357" width="10.875" style="1" bestFit="1" customWidth="1"/>
    <col min="13358" max="13358" width="12.75" style="1" bestFit="1" customWidth="1"/>
    <col min="13359" max="13359" width="15.875" style="1" bestFit="1" customWidth="1"/>
    <col min="13360" max="13360" width="10" style="1" bestFit="1" customWidth="1"/>
    <col min="13361" max="13361" width="11.375" style="1" bestFit="1" customWidth="1"/>
    <col min="13362" max="13362" width="12.625" style="1" bestFit="1" customWidth="1"/>
    <col min="13363" max="13363" width="10.875" style="1" bestFit="1" customWidth="1"/>
    <col min="13364" max="13364" width="7.5" style="1" bestFit="1" customWidth="1"/>
    <col min="13365" max="13365" width="5.25" style="1" bestFit="1" customWidth="1"/>
    <col min="13366" max="13366" width="7.625" style="1" bestFit="1" customWidth="1"/>
    <col min="13367" max="13367" width="19.75" style="1" bestFit="1" customWidth="1"/>
    <col min="13368" max="13368" width="22.125" style="1" bestFit="1" customWidth="1"/>
    <col min="13369" max="13369" width="17.125" style="1" bestFit="1" customWidth="1"/>
    <col min="13370" max="13370" width="17.5" style="1" bestFit="1" customWidth="1"/>
    <col min="13371" max="13371" width="15.25" style="1" bestFit="1" customWidth="1"/>
    <col min="13372" max="13376" width="2.625" style="1" customWidth="1"/>
    <col min="13377" max="13377" width="5.25" style="1" bestFit="1" customWidth="1"/>
    <col min="13378" max="13378" width="16" style="1" bestFit="1" customWidth="1"/>
    <col min="13379" max="13380" width="4.5" style="1" bestFit="1" customWidth="1"/>
    <col min="13381" max="13382" width="6.125" style="1" bestFit="1" customWidth="1"/>
    <col min="13383" max="13383" width="4.5" style="1" bestFit="1" customWidth="1"/>
    <col min="13384" max="13384" width="5.25" style="1" bestFit="1" customWidth="1"/>
    <col min="13385" max="13387" width="4.5" style="1" bestFit="1" customWidth="1"/>
    <col min="13388" max="13388" width="1.625" style="1" bestFit="1" customWidth="1"/>
    <col min="13389" max="13390" width="4.5" style="1" bestFit="1" customWidth="1"/>
    <col min="13391" max="13568" width="9" style="1"/>
    <col min="13569" max="13569" width="8" style="1" customWidth="1"/>
    <col min="13570" max="13570" width="7.75" style="1" customWidth="1"/>
    <col min="13571" max="13571" width="17.5" style="1" customWidth="1"/>
    <col min="13572" max="13572" width="12.375" style="1" customWidth="1"/>
    <col min="13573" max="13573" width="3.25" style="1" customWidth="1"/>
    <col min="13574" max="13576" width="1.25" style="1" customWidth="1"/>
    <col min="13577" max="13577" width="8" style="1" customWidth="1"/>
    <col min="13578" max="13578" width="9" style="1" customWidth="1"/>
    <col min="13579" max="13579" width="19.5" style="1" bestFit="1" customWidth="1"/>
    <col min="13580" max="13580" width="7.25" style="1" bestFit="1" customWidth="1"/>
    <col min="13581" max="13581" width="5.875" style="1" bestFit="1" customWidth="1"/>
    <col min="13582" max="13582" width="5.25" style="1" bestFit="1" customWidth="1"/>
    <col min="13583" max="13587" width="16.125" style="1" bestFit="1" customWidth="1"/>
    <col min="13588" max="13588" width="6.125" style="1" bestFit="1" customWidth="1"/>
    <col min="13589" max="13589" width="8.25" style="1" bestFit="1" customWidth="1"/>
    <col min="13590" max="13590" width="12.125" style="1" bestFit="1" customWidth="1"/>
    <col min="13591" max="13591" width="5.75" style="1" bestFit="1" customWidth="1"/>
    <col min="13592" max="13592" width="11.375" style="1" bestFit="1" customWidth="1"/>
    <col min="13593" max="13593" width="7.5" style="1" bestFit="1" customWidth="1"/>
    <col min="13594" max="13594" width="11.125" style="1" bestFit="1" customWidth="1"/>
    <col min="13595" max="13595" width="7.875" style="1" bestFit="1" customWidth="1"/>
    <col min="13596" max="13596" width="10.25" style="1" bestFit="1" customWidth="1"/>
    <col min="13597" max="13597" width="5.5" style="1" bestFit="1" customWidth="1"/>
    <col min="13598" max="13598" width="6.25" style="1" bestFit="1" customWidth="1"/>
    <col min="13599" max="13599" width="3.125" style="1" bestFit="1" customWidth="1"/>
    <col min="13600" max="13600" width="6.25" style="1" bestFit="1" customWidth="1"/>
    <col min="13601" max="13601" width="5.125" style="1" bestFit="1" customWidth="1"/>
    <col min="13602" max="13602" width="7" style="1" bestFit="1" customWidth="1"/>
    <col min="13603" max="13603" width="6.375" style="1" bestFit="1" customWidth="1"/>
    <col min="13604" max="13604" width="6.25" style="1" bestFit="1" customWidth="1"/>
    <col min="13605" max="13605" width="6.375" style="1" bestFit="1" customWidth="1"/>
    <col min="13606" max="13606" width="8.5" style="1" bestFit="1" customWidth="1"/>
    <col min="13607" max="13607" width="14.625" style="1" bestFit="1" customWidth="1"/>
    <col min="13608" max="13608" width="6" style="1" bestFit="1" customWidth="1"/>
    <col min="13609" max="13609" width="6.25" style="1" bestFit="1" customWidth="1"/>
    <col min="13610" max="13610" width="2.875" style="1" bestFit="1" customWidth="1"/>
    <col min="13611" max="13611" width="3.375" style="1" bestFit="1" customWidth="1"/>
    <col min="13612" max="13612" width="12.5" style="1" bestFit="1" customWidth="1"/>
    <col min="13613" max="13613" width="10.875" style="1" bestFit="1" customWidth="1"/>
    <col min="13614" max="13614" width="12.75" style="1" bestFit="1" customWidth="1"/>
    <col min="13615" max="13615" width="15.875" style="1" bestFit="1" customWidth="1"/>
    <col min="13616" max="13616" width="10" style="1" bestFit="1" customWidth="1"/>
    <col min="13617" max="13617" width="11.375" style="1" bestFit="1" customWidth="1"/>
    <col min="13618" max="13618" width="12.625" style="1" bestFit="1" customWidth="1"/>
    <col min="13619" max="13619" width="10.875" style="1" bestFit="1" customWidth="1"/>
    <col min="13620" max="13620" width="7.5" style="1" bestFit="1" customWidth="1"/>
    <col min="13621" max="13621" width="5.25" style="1" bestFit="1" customWidth="1"/>
    <col min="13622" max="13622" width="7.625" style="1" bestFit="1" customWidth="1"/>
    <col min="13623" max="13623" width="19.75" style="1" bestFit="1" customWidth="1"/>
    <col min="13624" max="13624" width="22.125" style="1" bestFit="1" customWidth="1"/>
    <col min="13625" max="13625" width="17.125" style="1" bestFit="1" customWidth="1"/>
    <col min="13626" max="13626" width="17.5" style="1" bestFit="1" customWidth="1"/>
    <col min="13627" max="13627" width="15.25" style="1" bestFit="1" customWidth="1"/>
    <col min="13628" max="13632" width="2.625" style="1" customWidth="1"/>
    <col min="13633" max="13633" width="5.25" style="1" bestFit="1" customWidth="1"/>
    <col min="13634" max="13634" width="16" style="1" bestFit="1" customWidth="1"/>
    <col min="13635" max="13636" width="4.5" style="1" bestFit="1" customWidth="1"/>
    <col min="13637" max="13638" width="6.125" style="1" bestFit="1" customWidth="1"/>
    <col min="13639" max="13639" width="4.5" style="1" bestFit="1" customWidth="1"/>
    <col min="13640" max="13640" width="5.25" style="1" bestFit="1" customWidth="1"/>
    <col min="13641" max="13643" width="4.5" style="1" bestFit="1" customWidth="1"/>
    <col min="13644" max="13644" width="1.625" style="1" bestFit="1" customWidth="1"/>
    <col min="13645" max="13646" width="4.5" style="1" bestFit="1" customWidth="1"/>
    <col min="13647" max="13824" width="9" style="1"/>
    <col min="13825" max="13825" width="8" style="1" customWidth="1"/>
    <col min="13826" max="13826" width="7.75" style="1" customWidth="1"/>
    <col min="13827" max="13827" width="17.5" style="1" customWidth="1"/>
    <col min="13828" max="13828" width="12.375" style="1" customWidth="1"/>
    <col min="13829" max="13829" width="3.25" style="1" customWidth="1"/>
    <col min="13830" max="13832" width="1.25" style="1" customWidth="1"/>
    <col min="13833" max="13833" width="8" style="1" customWidth="1"/>
    <col min="13834" max="13834" width="9" style="1" customWidth="1"/>
    <col min="13835" max="13835" width="19.5" style="1" bestFit="1" customWidth="1"/>
    <col min="13836" max="13836" width="7.25" style="1" bestFit="1" customWidth="1"/>
    <col min="13837" max="13837" width="5.875" style="1" bestFit="1" customWidth="1"/>
    <col min="13838" max="13838" width="5.25" style="1" bestFit="1" customWidth="1"/>
    <col min="13839" max="13843" width="16.125" style="1" bestFit="1" customWidth="1"/>
    <col min="13844" max="13844" width="6.125" style="1" bestFit="1" customWidth="1"/>
    <col min="13845" max="13845" width="8.25" style="1" bestFit="1" customWidth="1"/>
    <col min="13846" max="13846" width="12.125" style="1" bestFit="1" customWidth="1"/>
    <col min="13847" max="13847" width="5.75" style="1" bestFit="1" customWidth="1"/>
    <col min="13848" max="13848" width="11.375" style="1" bestFit="1" customWidth="1"/>
    <col min="13849" max="13849" width="7.5" style="1" bestFit="1" customWidth="1"/>
    <col min="13850" max="13850" width="11.125" style="1" bestFit="1" customWidth="1"/>
    <col min="13851" max="13851" width="7.875" style="1" bestFit="1" customWidth="1"/>
    <col min="13852" max="13852" width="10.25" style="1" bestFit="1" customWidth="1"/>
    <col min="13853" max="13853" width="5.5" style="1" bestFit="1" customWidth="1"/>
    <col min="13854" max="13854" width="6.25" style="1" bestFit="1" customWidth="1"/>
    <col min="13855" max="13855" width="3.125" style="1" bestFit="1" customWidth="1"/>
    <col min="13856" max="13856" width="6.25" style="1" bestFit="1" customWidth="1"/>
    <col min="13857" max="13857" width="5.125" style="1" bestFit="1" customWidth="1"/>
    <col min="13858" max="13858" width="7" style="1" bestFit="1" customWidth="1"/>
    <col min="13859" max="13859" width="6.375" style="1" bestFit="1" customWidth="1"/>
    <col min="13860" max="13860" width="6.25" style="1" bestFit="1" customWidth="1"/>
    <col min="13861" max="13861" width="6.375" style="1" bestFit="1" customWidth="1"/>
    <col min="13862" max="13862" width="8.5" style="1" bestFit="1" customWidth="1"/>
    <col min="13863" max="13863" width="14.625" style="1" bestFit="1" customWidth="1"/>
    <col min="13864" max="13864" width="6" style="1" bestFit="1" customWidth="1"/>
    <col min="13865" max="13865" width="6.25" style="1" bestFit="1" customWidth="1"/>
    <col min="13866" max="13866" width="2.875" style="1" bestFit="1" customWidth="1"/>
    <col min="13867" max="13867" width="3.375" style="1" bestFit="1" customWidth="1"/>
    <col min="13868" max="13868" width="12.5" style="1" bestFit="1" customWidth="1"/>
    <col min="13869" max="13869" width="10.875" style="1" bestFit="1" customWidth="1"/>
    <col min="13870" max="13870" width="12.75" style="1" bestFit="1" customWidth="1"/>
    <col min="13871" max="13871" width="15.875" style="1" bestFit="1" customWidth="1"/>
    <col min="13872" max="13872" width="10" style="1" bestFit="1" customWidth="1"/>
    <col min="13873" max="13873" width="11.375" style="1" bestFit="1" customWidth="1"/>
    <col min="13874" max="13874" width="12.625" style="1" bestFit="1" customWidth="1"/>
    <col min="13875" max="13875" width="10.875" style="1" bestFit="1" customWidth="1"/>
    <col min="13876" max="13876" width="7.5" style="1" bestFit="1" customWidth="1"/>
    <col min="13877" max="13877" width="5.25" style="1" bestFit="1" customWidth="1"/>
    <col min="13878" max="13878" width="7.625" style="1" bestFit="1" customWidth="1"/>
    <col min="13879" max="13879" width="19.75" style="1" bestFit="1" customWidth="1"/>
    <col min="13880" max="13880" width="22.125" style="1" bestFit="1" customWidth="1"/>
    <col min="13881" max="13881" width="17.125" style="1" bestFit="1" customWidth="1"/>
    <col min="13882" max="13882" width="17.5" style="1" bestFit="1" customWidth="1"/>
    <col min="13883" max="13883" width="15.25" style="1" bestFit="1" customWidth="1"/>
    <col min="13884" max="13888" width="2.625" style="1" customWidth="1"/>
    <col min="13889" max="13889" width="5.25" style="1" bestFit="1" customWidth="1"/>
    <col min="13890" max="13890" width="16" style="1" bestFit="1" customWidth="1"/>
    <col min="13891" max="13892" width="4.5" style="1" bestFit="1" customWidth="1"/>
    <col min="13893" max="13894" width="6.125" style="1" bestFit="1" customWidth="1"/>
    <col min="13895" max="13895" width="4.5" style="1" bestFit="1" customWidth="1"/>
    <col min="13896" max="13896" width="5.25" style="1" bestFit="1" customWidth="1"/>
    <col min="13897" max="13899" width="4.5" style="1" bestFit="1" customWidth="1"/>
    <col min="13900" max="13900" width="1.625" style="1" bestFit="1" customWidth="1"/>
    <col min="13901" max="13902" width="4.5" style="1" bestFit="1" customWidth="1"/>
    <col min="13903" max="14080" width="9" style="1"/>
    <col min="14081" max="14081" width="8" style="1" customWidth="1"/>
    <col min="14082" max="14082" width="7.75" style="1" customWidth="1"/>
    <col min="14083" max="14083" width="17.5" style="1" customWidth="1"/>
    <col min="14084" max="14084" width="12.375" style="1" customWidth="1"/>
    <col min="14085" max="14085" width="3.25" style="1" customWidth="1"/>
    <col min="14086" max="14088" width="1.25" style="1" customWidth="1"/>
    <col min="14089" max="14089" width="8" style="1" customWidth="1"/>
    <col min="14090" max="14090" width="9" style="1" customWidth="1"/>
    <col min="14091" max="14091" width="19.5" style="1" bestFit="1" customWidth="1"/>
    <col min="14092" max="14092" width="7.25" style="1" bestFit="1" customWidth="1"/>
    <col min="14093" max="14093" width="5.875" style="1" bestFit="1" customWidth="1"/>
    <col min="14094" max="14094" width="5.25" style="1" bestFit="1" customWidth="1"/>
    <col min="14095" max="14099" width="16.125" style="1" bestFit="1" customWidth="1"/>
    <col min="14100" max="14100" width="6.125" style="1" bestFit="1" customWidth="1"/>
    <col min="14101" max="14101" width="8.25" style="1" bestFit="1" customWidth="1"/>
    <col min="14102" max="14102" width="12.125" style="1" bestFit="1" customWidth="1"/>
    <col min="14103" max="14103" width="5.75" style="1" bestFit="1" customWidth="1"/>
    <col min="14104" max="14104" width="11.375" style="1" bestFit="1" customWidth="1"/>
    <col min="14105" max="14105" width="7.5" style="1" bestFit="1" customWidth="1"/>
    <col min="14106" max="14106" width="11.125" style="1" bestFit="1" customWidth="1"/>
    <col min="14107" max="14107" width="7.875" style="1" bestFit="1" customWidth="1"/>
    <col min="14108" max="14108" width="10.25" style="1" bestFit="1" customWidth="1"/>
    <col min="14109" max="14109" width="5.5" style="1" bestFit="1" customWidth="1"/>
    <col min="14110" max="14110" width="6.25" style="1" bestFit="1" customWidth="1"/>
    <col min="14111" max="14111" width="3.125" style="1" bestFit="1" customWidth="1"/>
    <col min="14112" max="14112" width="6.25" style="1" bestFit="1" customWidth="1"/>
    <col min="14113" max="14113" width="5.125" style="1" bestFit="1" customWidth="1"/>
    <col min="14114" max="14114" width="7" style="1" bestFit="1" customWidth="1"/>
    <col min="14115" max="14115" width="6.375" style="1" bestFit="1" customWidth="1"/>
    <col min="14116" max="14116" width="6.25" style="1" bestFit="1" customWidth="1"/>
    <col min="14117" max="14117" width="6.375" style="1" bestFit="1" customWidth="1"/>
    <col min="14118" max="14118" width="8.5" style="1" bestFit="1" customWidth="1"/>
    <col min="14119" max="14119" width="14.625" style="1" bestFit="1" customWidth="1"/>
    <col min="14120" max="14120" width="6" style="1" bestFit="1" customWidth="1"/>
    <col min="14121" max="14121" width="6.25" style="1" bestFit="1" customWidth="1"/>
    <col min="14122" max="14122" width="2.875" style="1" bestFit="1" customWidth="1"/>
    <col min="14123" max="14123" width="3.375" style="1" bestFit="1" customWidth="1"/>
    <col min="14124" max="14124" width="12.5" style="1" bestFit="1" customWidth="1"/>
    <col min="14125" max="14125" width="10.875" style="1" bestFit="1" customWidth="1"/>
    <col min="14126" max="14126" width="12.75" style="1" bestFit="1" customWidth="1"/>
    <col min="14127" max="14127" width="15.875" style="1" bestFit="1" customWidth="1"/>
    <col min="14128" max="14128" width="10" style="1" bestFit="1" customWidth="1"/>
    <col min="14129" max="14129" width="11.375" style="1" bestFit="1" customWidth="1"/>
    <col min="14130" max="14130" width="12.625" style="1" bestFit="1" customWidth="1"/>
    <col min="14131" max="14131" width="10.875" style="1" bestFit="1" customWidth="1"/>
    <col min="14132" max="14132" width="7.5" style="1" bestFit="1" customWidth="1"/>
    <col min="14133" max="14133" width="5.25" style="1" bestFit="1" customWidth="1"/>
    <col min="14134" max="14134" width="7.625" style="1" bestFit="1" customWidth="1"/>
    <col min="14135" max="14135" width="19.75" style="1" bestFit="1" customWidth="1"/>
    <col min="14136" max="14136" width="22.125" style="1" bestFit="1" customWidth="1"/>
    <col min="14137" max="14137" width="17.125" style="1" bestFit="1" customWidth="1"/>
    <col min="14138" max="14138" width="17.5" style="1" bestFit="1" customWidth="1"/>
    <col min="14139" max="14139" width="15.25" style="1" bestFit="1" customWidth="1"/>
    <col min="14140" max="14144" width="2.625" style="1" customWidth="1"/>
    <col min="14145" max="14145" width="5.25" style="1" bestFit="1" customWidth="1"/>
    <col min="14146" max="14146" width="16" style="1" bestFit="1" customWidth="1"/>
    <col min="14147" max="14148" width="4.5" style="1" bestFit="1" customWidth="1"/>
    <col min="14149" max="14150" width="6.125" style="1" bestFit="1" customWidth="1"/>
    <col min="14151" max="14151" width="4.5" style="1" bestFit="1" customWidth="1"/>
    <col min="14152" max="14152" width="5.25" style="1" bestFit="1" customWidth="1"/>
    <col min="14153" max="14155" width="4.5" style="1" bestFit="1" customWidth="1"/>
    <col min="14156" max="14156" width="1.625" style="1" bestFit="1" customWidth="1"/>
    <col min="14157" max="14158" width="4.5" style="1" bestFit="1" customWidth="1"/>
    <col min="14159" max="14336" width="9" style="1"/>
    <col min="14337" max="14337" width="8" style="1" customWidth="1"/>
    <col min="14338" max="14338" width="7.75" style="1" customWidth="1"/>
    <col min="14339" max="14339" width="17.5" style="1" customWidth="1"/>
    <col min="14340" max="14340" width="12.375" style="1" customWidth="1"/>
    <col min="14341" max="14341" width="3.25" style="1" customWidth="1"/>
    <col min="14342" max="14344" width="1.25" style="1" customWidth="1"/>
    <col min="14345" max="14345" width="8" style="1" customWidth="1"/>
    <col min="14346" max="14346" width="9" style="1" customWidth="1"/>
    <col min="14347" max="14347" width="19.5" style="1" bestFit="1" customWidth="1"/>
    <col min="14348" max="14348" width="7.25" style="1" bestFit="1" customWidth="1"/>
    <col min="14349" max="14349" width="5.875" style="1" bestFit="1" customWidth="1"/>
    <col min="14350" max="14350" width="5.25" style="1" bestFit="1" customWidth="1"/>
    <col min="14351" max="14355" width="16.125" style="1" bestFit="1" customWidth="1"/>
    <col min="14356" max="14356" width="6.125" style="1" bestFit="1" customWidth="1"/>
    <col min="14357" max="14357" width="8.25" style="1" bestFit="1" customWidth="1"/>
    <col min="14358" max="14358" width="12.125" style="1" bestFit="1" customWidth="1"/>
    <col min="14359" max="14359" width="5.75" style="1" bestFit="1" customWidth="1"/>
    <col min="14360" max="14360" width="11.375" style="1" bestFit="1" customWidth="1"/>
    <col min="14361" max="14361" width="7.5" style="1" bestFit="1" customWidth="1"/>
    <col min="14362" max="14362" width="11.125" style="1" bestFit="1" customWidth="1"/>
    <col min="14363" max="14363" width="7.875" style="1" bestFit="1" customWidth="1"/>
    <col min="14364" max="14364" width="10.25" style="1" bestFit="1" customWidth="1"/>
    <col min="14365" max="14365" width="5.5" style="1" bestFit="1" customWidth="1"/>
    <col min="14366" max="14366" width="6.25" style="1" bestFit="1" customWidth="1"/>
    <col min="14367" max="14367" width="3.125" style="1" bestFit="1" customWidth="1"/>
    <col min="14368" max="14368" width="6.25" style="1" bestFit="1" customWidth="1"/>
    <col min="14369" max="14369" width="5.125" style="1" bestFit="1" customWidth="1"/>
    <col min="14370" max="14370" width="7" style="1" bestFit="1" customWidth="1"/>
    <col min="14371" max="14371" width="6.375" style="1" bestFit="1" customWidth="1"/>
    <col min="14372" max="14372" width="6.25" style="1" bestFit="1" customWidth="1"/>
    <col min="14373" max="14373" width="6.375" style="1" bestFit="1" customWidth="1"/>
    <col min="14374" max="14374" width="8.5" style="1" bestFit="1" customWidth="1"/>
    <col min="14375" max="14375" width="14.625" style="1" bestFit="1" customWidth="1"/>
    <col min="14376" max="14376" width="6" style="1" bestFit="1" customWidth="1"/>
    <col min="14377" max="14377" width="6.25" style="1" bestFit="1" customWidth="1"/>
    <col min="14378" max="14378" width="2.875" style="1" bestFit="1" customWidth="1"/>
    <col min="14379" max="14379" width="3.375" style="1" bestFit="1" customWidth="1"/>
    <col min="14380" max="14380" width="12.5" style="1" bestFit="1" customWidth="1"/>
    <col min="14381" max="14381" width="10.875" style="1" bestFit="1" customWidth="1"/>
    <col min="14382" max="14382" width="12.75" style="1" bestFit="1" customWidth="1"/>
    <col min="14383" max="14383" width="15.875" style="1" bestFit="1" customWidth="1"/>
    <col min="14384" max="14384" width="10" style="1" bestFit="1" customWidth="1"/>
    <col min="14385" max="14385" width="11.375" style="1" bestFit="1" customWidth="1"/>
    <col min="14386" max="14386" width="12.625" style="1" bestFit="1" customWidth="1"/>
    <col min="14387" max="14387" width="10.875" style="1" bestFit="1" customWidth="1"/>
    <col min="14388" max="14388" width="7.5" style="1" bestFit="1" customWidth="1"/>
    <col min="14389" max="14389" width="5.25" style="1" bestFit="1" customWidth="1"/>
    <col min="14390" max="14390" width="7.625" style="1" bestFit="1" customWidth="1"/>
    <col min="14391" max="14391" width="19.75" style="1" bestFit="1" customWidth="1"/>
    <col min="14392" max="14392" width="22.125" style="1" bestFit="1" customWidth="1"/>
    <col min="14393" max="14393" width="17.125" style="1" bestFit="1" customWidth="1"/>
    <col min="14394" max="14394" width="17.5" style="1" bestFit="1" customWidth="1"/>
    <col min="14395" max="14395" width="15.25" style="1" bestFit="1" customWidth="1"/>
    <col min="14396" max="14400" width="2.625" style="1" customWidth="1"/>
    <col min="14401" max="14401" width="5.25" style="1" bestFit="1" customWidth="1"/>
    <col min="14402" max="14402" width="16" style="1" bestFit="1" customWidth="1"/>
    <col min="14403" max="14404" width="4.5" style="1" bestFit="1" customWidth="1"/>
    <col min="14405" max="14406" width="6.125" style="1" bestFit="1" customWidth="1"/>
    <col min="14407" max="14407" width="4.5" style="1" bestFit="1" customWidth="1"/>
    <col min="14408" max="14408" width="5.25" style="1" bestFit="1" customWidth="1"/>
    <col min="14409" max="14411" width="4.5" style="1" bestFit="1" customWidth="1"/>
    <col min="14412" max="14412" width="1.625" style="1" bestFit="1" customWidth="1"/>
    <col min="14413" max="14414" width="4.5" style="1" bestFit="1" customWidth="1"/>
    <col min="14415" max="14592" width="9" style="1"/>
    <col min="14593" max="14593" width="8" style="1" customWidth="1"/>
    <col min="14594" max="14594" width="7.75" style="1" customWidth="1"/>
    <col min="14595" max="14595" width="17.5" style="1" customWidth="1"/>
    <col min="14596" max="14596" width="12.375" style="1" customWidth="1"/>
    <col min="14597" max="14597" width="3.25" style="1" customWidth="1"/>
    <col min="14598" max="14600" width="1.25" style="1" customWidth="1"/>
    <col min="14601" max="14601" width="8" style="1" customWidth="1"/>
    <col min="14602" max="14602" width="9" style="1" customWidth="1"/>
    <col min="14603" max="14603" width="19.5" style="1" bestFit="1" customWidth="1"/>
    <col min="14604" max="14604" width="7.25" style="1" bestFit="1" customWidth="1"/>
    <col min="14605" max="14605" width="5.875" style="1" bestFit="1" customWidth="1"/>
    <col min="14606" max="14606" width="5.25" style="1" bestFit="1" customWidth="1"/>
    <col min="14607" max="14611" width="16.125" style="1" bestFit="1" customWidth="1"/>
    <col min="14612" max="14612" width="6.125" style="1" bestFit="1" customWidth="1"/>
    <col min="14613" max="14613" width="8.25" style="1" bestFit="1" customWidth="1"/>
    <col min="14614" max="14614" width="12.125" style="1" bestFit="1" customWidth="1"/>
    <col min="14615" max="14615" width="5.75" style="1" bestFit="1" customWidth="1"/>
    <col min="14616" max="14616" width="11.375" style="1" bestFit="1" customWidth="1"/>
    <col min="14617" max="14617" width="7.5" style="1" bestFit="1" customWidth="1"/>
    <col min="14618" max="14618" width="11.125" style="1" bestFit="1" customWidth="1"/>
    <col min="14619" max="14619" width="7.875" style="1" bestFit="1" customWidth="1"/>
    <col min="14620" max="14620" width="10.25" style="1" bestFit="1" customWidth="1"/>
    <col min="14621" max="14621" width="5.5" style="1" bestFit="1" customWidth="1"/>
    <col min="14622" max="14622" width="6.25" style="1" bestFit="1" customWidth="1"/>
    <col min="14623" max="14623" width="3.125" style="1" bestFit="1" customWidth="1"/>
    <col min="14624" max="14624" width="6.25" style="1" bestFit="1" customWidth="1"/>
    <col min="14625" max="14625" width="5.125" style="1" bestFit="1" customWidth="1"/>
    <col min="14626" max="14626" width="7" style="1" bestFit="1" customWidth="1"/>
    <col min="14627" max="14627" width="6.375" style="1" bestFit="1" customWidth="1"/>
    <col min="14628" max="14628" width="6.25" style="1" bestFit="1" customWidth="1"/>
    <col min="14629" max="14629" width="6.375" style="1" bestFit="1" customWidth="1"/>
    <col min="14630" max="14630" width="8.5" style="1" bestFit="1" customWidth="1"/>
    <col min="14631" max="14631" width="14.625" style="1" bestFit="1" customWidth="1"/>
    <col min="14632" max="14632" width="6" style="1" bestFit="1" customWidth="1"/>
    <col min="14633" max="14633" width="6.25" style="1" bestFit="1" customWidth="1"/>
    <col min="14634" max="14634" width="2.875" style="1" bestFit="1" customWidth="1"/>
    <col min="14635" max="14635" width="3.375" style="1" bestFit="1" customWidth="1"/>
    <col min="14636" max="14636" width="12.5" style="1" bestFit="1" customWidth="1"/>
    <col min="14637" max="14637" width="10.875" style="1" bestFit="1" customWidth="1"/>
    <col min="14638" max="14638" width="12.75" style="1" bestFit="1" customWidth="1"/>
    <col min="14639" max="14639" width="15.875" style="1" bestFit="1" customWidth="1"/>
    <col min="14640" max="14640" width="10" style="1" bestFit="1" customWidth="1"/>
    <col min="14641" max="14641" width="11.375" style="1" bestFit="1" customWidth="1"/>
    <col min="14642" max="14642" width="12.625" style="1" bestFit="1" customWidth="1"/>
    <col min="14643" max="14643" width="10.875" style="1" bestFit="1" customWidth="1"/>
    <col min="14644" max="14644" width="7.5" style="1" bestFit="1" customWidth="1"/>
    <col min="14645" max="14645" width="5.25" style="1" bestFit="1" customWidth="1"/>
    <col min="14646" max="14646" width="7.625" style="1" bestFit="1" customWidth="1"/>
    <col min="14647" max="14647" width="19.75" style="1" bestFit="1" customWidth="1"/>
    <col min="14648" max="14648" width="22.125" style="1" bestFit="1" customWidth="1"/>
    <col min="14649" max="14649" width="17.125" style="1" bestFit="1" customWidth="1"/>
    <col min="14650" max="14650" width="17.5" style="1" bestFit="1" customWidth="1"/>
    <col min="14651" max="14651" width="15.25" style="1" bestFit="1" customWidth="1"/>
    <col min="14652" max="14656" width="2.625" style="1" customWidth="1"/>
    <col min="14657" max="14657" width="5.25" style="1" bestFit="1" customWidth="1"/>
    <col min="14658" max="14658" width="16" style="1" bestFit="1" customWidth="1"/>
    <col min="14659" max="14660" width="4.5" style="1" bestFit="1" customWidth="1"/>
    <col min="14661" max="14662" width="6.125" style="1" bestFit="1" customWidth="1"/>
    <col min="14663" max="14663" width="4.5" style="1" bestFit="1" customWidth="1"/>
    <col min="14664" max="14664" width="5.25" style="1" bestFit="1" customWidth="1"/>
    <col min="14665" max="14667" width="4.5" style="1" bestFit="1" customWidth="1"/>
    <col min="14668" max="14668" width="1.625" style="1" bestFit="1" customWidth="1"/>
    <col min="14669" max="14670" width="4.5" style="1" bestFit="1" customWidth="1"/>
    <col min="14671" max="14848" width="9" style="1"/>
    <col min="14849" max="14849" width="8" style="1" customWidth="1"/>
    <col min="14850" max="14850" width="7.75" style="1" customWidth="1"/>
    <col min="14851" max="14851" width="17.5" style="1" customWidth="1"/>
    <col min="14852" max="14852" width="12.375" style="1" customWidth="1"/>
    <col min="14853" max="14853" width="3.25" style="1" customWidth="1"/>
    <col min="14854" max="14856" width="1.25" style="1" customWidth="1"/>
    <col min="14857" max="14857" width="8" style="1" customWidth="1"/>
    <col min="14858" max="14858" width="9" style="1" customWidth="1"/>
    <col min="14859" max="14859" width="19.5" style="1" bestFit="1" customWidth="1"/>
    <col min="14860" max="14860" width="7.25" style="1" bestFit="1" customWidth="1"/>
    <col min="14861" max="14861" width="5.875" style="1" bestFit="1" customWidth="1"/>
    <col min="14862" max="14862" width="5.25" style="1" bestFit="1" customWidth="1"/>
    <col min="14863" max="14867" width="16.125" style="1" bestFit="1" customWidth="1"/>
    <col min="14868" max="14868" width="6.125" style="1" bestFit="1" customWidth="1"/>
    <col min="14869" max="14869" width="8.25" style="1" bestFit="1" customWidth="1"/>
    <col min="14870" max="14870" width="12.125" style="1" bestFit="1" customWidth="1"/>
    <col min="14871" max="14871" width="5.75" style="1" bestFit="1" customWidth="1"/>
    <col min="14872" max="14872" width="11.375" style="1" bestFit="1" customWidth="1"/>
    <col min="14873" max="14873" width="7.5" style="1" bestFit="1" customWidth="1"/>
    <col min="14874" max="14874" width="11.125" style="1" bestFit="1" customWidth="1"/>
    <col min="14875" max="14875" width="7.875" style="1" bestFit="1" customWidth="1"/>
    <col min="14876" max="14876" width="10.25" style="1" bestFit="1" customWidth="1"/>
    <col min="14877" max="14877" width="5.5" style="1" bestFit="1" customWidth="1"/>
    <col min="14878" max="14878" width="6.25" style="1" bestFit="1" customWidth="1"/>
    <col min="14879" max="14879" width="3.125" style="1" bestFit="1" customWidth="1"/>
    <col min="14880" max="14880" width="6.25" style="1" bestFit="1" customWidth="1"/>
    <col min="14881" max="14881" width="5.125" style="1" bestFit="1" customWidth="1"/>
    <col min="14882" max="14882" width="7" style="1" bestFit="1" customWidth="1"/>
    <col min="14883" max="14883" width="6.375" style="1" bestFit="1" customWidth="1"/>
    <col min="14884" max="14884" width="6.25" style="1" bestFit="1" customWidth="1"/>
    <col min="14885" max="14885" width="6.375" style="1" bestFit="1" customWidth="1"/>
    <col min="14886" max="14886" width="8.5" style="1" bestFit="1" customWidth="1"/>
    <col min="14887" max="14887" width="14.625" style="1" bestFit="1" customWidth="1"/>
    <col min="14888" max="14888" width="6" style="1" bestFit="1" customWidth="1"/>
    <col min="14889" max="14889" width="6.25" style="1" bestFit="1" customWidth="1"/>
    <col min="14890" max="14890" width="2.875" style="1" bestFit="1" customWidth="1"/>
    <col min="14891" max="14891" width="3.375" style="1" bestFit="1" customWidth="1"/>
    <col min="14892" max="14892" width="12.5" style="1" bestFit="1" customWidth="1"/>
    <col min="14893" max="14893" width="10.875" style="1" bestFit="1" customWidth="1"/>
    <col min="14894" max="14894" width="12.75" style="1" bestFit="1" customWidth="1"/>
    <col min="14895" max="14895" width="15.875" style="1" bestFit="1" customWidth="1"/>
    <col min="14896" max="14896" width="10" style="1" bestFit="1" customWidth="1"/>
    <col min="14897" max="14897" width="11.375" style="1" bestFit="1" customWidth="1"/>
    <col min="14898" max="14898" width="12.625" style="1" bestFit="1" customWidth="1"/>
    <col min="14899" max="14899" width="10.875" style="1" bestFit="1" customWidth="1"/>
    <col min="14900" max="14900" width="7.5" style="1" bestFit="1" customWidth="1"/>
    <col min="14901" max="14901" width="5.25" style="1" bestFit="1" customWidth="1"/>
    <col min="14902" max="14902" width="7.625" style="1" bestFit="1" customWidth="1"/>
    <col min="14903" max="14903" width="19.75" style="1" bestFit="1" customWidth="1"/>
    <col min="14904" max="14904" width="22.125" style="1" bestFit="1" customWidth="1"/>
    <col min="14905" max="14905" width="17.125" style="1" bestFit="1" customWidth="1"/>
    <col min="14906" max="14906" width="17.5" style="1" bestFit="1" customWidth="1"/>
    <col min="14907" max="14907" width="15.25" style="1" bestFit="1" customWidth="1"/>
    <col min="14908" max="14912" width="2.625" style="1" customWidth="1"/>
    <col min="14913" max="14913" width="5.25" style="1" bestFit="1" customWidth="1"/>
    <col min="14914" max="14914" width="16" style="1" bestFit="1" customWidth="1"/>
    <col min="14915" max="14916" width="4.5" style="1" bestFit="1" customWidth="1"/>
    <col min="14917" max="14918" width="6.125" style="1" bestFit="1" customWidth="1"/>
    <col min="14919" max="14919" width="4.5" style="1" bestFit="1" customWidth="1"/>
    <col min="14920" max="14920" width="5.25" style="1" bestFit="1" customWidth="1"/>
    <col min="14921" max="14923" width="4.5" style="1" bestFit="1" customWidth="1"/>
    <col min="14924" max="14924" width="1.625" style="1" bestFit="1" customWidth="1"/>
    <col min="14925" max="14926" width="4.5" style="1" bestFit="1" customWidth="1"/>
    <col min="14927" max="15104" width="9" style="1"/>
    <col min="15105" max="15105" width="8" style="1" customWidth="1"/>
    <col min="15106" max="15106" width="7.75" style="1" customWidth="1"/>
    <col min="15107" max="15107" width="17.5" style="1" customWidth="1"/>
    <col min="15108" max="15108" width="12.375" style="1" customWidth="1"/>
    <col min="15109" max="15109" width="3.25" style="1" customWidth="1"/>
    <col min="15110" max="15112" width="1.25" style="1" customWidth="1"/>
    <col min="15113" max="15113" width="8" style="1" customWidth="1"/>
    <col min="15114" max="15114" width="9" style="1" customWidth="1"/>
    <col min="15115" max="15115" width="19.5" style="1" bestFit="1" customWidth="1"/>
    <col min="15116" max="15116" width="7.25" style="1" bestFit="1" customWidth="1"/>
    <col min="15117" max="15117" width="5.875" style="1" bestFit="1" customWidth="1"/>
    <col min="15118" max="15118" width="5.25" style="1" bestFit="1" customWidth="1"/>
    <col min="15119" max="15123" width="16.125" style="1" bestFit="1" customWidth="1"/>
    <col min="15124" max="15124" width="6.125" style="1" bestFit="1" customWidth="1"/>
    <col min="15125" max="15125" width="8.25" style="1" bestFit="1" customWidth="1"/>
    <col min="15126" max="15126" width="12.125" style="1" bestFit="1" customWidth="1"/>
    <col min="15127" max="15127" width="5.75" style="1" bestFit="1" customWidth="1"/>
    <col min="15128" max="15128" width="11.375" style="1" bestFit="1" customWidth="1"/>
    <col min="15129" max="15129" width="7.5" style="1" bestFit="1" customWidth="1"/>
    <col min="15130" max="15130" width="11.125" style="1" bestFit="1" customWidth="1"/>
    <col min="15131" max="15131" width="7.875" style="1" bestFit="1" customWidth="1"/>
    <col min="15132" max="15132" width="10.25" style="1" bestFit="1" customWidth="1"/>
    <col min="15133" max="15133" width="5.5" style="1" bestFit="1" customWidth="1"/>
    <col min="15134" max="15134" width="6.25" style="1" bestFit="1" customWidth="1"/>
    <col min="15135" max="15135" width="3.125" style="1" bestFit="1" customWidth="1"/>
    <col min="15136" max="15136" width="6.25" style="1" bestFit="1" customWidth="1"/>
    <col min="15137" max="15137" width="5.125" style="1" bestFit="1" customWidth="1"/>
    <col min="15138" max="15138" width="7" style="1" bestFit="1" customWidth="1"/>
    <col min="15139" max="15139" width="6.375" style="1" bestFit="1" customWidth="1"/>
    <col min="15140" max="15140" width="6.25" style="1" bestFit="1" customWidth="1"/>
    <col min="15141" max="15141" width="6.375" style="1" bestFit="1" customWidth="1"/>
    <col min="15142" max="15142" width="8.5" style="1" bestFit="1" customWidth="1"/>
    <col min="15143" max="15143" width="14.625" style="1" bestFit="1" customWidth="1"/>
    <col min="15144" max="15144" width="6" style="1" bestFit="1" customWidth="1"/>
    <col min="15145" max="15145" width="6.25" style="1" bestFit="1" customWidth="1"/>
    <col min="15146" max="15146" width="2.875" style="1" bestFit="1" customWidth="1"/>
    <col min="15147" max="15147" width="3.375" style="1" bestFit="1" customWidth="1"/>
    <col min="15148" max="15148" width="12.5" style="1" bestFit="1" customWidth="1"/>
    <col min="15149" max="15149" width="10.875" style="1" bestFit="1" customWidth="1"/>
    <col min="15150" max="15150" width="12.75" style="1" bestFit="1" customWidth="1"/>
    <col min="15151" max="15151" width="15.875" style="1" bestFit="1" customWidth="1"/>
    <col min="15152" max="15152" width="10" style="1" bestFit="1" customWidth="1"/>
    <col min="15153" max="15153" width="11.375" style="1" bestFit="1" customWidth="1"/>
    <col min="15154" max="15154" width="12.625" style="1" bestFit="1" customWidth="1"/>
    <col min="15155" max="15155" width="10.875" style="1" bestFit="1" customWidth="1"/>
    <col min="15156" max="15156" width="7.5" style="1" bestFit="1" customWidth="1"/>
    <col min="15157" max="15157" width="5.25" style="1" bestFit="1" customWidth="1"/>
    <col min="15158" max="15158" width="7.625" style="1" bestFit="1" customWidth="1"/>
    <col min="15159" max="15159" width="19.75" style="1" bestFit="1" customWidth="1"/>
    <col min="15160" max="15160" width="22.125" style="1" bestFit="1" customWidth="1"/>
    <col min="15161" max="15161" width="17.125" style="1" bestFit="1" customWidth="1"/>
    <col min="15162" max="15162" width="17.5" style="1" bestFit="1" customWidth="1"/>
    <col min="15163" max="15163" width="15.25" style="1" bestFit="1" customWidth="1"/>
    <col min="15164" max="15168" width="2.625" style="1" customWidth="1"/>
    <col min="15169" max="15169" width="5.25" style="1" bestFit="1" customWidth="1"/>
    <col min="15170" max="15170" width="16" style="1" bestFit="1" customWidth="1"/>
    <col min="15171" max="15172" width="4.5" style="1" bestFit="1" customWidth="1"/>
    <col min="15173" max="15174" width="6.125" style="1" bestFit="1" customWidth="1"/>
    <col min="15175" max="15175" width="4.5" style="1" bestFit="1" customWidth="1"/>
    <col min="15176" max="15176" width="5.25" style="1" bestFit="1" customWidth="1"/>
    <col min="15177" max="15179" width="4.5" style="1" bestFit="1" customWidth="1"/>
    <col min="15180" max="15180" width="1.625" style="1" bestFit="1" customWidth="1"/>
    <col min="15181" max="15182" width="4.5" style="1" bestFit="1" customWidth="1"/>
    <col min="15183" max="15360" width="9" style="1"/>
    <col min="15361" max="15361" width="8" style="1" customWidth="1"/>
    <col min="15362" max="15362" width="7.75" style="1" customWidth="1"/>
    <col min="15363" max="15363" width="17.5" style="1" customWidth="1"/>
    <col min="15364" max="15364" width="12.375" style="1" customWidth="1"/>
    <col min="15365" max="15365" width="3.25" style="1" customWidth="1"/>
    <col min="15366" max="15368" width="1.25" style="1" customWidth="1"/>
    <col min="15369" max="15369" width="8" style="1" customWidth="1"/>
    <col min="15370" max="15370" width="9" style="1" customWidth="1"/>
    <col min="15371" max="15371" width="19.5" style="1" bestFit="1" customWidth="1"/>
    <col min="15372" max="15372" width="7.25" style="1" bestFit="1" customWidth="1"/>
    <col min="15373" max="15373" width="5.875" style="1" bestFit="1" customWidth="1"/>
    <col min="15374" max="15374" width="5.25" style="1" bestFit="1" customWidth="1"/>
    <col min="15375" max="15379" width="16.125" style="1" bestFit="1" customWidth="1"/>
    <col min="15380" max="15380" width="6.125" style="1" bestFit="1" customWidth="1"/>
    <col min="15381" max="15381" width="8.25" style="1" bestFit="1" customWidth="1"/>
    <col min="15382" max="15382" width="12.125" style="1" bestFit="1" customWidth="1"/>
    <col min="15383" max="15383" width="5.75" style="1" bestFit="1" customWidth="1"/>
    <col min="15384" max="15384" width="11.375" style="1" bestFit="1" customWidth="1"/>
    <col min="15385" max="15385" width="7.5" style="1" bestFit="1" customWidth="1"/>
    <col min="15386" max="15386" width="11.125" style="1" bestFit="1" customWidth="1"/>
    <col min="15387" max="15387" width="7.875" style="1" bestFit="1" customWidth="1"/>
    <col min="15388" max="15388" width="10.25" style="1" bestFit="1" customWidth="1"/>
    <col min="15389" max="15389" width="5.5" style="1" bestFit="1" customWidth="1"/>
    <col min="15390" max="15390" width="6.25" style="1" bestFit="1" customWidth="1"/>
    <col min="15391" max="15391" width="3.125" style="1" bestFit="1" customWidth="1"/>
    <col min="15392" max="15392" width="6.25" style="1" bestFit="1" customWidth="1"/>
    <col min="15393" max="15393" width="5.125" style="1" bestFit="1" customWidth="1"/>
    <col min="15394" max="15394" width="7" style="1" bestFit="1" customWidth="1"/>
    <col min="15395" max="15395" width="6.375" style="1" bestFit="1" customWidth="1"/>
    <col min="15396" max="15396" width="6.25" style="1" bestFit="1" customWidth="1"/>
    <col min="15397" max="15397" width="6.375" style="1" bestFit="1" customWidth="1"/>
    <col min="15398" max="15398" width="8.5" style="1" bestFit="1" customWidth="1"/>
    <col min="15399" max="15399" width="14.625" style="1" bestFit="1" customWidth="1"/>
    <col min="15400" max="15400" width="6" style="1" bestFit="1" customWidth="1"/>
    <col min="15401" max="15401" width="6.25" style="1" bestFit="1" customWidth="1"/>
    <col min="15402" max="15402" width="2.875" style="1" bestFit="1" customWidth="1"/>
    <col min="15403" max="15403" width="3.375" style="1" bestFit="1" customWidth="1"/>
    <col min="15404" max="15404" width="12.5" style="1" bestFit="1" customWidth="1"/>
    <col min="15405" max="15405" width="10.875" style="1" bestFit="1" customWidth="1"/>
    <col min="15406" max="15406" width="12.75" style="1" bestFit="1" customWidth="1"/>
    <col min="15407" max="15407" width="15.875" style="1" bestFit="1" customWidth="1"/>
    <col min="15408" max="15408" width="10" style="1" bestFit="1" customWidth="1"/>
    <col min="15409" max="15409" width="11.375" style="1" bestFit="1" customWidth="1"/>
    <col min="15410" max="15410" width="12.625" style="1" bestFit="1" customWidth="1"/>
    <col min="15411" max="15411" width="10.875" style="1" bestFit="1" customWidth="1"/>
    <col min="15412" max="15412" width="7.5" style="1" bestFit="1" customWidth="1"/>
    <col min="15413" max="15413" width="5.25" style="1" bestFit="1" customWidth="1"/>
    <col min="15414" max="15414" width="7.625" style="1" bestFit="1" customWidth="1"/>
    <col min="15415" max="15415" width="19.75" style="1" bestFit="1" customWidth="1"/>
    <col min="15416" max="15416" width="22.125" style="1" bestFit="1" customWidth="1"/>
    <col min="15417" max="15417" width="17.125" style="1" bestFit="1" customWidth="1"/>
    <col min="15418" max="15418" width="17.5" style="1" bestFit="1" customWidth="1"/>
    <col min="15419" max="15419" width="15.25" style="1" bestFit="1" customWidth="1"/>
    <col min="15420" max="15424" width="2.625" style="1" customWidth="1"/>
    <col min="15425" max="15425" width="5.25" style="1" bestFit="1" customWidth="1"/>
    <col min="15426" max="15426" width="16" style="1" bestFit="1" customWidth="1"/>
    <col min="15427" max="15428" width="4.5" style="1" bestFit="1" customWidth="1"/>
    <col min="15429" max="15430" width="6.125" style="1" bestFit="1" customWidth="1"/>
    <col min="15431" max="15431" width="4.5" style="1" bestFit="1" customWidth="1"/>
    <col min="15432" max="15432" width="5.25" style="1" bestFit="1" customWidth="1"/>
    <col min="15433" max="15435" width="4.5" style="1" bestFit="1" customWidth="1"/>
    <col min="15436" max="15436" width="1.625" style="1" bestFit="1" customWidth="1"/>
    <col min="15437" max="15438" width="4.5" style="1" bestFit="1" customWidth="1"/>
    <col min="15439" max="15616" width="9" style="1"/>
    <col min="15617" max="15617" width="8" style="1" customWidth="1"/>
    <col min="15618" max="15618" width="7.75" style="1" customWidth="1"/>
    <col min="15619" max="15619" width="17.5" style="1" customWidth="1"/>
    <col min="15620" max="15620" width="12.375" style="1" customWidth="1"/>
    <col min="15621" max="15621" width="3.25" style="1" customWidth="1"/>
    <col min="15622" max="15624" width="1.25" style="1" customWidth="1"/>
    <col min="15625" max="15625" width="8" style="1" customWidth="1"/>
    <col min="15626" max="15626" width="9" style="1" customWidth="1"/>
    <col min="15627" max="15627" width="19.5" style="1" bestFit="1" customWidth="1"/>
    <col min="15628" max="15628" width="7.25" style="1" bestFit="1" customWidth="1"/>
    <col min="15629" max="15629" width="5.875" style="1" bestFit="1" customWidth="1"/>
    <col min="15630" max="15630" width="5.25" style="1" bestFit="1" customWidth="1"/>
    <col min="15631" max="15635" width="16.125" style="1" bestFit="1" customWidth="1"/>
    <col min="15636" max="15636" width="6.125" style="1" bestFit="1" customWidth="1"/>
    <col min="15637" max="15637" width="8.25" style="1" bestFit="1" customWidth="1"/>
    <col min="15638" max="15638" width="12.125" style="1" bestFit="1" customWidth="1"/>
    <col min="15639" max="15639" width="5.75" style="1" bestFit="1" customWidth="1"/>
    <col min="15640" max="15640" width="11.375" style="1" bestFit="1" customWidth="1"/>
    <col min="15641" max="15641" width="7.5" style="1" bestFit="1" customWidth="1"/>
    <col min="15642" max="15642" width="11.125" style="1" bestFit="1" customWidth="1"/>
    <col min="15643" max="15643" width="7.875" style="1" bestFit="1" customWidth="1"/>
    <col min="15644" max="15644" width="10.25" style="1" bestFit="1" customWidth="1"/>
    <col min="15645" max="15645" width="5.5" style="1" bestFit="1" customWidth="1"/>
    <col min="15646" max="15646" width="6.25" style="1" bestFit="1" customWidth="1"/>
    <col min="15647" max="15647" width="3.125" style="1" bestFit="1" customWidth="1"/>
    <col min="15648" max="15648" width="6.25" style="1" bestFit="1" customWidth="1"/>
    <col min="15649" max="15649" width="5.125" style="1" bestFit="1" customWidth="1"/>
    <col min="15650" max="15650" width="7" style="1" bestFit="1" customWidth="1"/>
    <col min="15651" max="15651" width="6.375" style="1" bestFit="1" customWidth="1"/>
    <col min="15652" max="15652" width="6.25" style="1" bestFit="1" customWidth="1"/>
    <col min="15653" max="15653" width="6.375" style="1" bestFit="1" customWidth="1"/>
    <col min="15654" max="15654" width="8.5" style="1" bestFit="1" customWidth="1"/>
    <col min="15655" max="15655" width="14.625" style="1" bestFit="1" customWidth="1"/>
    <col min="15656" max="15656" width="6" style="1" bestFit="1" customWidth="1"/>
    <col min="15657" max="15657" width="6.25" style="1" bestFit="1" customWidth="1"/>
    <col min="15658" max="15658" width="2.875" style="1" bestFit="1" customWidth="1"/>
    <col min="15659" max="15659" width="3.375" style="1" bestFit="1" customWidth="1"/>
    <col min="15660" max="15660" width="12.5" style="1" bestFit="1" customWidth="1"/>
    <col min="15661" max="15661" width="10.875" style="1" bestFit="1" customWidth="1"/>
    <col min="15662" max="15662" width="12.75" style="1" bestFit="1" customWidth="1"/>
    <col min="15663" max="15663" width="15.875" style="1" bestFit="1" customWidth="1"/>
    <col min="15664" max="15664" width="10" style="1" bestFit="1" customWidth="1"/>
    <col min="15665" max="15665" width="11.375" style="1" bestFit="1" customWidth="1"/>
    <col min="15666" max="15666" width="12.625" style="1" bestFit="1" customWidth="1"/>
    <col min="15667" max="15667" width="10.875" style="1" bestFit="1" customWidth="1"/>
    <col min="15668" max="15668" width="7.5" style="1" bestFit="1" customWidth="1"/>
    <col min="15669" max="15669" width="5.25" style="1" bestFit="1" customWidth="1"/>
    <col min="15670" max="15670" width="7.625" style="1" bestFit="1" customWidth="1"/>
    <col min="15671" max="15671" width="19.75" style="1" bestFit="1" customWidth="1"/>
    <col min="15672" max="15672" width="22.125" style="1" bestFit="1" customWidth="1"/>
    <col min="15673" max="15673" width="17.125" style="1" bestFit="1" customWidth="1"/>
    <col min="15674" max="15674" width="17.5" style="1" bestFit="1" customWidth="1"/>
    <col min="15675" max="15675" width="15.25" style="1" bestFit="1" customWidth="1"/>
    <col min="15676" max="15680" width="2.625" style="1" customWidth="1"/>
    <col min="15681" max="15681" width="5.25" style="1" bestFit="1" customWidth="1"/>
    <col min="15682" max="15682" width="16" style="1" bestFit="1" customWidth="1"/>
    <col min="15683" max="15684" width="4.5" style="1" bestFit="1" customWidth="1"/>
    <col min="15685" max="15686" width="6.125" style="1" bestFit="1" customWidth="1"/>
    <col min="15687" max="15687" width="4.5" style="1" bestFit="1" customWidth="1"/>
    <col min="15688" max="15688" width="5.25" style="1" bestFit="1" customWidth="1"/>
    <col min="15689" max="15691" width="4.5" style="1" bestFit="1" customWidth="1"/>
    <col min="15692" max="15692" width="1.625" style="1" bestFit="1" customWidth="1"/>
    <col min="15693" max="15694" width="4.5" style="1" bestFit="1" customWidth="1"/>
    <col min="15695" max="15872" width="9" style="1"/>
    <col min="15873" max="15873" width="8" style="1" customWidth="1"/>
    <col min="15874" max="15874" width="7.75" style="1" customWidth="1"/>
    <col min="15875" max="15875" width="17.5" style="1" customWidth="1"/>
    <col min="15876" max="15876" width="12.375" style="1" customWidth="1"/>
    <col min="15877" max="15877" width="3.25" style="1" customWidth="1"/>
    <col min="15878" max="15880" width="1.25" style="1" customWidth="1"/>
    <col min="15881" max="15881" width="8" style="1" customWidth="1"/>
    <col min="15882" max="15882" width="9" style="1" customWidth="1"/>
    <col min="15883" max="15883" width="19.5" style="1" bestFit="1" customWidth="1"/>
    <col min="15884" max="15884" width="7.25" style="1" bestFit="1" customWidth="1"/>
    <col min="15885" max="15885" width="5.875" style="1" bestFit="1" customWidth="1"/>
    <col min="15886" max="15886" width="5.25" style="1" bestFit="1" customWidth="1"/>
    <col min="15887" max="15891" width="16.125" style="1" bestFit="1" customWidth="1"/>
    <col min="15892" max="15892" width="6.125" style="1" bestFit="1" customWidth="1"/>
    <col min="15893" max="15893" width="8.25" style="1" bestFit="1" customWidth="1"/>
    <col min="15894" max="15894" width="12.125" style="1" bestFit="1" customWidth="1"/>
    <col min="15895" max="15895" width="5.75" style="1" bestFit="1" customWidth="1"/>
    <col min="15896" max="15896" width="11.375" style="1" bestFit="1" customWidth="1"/>
    <col min="15897" max="15897" width="7.5" style="1" bestFit="1" customWidth="1"/>
    <col min="15898" max="15898" width="11.125" style="1" bestFit="1" customWidth="1"/>
    <col min="15899" max="15899" width="7.875" style="1" bestFit="1" customWidth="1"/>
    <col min="15900" max="15900" width="10.25" style="1" bestFit="1" customWidth="1"/>
    <col min="15901" max="15901" width="5.5" style="1" bestFit="1" customWidth="1"/>
    <col min="15902" max="15902" width="6.25" style="1" bestFit="1" customWidth="1"/>
    <col min="15903" max="15903" width="3.125" style="1" bestFit="1" customWidth="1"/>
    <col min="15904" max="15904" width="6.25" style="1" bestFit="1" customWidth="1"/>
    <col min="15905" max="15905" width="5.125" style="1" bestFit="1" customWidth="1"/>
    <col min="15906" max="15906" width="7" style="1" bestFit="1" customWidth="1"/>
    <col min="15907" max="15907" width="6.375" style="1" bestFit="1" customWidth="1"/>
    <col min="15908" max="15908" width="6.25" style="1" bestFit="1" customWidth="1"/>
    <col min="15909" max="15909" width="6.375" style="1" bestFit="1" customWidth="1"/>
    <col min="15910" max="15910" width="8.5" style="1" bestFit="1" customWidth="1"/>
    <col min="15911" max="15911" width="14.625" style="1" bestFit="1" customWidth="1"/>
    <col min="15912" max="15912" width="6" style="1" bestFit="1" customWidth="1"/>
    <col min="15913" max="15913" width="6.25" style="1" bestFit="1" customWidth="1"/>
    <col min="15914" max="15914" width="2.875" style="1" bestFit="1" customWidth="1"/>
    <col min="15915" max="15915" width="3.375" style="1" bestFit="1" customWidth="1"/>
    <col min="15916" max="15916" width="12.5" style="1" bestFit="1" customWidth="1"/>
    <col min="15917" max="15917" width="10.875" style="1" bestFit="1" customWidth="1"/>
    <col min="15918" max="15918" width="12.75" style="1" bestFit="1" customWidth="1"/>
    <col min="15919" max="15919" width="15.875" style="1" bestFit="1" customWidth="1"/>
    <col min="15920" max="15920" width="10" style="1" bestFit="1" customWidth="1"/>
    <col min="15921" max="15921" width="11.375" style="1" bestFit="1" customWidth="1"/>
    <col min="15922" max="15922" width="12.625" style="1" bestFit="1" customWidth="1"/>
    <col min="15923" max="15923" width="10.875" style="1" bestFit="1" customWidth="1"/>
    <col min="15924" max="15924" width="7.5" style="1" bestFit="1" customWidth="1"/>
    <col min="15925" max="15925" width="5.25" style="1" bestFit="1" customWidth="1"/>
    <col min="15926" max="15926" width="7.625" style="1" bestFit="1" customWidth="1"/>
    <col min="15927" max="15927" width="19.75" style="1" bestFit="1" customWidth="1"/>
    <col min="15928" max="15928" width="22.125" style="1" bestFit="1" customWidth="1"/>
    <col min="15929" max="15929" width="17.125" style="1" bestFit="1" customWidth="1"/>
    <col min="15930" max="15930" width="17.5" style="1" bestFit="1" customWidth="1"/>
    <col min="15931" max="15931" width="15.25" style="1" bestFit="1" customWidth="1"/>
    <col min="15932" max="15936" width="2.625" style="1" customWidth="1"/>
    <col min="15937" max="15937" width="5.25" style="1" bestFit="1" customWidth="1"/>
    <col min="15938" max="15938" width="16" style="1" bestFit="1" customWidth="1"/>
    <col min="15939" max="15940" width="4.5" style="1" bestFit="1" customWidth="1"/>
    <col min="15941" max="15942" width="6.125" style="1" bestFit="1" customWidth="1"/>
    <col min="15943" max="15943" width="4.5" style="1" bestFit="1" customWidth="1"/>
    <col min="15944" max="15944" width="5.25" style="1" bestFit="1" customWidth="1"/>
    <col min="15945" max="15947" width="4.5" style="1" bestFit="1" customWidth="1"/>
    <col min="15948" max="15948" width="1.625" style="1" bestFit="1" customWidth="1"/>
    <col min="15949" max="15950" width="4.5" style="1" bestFit="1" customWidth="1"/>
    <col min="15951" max="16128" width="9" style="1"/>
    <col min="16129" max="16129" width="8" style="1" customWidth="1"/>
    <col min="16130" max="16130" width="7.75" style="1" customWidth="1"/>
    <col min="16131" max="16131" width="17.5" style="1" customWidth="1"/>
    <col min="16132" max="16132" width="12.375" style="1" customWidth="1"/>
    <col min="16133" max="16133" width="3.25" style="1" customWidth="1"/>
    <col min="16134" max="16136" width="1.25" style="1" customWidth="1"/>
    <col min="16137" max="16137" width="8" style="1" customWidth="1"/>
    <col min="16138" max="16138" width="9" style="1" customWidth="1"/>
    <col min="16139" max="16139" width="19.5" style="1" bestFit="1" customWidth="1"/>
    <col min="16140" max="16140" width="7.25" style="1" bestFit="1" customWidth="1"/>
    <col min="16141" max="16141" width="5.875" style="1" bestFit="1" customWidth="1"/>
    <col min="16142" max="16142" width="5.25" style="1" bestFit="1" customWidth="1"/>
    <col min="16143" max="16147" width="16.125" style="1" bestFit="1" customWidth="1"/>
    <col min="16148" max="16148" width="6.125" style="1" bestFit="1" customWidth="1"/>
    <col min="16149" max="16149" width="8.25" style="1" bestFit="1" customWidth="1"/>
    <col min="16150" max="16150" width="12.125" style="1" bestFit="1" customWidth="1"/>
    <col min="16151" max="16151" width="5.75" style="1" bestFit="1" customWidth="1"/>
    <col min="16152" max="16152" width="11.375" style="1" bestFit="1" customWidth="1"/>
    <col min="16153" max="16153" width="7.5" style="1" bestFit="1" customWidth="1"/>
    <col min="16154" max="16154" width="11.125" style="1" bestFit="1" customWidth="1"/>
    <col min="16155" max="16155" width="7.875" style="1" bestFit="1" customWidth="1"/>
    <col min="16156" max="16156" width="10.25" style="1" bestFit="1" customWidth="1"/>
    <col min="16157" max="16157" width="5.5" style="1" bestFit="1" customWidth="1"/>
    <col min="16158" max="16158" width="6.25" style="1" bestFit="1" customWidth="1"/>
    <col min="16159" max="16159" width="3.125" style="1" bestFit="1" customWidth="1"/>
    <col min="16160" max="16160" width="6.25" style="1" bestFit="1" customWidth="1"/>
    <col min="16161" max="16161" width="5.125" style="1" bestFit="1" customWidth="1"/>
    <col min="16162" max="16162" width="7" style="1" bestFit="1" customWidth="1"/>
    <col min="16163" max="16163" width="6.375" style="1" bestFit="1" customWidth="1"/>
    <col min="16164" max="16164" width="6.25" style="1" bestFit="1" customWidth="1"/>
    <col min="16165" max="16165" width="6.375" style="1" bestFit="1" customWidth="1"/>
    <col min="16166" max="16166" width="8.5" style="1" bestFit="1" customWidth="1"/>
    <col min="16167" max="16167" width="14.625" style="1" bestFit="1" customWidth="1"/>
    <col min="16168" max="16168" width="6" style="1" bestFit="1" customWidth="1"/>
    <col min="16169" max="16169" width="6.25" style="1" bestFit="1" customWidth="1"/>
    <col min="16170" max="16170" width="2.875" style="1" bestFit="1" customWidth="1"/>
    <col min="16171" max="16171" width="3.375" style="1" bestFit="1" customWidth="1"/>
    <col min="16172" max="16172" width="12.5" style="1" bestFit="1" customWidth="1"/>
    <col min="16173" max="16173" width="10.875" style="1" bestFit="1" customWidth="1"/>
    <col min="16174" max="16174" width="12.75" style="1" bestFit="1" customWidth="1"/>
    <col min="16175" max="16175" width="15.875" style="1" bestFit="1" customWidth="1"/>
    <col min="16176" max="16176" width="10" style="1" bestFit="1" customWidth="1"/>
    <col min="16177" max="16177" width="11.375" style="1" bestFit="1" customWidth="1"/>
    <col min="16178" max="16178" width="12.625" style="1" bestFit="1" customWidth="1"/>
    <col min="16179" max="16179" width="10.875" style="1" bestFit="1" customWidth="1"/>
    <col min="16180" max="16180" width="7.5" style="1" bestFit="1" customWidth="1"/>
    <col min="16181" max="16181" width="5.25" style="1" bestFit="1" customWidth="1"/>
    <col min="16182" max="16182" width="7.625" style="1" bestFit="1" customWidth="1"/>
    <col min="16183" max="16183" width="19.75" style="1" bestFit="1" customWidth="1"/>
    <col min="16184" max="16184" width="22.125" style="1" bestFit="1" customWidth="1"/>
    <col min="16185" max="16185" width="17.125" style="1" bestFit="1" customWidth="1"/>
    <col min="16186" max="16186" width="17.5" style="1" bestFit="1" customWidth="1"/>
    <col min="16187" max="16187" width="15.25" style="1" bestFit="1" customWidth="1"/>
    <col min="16188" max="16192" width="2.625" style="1" customWidth="1"/>
    <col min="16193" max="16193" width="5.25" style="1" bestFit="1" customWidth="1"/>
    <col min="16194" max="16194" width="16" style="1" bestFit="1" customWidth="1"/>
    <col min="16195" max="16196" width="4.5" style="1" bestFit="1" customWidth="1"/>
    <col min="16197" max="16198" width="6.125" style="1" bestFit="1" customWidth="1"/>
    <col min="16199" max="16199" width="4.5" style="1" bestFit="1" customWidth="1"/>
    <col min="16200" max="16200" width="5.25" style="1" bestFit="1" customWidth="1"/>
    <col min="16201" max="16203" width="4.5" style="1" bestFit="1" customWidth="1"/>
    <col min="16204" max="16204" width="1.625" style="1" bestFit="1" customWidth="1"/>
    <col min="16205" max="16206" width="4.5" style="1" bestFit="1" customWidth="1"/>
    <col min="16207" max="16384" width="9" style="1"/>
  </cols>
  <sheetData>
    <row r="1" spans="1:78" ht="31.5" customHeight="1">
      <c r="A1" s="1" t="s">
        <v>665</v>
      </c>
      <c r="B1" s="1" t="s">
        <v>666</v>
      </c>
      <c r="C1" s="1" t="s">
        <v>0</v>
      </c>
      <c r="D1" s="1" t="s">
        <v>1</v>
      </c>
      <c r="E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>
        <v>2010</v>
      </c>
      <c r="P1" s="1">
        <v>2011</v>
      </c>
      <c r="Q1" s="1">
        <v>2012</v>
      </c>
      <c r="R1" s="1">
        <v>2013</v>
      </c>
      <c r="S1" s="1">
        <v>2014</v>
      </c>
      <c r="T1" s="1" t="s">
        <v>9</v>
      </c>
      <c r="U1" s="1" t="s">
        <v>10</v>
      </c>
      <c r="V1" s="1" t="s">
        <v>11</v>
      </c>
      <c r="W1" s="1" t="s">
        <v>12</v>
      </c>
      <c r="X1" s="1" t="s">
        <v>13</v>
      </c>
      <c r="Y1" s="1" t="s">
        <v>14</v>
      </c>
      <c r="Z1" s="1" t="s">
        <v>15</v>
      </c>
      <c r="AA1" s="1" t="s">
        <v>16</v>
      </c>
      <c r="AB1" s="1" t="s">
        <v>17</v>
      </c>
      <c r="AC1" s="1" t="s">
        <v>18</v>
      </c>
      <c r="AD1" s="1" t="s">
        <v>19</v>
      </c>
      <c r="AE1" s="1" t="s">
        <v>20</v>
      </c>
      <c r="AF1" s="1" t="s">
        <v>21</v>
      </c>
      <c r="AG1" s="1" t="s">
        <v>22</v>
      </c>
      <c r="AH1" s="1" t="s">
        <v>23</v>
      </c>
      <c r="AI1" s="1" t="s">
        <v>24</v>
      </c>
      <c r="AJ1" s="1" t="s">
        <v>25</v>
      </c>
      <c r="AK1" s="1" t="s">
        <v>24</v>
      </c>
      <c r="AL1" s="1" t="s">
        <v>25</v>
      </c>
      <c r="AM1" s="1" t="s">
        <v>26</v>
      </c>
      <c r="AN1" s="1" t="s">
        <v>27</v>
      </c>
      <c r="AO1" s="1" t="s">
        <v>28</v>
      </c>
      <c r="AP1" s="1" t="s">
        <v>29</v>
      </c>
      <c r="AQ1" s="1" t="s">
        <v>30</v>
      </c>
      <c r="AR1" s="1" t="s">
        <v>31</v>
      </c>
      <c r="AS1" s="1" t="s">
        <v>32</v>
      </c>
      <c r="AT1" s="1" t="s">
        <v>33</v>
      </c>
      <c r="AU1" s="1" t="s">
        <v>34</v>
      </c>
      <c r="AV1" s="1" t="s">
        <v>35</v>
      </c>
      <c r="AW1" s="1" t="s">
        <v>36</v>
      </c>
      <c r="AX1" s="1" t="s">
        <v>37</v>
      </c>
      <c r="AY1" s="1" t="s">
        <v>38</v>
      </c>
      <c r="AZ1" s="1" t="s">
        <v>39</v>
      </c>
      <c r="BA1" s="1" t="s">
        <v>40</v>
      </c>
      <c r="BB1" s="1" t="s">
        <v>41</v>
      </c>
      <c r="BC1" s="1" t="s">
        <v>42</v>
      </c>
      <c r="BD1" s="1" t="s">
        <v>43</v>
      </c>
      <c r="BE1" s="1" t="s">
        <v>44</v>
      </c>
      <c r="BF1" s="1" t="s">
        <v>45</v>
      </c>
      <c r="BG1" s="1" t="s">
        <v>46</v>
      </c>
      <c r="BM1" s="1" t="s">
        <v>8</v>
      </c>
      <c r="BN1" s="1">
        <v>2010</v>
      </c>
      <c r="BO1" s="1">
        <v>2011</v>
      </c>
      <c r="BP1" s="1">
        <v>2012</v>
      </c>
      <c r="BQ1" s="1">
        <v>2013</v>
      </c>
      <c r="BR1" s="1">
        <v>2014</v>
      </c>
    </row>
    <row r="2" spans="1:78" ht="31.5" customHeight="1">
      <c r="A2" s="1">
        <v>1</v>
      </c>
      <c r="B2" s="174">
        <v>1</v>
      </c>
      <c r="C2" s="174" t="s">
        <v>47</v>
      </c>
      <c r="D2" s="174" t="s">
        <v>48</v>
      </c>
      <c r="E2" s="174" t="s">
        <v>49</v>
      </c>
      <c r="F2" s="174"/>
      <c r="G2" s="174"/>
      <c r="H2" s="174"/>
      <c r="I2" s="174" t="s">
        <v>50</v>
      </c>
      <c r="J2" s="174" t="s">
        <v>51</v>
      </c>
      <c r="K2" s="174" t="s">
        <v>52</v>
      </c>
      <c r="L2" s="174">
        <v>155</v>
      </c>
      <c r="M2" s="174"/>
      <c r="N2" s="174">
        <v>900.45</v>
      </c>
      <c r="O2" s="174">
        <v>50.99</v>
      </c>
      <c r="P2" s="174">
        <v>87.69</v>
      </c>
      <c r="Q2" s="1">
        <v>95.05</v>
      </c>
      <c r="R2" s="1">
        <v>83.32</v>
      </c>
      <c r="S2" s="1">
        <v>84.32</v>
      </c>
      <c r="T2" s="1">
        <v>0</v>
      </c>
      <c r="U2" s="1">
        <v>6</v>
      </c>
      <c r="V2" s="1">
        <v>4</v>
      </c>
      <c r="W2" s="1">
        <v>30</v>
      </c>
      <c r="X2" s="1">
        <v>0</v>
      </c>
      <c r="Y2" s="1">
        <v>455</v>
      </c>
      <c r="Z2" s="1">
        <v>0</v>
      </c>
      <c r="AC2" s="1">
        <v>10</v>
      </c>
      <c r="AD2" s="1">
        <v>0</v>
      </c>
      <c r="AH2" s="1">
        <v>100</v>
      </c>
      <c r="AJ2" s="1">
        <v>4.5</v>
      </c>
      <c r="AK2" s="1">
        <v>2.5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40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N2" s="1" t="s">
        <v>47</v>
      </c>
      <c r="BP2" s="1" t="s">
        <v>53</v>
      </c>
      <c r="BR2" s="1">
        <v>7677.05</v>
      </c>
      <c r="BS2" s="1">
        <v>31</v>
      </c>
      <c r="BT2" s="1">
        <v>308.18</v>
      </c>
      <c r="BU2" s="1">
        <v>0</v>
      </c>
      <c r="BV2" s="1">
        <v>0</v>
      </c>
      <c r="BW2" s="1">
        <v>42.12</v>
      </c>
      <c r="BX2" s="1">
        <v>0</v>
      </c>
      <c r="BY2" s="1">
        <v>0</v>
      </c>
      <c r="BZ2" s="1">
        <v>0</v>
      </c>
    </row>
    <row r="3" spans="1:78" ht="31.5" customHeight="1">
      <c r="A3" s="1">
        <v>1</v>
      </c>
      <c r="B3" s="174">
        <v>2</v>
      </c>
      <c r="C3" s="174" t="s">
        <v>54</v>
      </c>
      <c r="D3" s="174" t="s">
        <v>55</v>
      </c>
      <c r="E3" s="174" t="s">
        <v>49</v>
      </c>
      <c r="F3" s="174"/>
      <c r="G3" s="174"/>
      <c r="H3" s="174"/>
      <c r="I3" s="174" t="s">
        <v>56</v>
      </c>
      <c r="J3" s="174" t="s">
        <v>51</v>
      </c>
      <c r="K3" s="174" t="s">
        <v>57</v>
      </c>
      <c r="L3" s="174">
        <v>30</v>
      </c>
      <c r="M3" s="174">
        <v>45</v>
      </c>
      <c r="N3" s="174">
        <v>346.71</v>
      </c>
      <c r="O3" s="174">
        <v>16.66</v>
      </c>
      <c r="P3" s="174">
        <v>30.09</v>
      </c>
      <c r="Q3" s="1">
        <v>36.090000000000003</v>
      </c>
      <c r="R3" s="1">
        <v>31.09</v>
      </c>
      <c r="S3" s="1">
        <v>32.590000000000003</v>
      </c>
      <c r="T3" s="1">
        <v>0</v>
      </c>
      <c r="U3" s="1">
        <v>4</v>
      </c>
      <c r="V3" s="1">
        <v>4</v>
      </c>
      <c r="W3" s="1">
        <v>19.2</v>
      </c>
      <c r="X3" s="1">
        <v>60</v>
      </c>
      <c r="Y3" s="1">
        <v>455</v>
      </c>
      <c r="Z3" s="1">
        <v>0</v>
      </c>
      <c r="AB3" s="1">
        <v>0</v>
      </c>
      <c r="AC3" s="1">
        <v>10</v>
      </c>
      <c r="AD3" s="1">
        <v>0</v>
      </c>
      <c r="AJ3" s="1">
        <v>4.5</v>
      </c>
      <c r="AK3" s="1">
        <v>2.8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300</v>
      </c>
      <c r="AV3" s="1">
        <v>0</v>
      </c>
      <c r="AW3" s="1">
        <v>0</v>
      </c>
      <c r="AX3" s="1">
        <v>0</v>
      </c>
      <c r="AY3" s="1">
        <v>0</v>
      </c>
      <c r="AZ3" s="1">
        <v>40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N3" s="1" t="s">
        <v>54</v>
      </c>
      <c r="BP3" s="1" t="s">
        <v>58</v>
      </c>
      <c r="BR3" s="1">
        <v>3373.1</v>
      </c>
      <c r="BS3" s="1">
        <v>31</v>
      </c>
      <c r="BT3" s="1">
        <v>134.16999999999999</v>
      </c>
      <c r="BU3" s="1">
        <v>0</v>
      </c>
      <c r="BV3" s="1">
        <v>0</v>
      </c>
      <c r="BW3" s="1">
        <v>16.04</v>
      </c>
      <c r="BX3" s="1">
        <v>0</v>
      </c>
      <c r="BY3" s="1">
        <v>0</v>
      </c>
      <c r="BZ3" s="1">
        <v>0</v>
      </c>
    </row>
    <row r="4" spans="1:78" ht="31.5" customHeight="1">
      <c r="A4" s="1">
        <v>1</v>
      </c>
      <c r="B4" s="174">
        <v>3</v>
      </c>
      <c r="C4" s="174" t="s">
        <v>59</v>
      </c>
      <c r="D4" s="174" t="s">
        <v>60</v>
      </c>
      <c r="E4" s="174" t="s">
        <v>49</v>
      </c>
      <c r="F4" s="174"/>
      <c r="G4" s="174"/>
      <c r="H4" s="174"/>
      <c r="I4" s="174" t="s">
        <v>56</v>
      </c>
      <c r="J4" s="174" t="s">
        <v>51</v>
      </c>
      <c r="K4" s="174" t="s">
        <v>57</v>
      </c>
      <c r="L4" s="174">
        <v>30</v>
      </c>
      <c r="M4" s="174">
        <v>45</v>
      </c>
      <c r="N4" s="174">
        <v>336.51</v>
      </c>
      <c r="O4" s="174">
        <v>16.260000000000002</v>
      </c>
      <c r="P4" s="174">
        <v>29.49</v>
      </c>
      <c r="Q4" s="1">
        <v>35.49</v>
      </c>
      <c r="R4" s="1">
        <v>30.6</v>
      </c>
      <c r="S4" s="1">
        <v>31.6</v>
      </c>
      <c r="T4" s="1">
        <v>0</v>
      </c>
      <c r="U4" s="1">
        <v>6</v>
      </c>
      <c r="V4" s="1">
        <v>4</v>
      </c>
      <c r="W4" s="1">
        <v>19.2</v>
      </c>
      <c r="X4" s="1">
        <v>60</v>
      </c>
      <c r="Y4" s="1">
        <v>455</v>
      </c>
      <c r="Z4" s="1">
        <v>0</v>
      </c>
      <c r="AB4" s="1">
        <v>0</v>
      </c>
      <c r="AC4" s="1">
        <v>10</v>
      </c>
      <c r="AD4" s="1">
        <v>0</v>
      </c>
      <c r="AJ4" s="1">
        <v>4.5</v>
      </c>
      <c r="AK4" s="1">
        <v>2.8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N4" s="1" t="s">
        <v>59</v>
      </c>
      <c r="BP4" s="1" t="s">
        <v>61</v>
      </c>
      <c r="BR4" s="1">
        <v>3291.81</v>
      </c>
      <c r="BS4" s="1">
        <v>31</v>
      </c>
      <c r="BT4" s="1">
        <v>130.94999999999999</v>
      </c>
      <c r="BU4" s="1">
        <v>0</v>
      </c>
      <c r="BV4" s="1">
        <v>0</v>
      </c>
      <c r="BW4" s="1">
        <v>15.61</v>
      </c>
      <c r="BX4" s="1">
        <v>0</v>
      </c>
      <c r="BY4" s="1">
        <v>0</v>
      </c>
      <c r="BZ4" s="1">
        <v>0</v>
      </c>
    </row>
    <row r="5" spans="1:78" ht="31.5" customHeight="1">
      <c r="A5" s="1">
        <v>1</v>
      </c>
      <c r="B5" s="174">
        <v>4</v>
      </c>
      <c r="C5" s="174" t="s">
        <v>62</v>
      </c>
      <c r="D5" s="174" t="s">
        <v>63</v>
      </c>
      <c r="E5" s="174" t="s">
        <v>49</v>
      </c>
      <c r="F5" s="174"/>
      <c r="G5" s="174"/>
      <c r="H5" s="174"/>
      <c r="I5" s="174" t="s">
        <v>64</v>
      </c>
      <c r="J5" s="174" t="s">
        <v>51</v>
      </c>
      <c r="K5" s="174" t="s">
        <v>65</v>
      </c>
      <c r="L5" s="174">
        <v>158</v>
      </c>
      <c r="M5" s="174"/>
      <c r="N5" s="174">
        <v>252</v>
      </c>
      <c r="O5" s="174">
        <v>4.8</v>
      </c>
      <c r="P5" s="174">
        <v>27.54</v>
      </c>
      <c r="Q5" s="1">
        <v>32.94</v>
      </c>
      <c r="R5" s="1">
        <v>24.12</v>
      </c>
      <c r="S5" s="1">
        <v>24.42</v>
      </c>
      <c r="T5" s="1">
        <v>0</v>
      </c>
      <c r="U5" s="1">
        <v>2</v>
      </c>
      <c r="V5" s="1">
        <v>4</v>
      </c>
      <c r="W5" s="1">
        <v>19.2</v>
      </c>
      <c r="X5" s="1">
        <v>30</v>
      </c>
      <c r="Y5" s="1">
        <v>325</v>
      </c>
      <c r="Z5" s="1">
        <v>0</v>
      </c>
      <c r="AB5" s="1">
        <v>0</v>
      </c>
      <c r="AC5" s="1">
        <v>10</v>
      </c>
      <c r="AD5" s="1">
        <v>0</v>
      </c>
      <c r="AJ5" s="1">
        <v>3.7</v>
      </c>
      <c r="AK5" s="1">
        <v>3.3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40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N5" s="1" t="s">
        <v>62</v>
      </c>
      <c r="BP5" s="1" t="s">
        <v>66</v>
      </c>
      <c r="BR5" s="1">
        <v>2362.1799999999998</v>
      </c>
      <c r="BS5" s="1">
        <v>31</v>
      </c>
      <c r="BT5" s="1">
        <v>94.53</v>
      </c>
      <c r="BU5" s="1">
        <v>0</v>
      </c>
      <c r="BV5" s="1">
        <v>0</v>
      </c>
      <c r="BW5" s="1">
        <v>11.93</v>
      </c>
      <c r="BX5" s="1">
        <v>0</v>
      </c>
      <c r="BY5" s="1">
        <v>0</v>
      </c>
      <c r="BZ5" s="1">
        <v>0</v>
      </c>
    </row>
    <row r="6" spans="1:78" ht="31.5" customHeight="1">
      <c r="A6" s="1">
        <v>1</v>
      </c>
      <c r="B6" s="174">
        <v>5</v>
      </c>
      <c r="C6" s="174" t="s">
        <v>67</v>
      </c>
      <c r="D6" s="174" t="s">
        <v>68</v>
      </c>
      <c r="E6" s="174" t="s">
        <v>69</v>
      </c>
      <c r="F6" s="174"/>
      <c r="G6" s="174"/>
      <c r="H6" s="174"/>
      <c r="I6" s="174" t="s">
        <v>64</v>
      </c>
      <c r="J6" s="174" t="s">
        <v>70</v>
      </c>
      <c r="K6" s="174" t="s">
        <v>65</v>
      </c>
      <c r="L6" s="174">
        <v>159</v>
      </c>
      <c r="M6" s="174"/>
      <c r="N6" s="174">
        <v>252</v>
      </c>
      <c r="O6" s="174">
        <v>4.8</v>
      </c>
      <c r="P6" s="174">
        <v>27.54</v>
      </c>
      <c r="Q6" s="1">
        <v>32.94</v>
      </c>
      <c r="R6" s="1">
        <v>24.12</v>
      </c>
      <c r="S6" s="1">
        <v>24.42</v>
      </c>
      <c r="T6" s="1">
        <v>0</v>
      </c>
      <c r="U6" s="1">
        <v>0</v>
      </c>
      <c r="V6" s="1">
        <v>4</v>
      </c>
      <c r="W6" s="1">
        <v>19.2</v>
      </c>
      <c r="X6" s="1">
        <v>30</v>
      </c>
      <c r="Y6" s="1">
        <v>325</v>
      </c>
      <c r="Z6" s="1">
        <v>0</v>
      </c>
      <c r="AB6" s="1">
        <v>0</v>
      </c>
      <c r="AC6" s="1">
        <v>10</v>
      </c>
      <c r="AD6" s="1">
        <v>0</v>
      </c>
      <c r="AJ6" s="1">
        <v>3.7</v>
      </c>
      <c r="AK6" s="1">
        <v>3.3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N6" s="1" t="s">
        <v>67</v>
      </c>
      <c r="BP6" s="1" t="s">
        <v>71</v>
      </c>
      <c r="BR6" s="1">
        <v>2360.1799999999998</v>
      </c>
      <c r="BS6" s="1">
        <v>31</v>
      </c>
      <c r="BT6" s="1">
        <v>94.46</v>
      </c>
      <c r="BU6" s="1">
        <v>0</v>
      </c>
      <c r="BV6" s="1">
        <v>0</v>
      </c>
      <c r="BW6" s="1">
        <v>11.93</v>
      </c>
      <c r="BX6" s="1">
        <v>0</v>
      </c>
      <c r="BY6" s="1">
        <v>0</v>
      </c>
      <c r="BZ6" s="1">
        <v>0</v>
      </c>
    </row>
    <row r="7" spans="1:78" ht="31.5" customHeight="1">
      <c r="A7" s="1">
        <v>1</v>
      </c>
      <c r="B7" s="174">
        <v>6</v>
      </c>
      <c r="C7" s="174" t="s">
        <v>72</v>
      </c>
      <c r="D7" s="174" t="s">
        <v>73</v>
      </c>
      <c r="E7" s="174" t="s">
        <v>49</v>
      </c>
      <c r="F7" s="174"/>
      <c r="G7" s="174"/>
      <c r="H7" s="174"/>
      <c r="I7" s="174" t="s">
        <v>56</v>
      </c>
      <c r="J7" s="174" t="s">
        <v>51</v>
      </c>
      <c r="K7" s="174" t="s">
        <v>57</v>
      </c>
      <c r="L7" s="174">
        <v>30</v>
      </c>
      <c r="M7" s="174">
        <v>45</v>
      </c>
      <c r="N7" s="174">
        <v>341.71</v>
      </c>
      <c r="O7" s="174">
        <v>16.66</v>
      </c>
      <c r="P7" s="174">
        <v>30.09</v>
      </c>
      <c r="Q7" s="1">
        <v>36.090000000000003</v>
      </c>
      <c r="R7" s="1">
        <v>31.09</v>
      </c>
      <c r="S7" s="1">
        <v>32.090000000000003</v>
      </c>
      <c r="T7" s="1">
        <v>0</v>
      </c>
      <c r="U7" s="1">
        <v>4</v>
      </c>
      <c r="V7" s="1">
        <v>4</v>
      </c>
      <c r="W7" s="1">
        <v>19.2</v>
      </c>
      <c r="X7" s="1">
        <v>60</v>
      </c>
      <c r="Y7" s="1">
        <v>455</v>
      </c>
      <c r="Z7" s="1">
        <v>0</v>
      </c>
      <c r="AB7" s="1">
        <v>0</v>
      </c>
      <c r="AC7" s="1">
        <v>10</v>
      </c>
      <c r="AD7" s="1">
        <v>0</v>
      </c>
      <c r="AJ7" s="1">
        <v>4.5</v>
      </c>
      <c r="AK7" s="1">
        <v>2.8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N7" s="1" t="s">
        <v>72</v>
      </c>
      <c r="BP7" s="1" t="s">
        <v>74</v>
      </c>
      <c r="BR7" s="1">
        <v>2085.02</v>
      </c>
      <c r="BS7" s="1">
        <v>31</v>
      </c>
      <c r="BT7" s="1">
        <v>85.92</v>
      </c>
      <c r="BU7" s="1">
        <v>0</v>
      </c>
      <c r="BV7" s="1">
        <v>0</v>
      </c>
      <c r="BW7" s="1">
        <v>15.86</v>
      </c>
      <c r="BX7" s="1">
        <v>0</v>
      </c>
      <c r="BY7" s="1">
        <v>0</v>
      </c>
      <c r="BZ7" s="1">
        <v>0</v>
      </c>
    </row>
    <row r="8" spans="1:78" ht="31.5" customHeight="1">
      <c r="A8" s="1">
        <v>1</v>
      </c>
      <c r="B8" s="174">
        <v>7</v>
      </c>
      <c r="C8" s="174" t="s">
        <v>75</v>
      </c>
      <c r="D8" s="174" t="s">
        <v>76</v>
      </c>
      <c r="E8" s="174" t="s">
        <v>49</v>
      </c>
      <c r="F8" s="174"/>
      <c r="G8" s="174"/>
      <c r="H8" s="174"/>
      <c r="I8" s="174" t="s">
        <v>56</v>
      </c>
      <c r="J8" s="174" t="s">
        <v>51</v>
      </c>
      <c r="K8" s="174" t="s">
        <v>57</v>
      </c>
      <c r="L8" s="174">
        <v>30</v>
      </c>
      <c r="M8" s="174">
        <v>45</v>
      </c>
      <c r="N8" s="174">
        <v>353.46</v>
      </c>
      <c r="O8" s="174">
        <v>17.059999999999999</v>
      </c>
      <c r="P8" s="174">
        <v>30.69</v>
      </c>
      <c r="Q8" s="1">
        <v>37.44</v>
      </c>
      <c r="R8" s="1">
        <v>32.729999999999997</v>
      </c>
      <c r="S8" s="1">
        <v>33.229999999999997</v>
      </c>
      <c r="T8" s="1">
        <v>0</v>
      </c>
      <c r="U8" s="1">
        <v>2</v>
      </c>
      <c r="V8" s="1">
        <v>4</v>
      </c>
      <c r="W8" s="1">
        <v>19.2</v>
      </c>
      <c r="X8" s="1">
        <v>60</v>
      </c>
      <c r="Y8" s="1">
        <v>289.89999999999998</v>
      </c>
      <c r="Z8" s="1">
        <v>0</v>
      </c>
      <c r="AB8" s="1">
        <v>0</v>
      </c>
      <c r="AC8" s="1">
        <v>10</v>
      </c>
      <c r="AJ8" s="1">
        <v>4.5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N8" s="1" t="s">
        <v>75</v>
      </c>
      <c r="BP8" s="1" t="s">
        <v>77</v>
      </c>
      <c r="BR8" s="1">
        <v>2271.41</v>
      </c>
      <c r="BS8" s="1">
        <v>31</v>
      </c>
      <c r="BT8" s="1">
        <v>93.16</v>
      </c>
      <c r="BU8" s="1">
        <v>5</v>
      </c>
      <c r="BV8" s="1">
        <v>465.8</v>
      </c>
      <c r="BW8" s="1">
        <v>16.41</v>
      </c>
      <c r="BX8" s="1">
        <v>0</v>
      </c>
      <c r="BY8" s="1">
        <v>0</v>
      </c>
      <c r="BZ8" s="1">
        <v>465.8</v>
      </c>
    </row>
    <row r="9" spans="1:78" ht="31.5" customHeight="1">
      <c r="A9" s="1">
        <v>1</v>
      </c>
      <c r="B9" s="174">
        <v>8</v>
      </c>
      <c r="C9" s="174" t="s">
        <v>78</v>
      </c>
      <c r="D9" s="174" t="s">
        <v>79</v>
      </c>
      <c r="E9" s="174" t="s">
        <v>69</v>
      </c>
      <c r="F9" s="174"/>
      <c r="G9" s="174"/>
      <c r="H9" s="174"/>
      <c r="I9" s="174"/>
      <c r="J9" s="174"/>
      <c r="K9" s="174"/>
      <c r="L9" s="174">
        <v>162</v>
      </c>
      <c r="M9" s="174"/>
      <c r="N9" s="174">
        <v>246</v>
      </c>
      <c r="O9" s="174">
        <v>4.8</v>
      </c>
      <c r="P9" s="174">
        <v>7.2</v>
      </c>
      <c r="Q9" s="1">
        <v>7.2</v>
      </c>
      <c r="R9" s="1">
        <v>4.8</v>
      </c>
      <c r="S9" s="1">
        <v>4.8</v>
      </c>
      <c r="T9" s="1">
        <v>0</v>
      </c>
      <c r="U9" s="1">
        <v>2</v>
      </c>
      <c r="V9" s="1">
        <v>4</v>
      </c>
      <c r="W9" s="1">
        <v>19.2</v>
      </c>
      <c r="X9" s="1">
        <v>30</v>
      </c>
      <c r="Y9" s="1">
        <v>297.94</v>
      </c>
      <c r="Z9" s="1">
        <v>0</v>
      </c>
      <c r="AB9" s="1">
        <v>0</v>
      </c>
      <c r="AC9" s="1">
        <v>10</v>
      </c>
      <c r="AJ9" s="1">
        <v>3.7</v>
      </c>
      <c r="AK9" s="1">
        <v>3.3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40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N9" s="1" t="s">
        <v>78</v>
      </c>
      <c r="BP9" s="1" t="s">
        <v>79</v>
      </c>
      <c r="BR9" s="1">
        <v>2077.54</v>
      </c>
      <c r="BS9" s="1">
        <v>31</v>
      </c>
      <c r="BT9" s="1">
        <v>88.53</v>
      </c>
      <c r="BU9" s="1">
        <v>0</v>
      </c>
      <c r="BV9" s="1">
        <v>0</v>
      </c>
      <c r="BW9" s="1">
        <v>8.99</v>
      </c>
      <c r="BX9" s="1">
        <v>0</v>
      </c>
      <c r="BY9" s="1">
        <v>0</v>
      </c>
      <c r="BZ9" s="1">
        <v>0</v>
      </c>
    </row>
    <row r="10" spans="1:78" ht="31.5" customHeight="1">
      <c r="A10" s="1">
        <v>1</v>
      </c>
      <c r="B10" s="174">
        <v>9</v>
      </c>
      <c r="C10" s="174" t="s">
        <v>80</v>
      </c>
      <c r="D10" s="174" t="s">
        <v>81</v>
      </c>
      <c r="E10" s="174" t="s">
        <v>49</v>
      </c>
      <c r="F10" s="174"/>
      <c r="G10" s="174"/>
      <c r="H10" s="174"/>
      <c r="I10" s="174" t="s">
        <v>56</v>
      </c>
      <c r="J10" s="174" t="s">
        <v>51</v>
      </c>
      <c r="K10" s="174" t="s">
        <v>65</v>
      </c>
      <c r="L10" s="174">
        <v>30</v>
      </c>
      <c r="M10" s="174">
        <v>45</v>
      </c>
      <c r="N10" s="174">
        <v>334.71</v>
      </c>
      <c r="O10" s="174">
        <v>16.66</v>
      </c>
      <c r="P10" s="174">
        <v>30.09</v>
      </c>
      <c r="Q10" s="1">
        <v>36.090000000000003</v>
      </c>
      <c r="R10" s="1">
        <v>31.09</v>
      </c>
      <c r="S10" s="1">
        <v>31.49</v>
      </c>
      <c r="T10" s="1">
        <v>0</v>
      </c>
      <c r="U10" s="1">
        <v>4</v>
      </c>
      <c r="V10" s="1">
        <v>4</v>
      </c>
      <c r="W10" s="1">
        <v>19.2</v>
      </c>
      <c r="X10" s="1">
        <v>30</v>
      </c>
      <c r="Y10" s="1">
        <v>455</v>
      </c>
      <c r="Z10" s="1">
        <v>0</v>
      </c>
      <c r="AB10" s="1">
        <v>0</v>
      </c>
      <c r="AC10" s="1">
        <v>10</v>
      </c>
      <c r="AJ10" s="1">
        <v>4.5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N10" s="1" t="s">
        <v>80</v>
      </c>
      <c r="BP10" s="1" t="s">
        <v>82</v>
      </c>
      <c r="BR10" s="1">
        <v>2307.9299999999998</v>
      </c>
      <c r="BS10" s="1">
        <v>31</v>
      </c>
      <c r="BT10" s="1">
        <v>94.19</v>
      </c>
      <c r="BU10" s="1">
        <v>0</v>
      </c>
      <c r="BV10" s="1">
        <v>0</v>
      </c>
      <c r="BW10" s="1">
        <v>15.62</v>
      </c>
      <c r="BX10" s="1">
        <v>0</v>
      </c>
      <c r="BY10" s="1">
        <v>0</v>
      </c>
      <c r="BZ10" s="1">
        <v>0</v>
      </c>
    </row>
    <row r="11" spans="1:78" ht="31.5" customHeight="1">
      <c r="A11" s="1">
        <v>1</v>
      </c>
      <c r="B11" s="174">
        <v>10</v>
      </c>
      <c r="C11" s="174" t="s">
        <v>83</v>
      </c>
      <c r="D11" s="174" t="s">
        <v>84</v>
      </c>
      <c r="E11" s="174" t="s">
        <v>49</v>
      </c>
      <c r="F11" s="174"/>
      <c r="G11" s="174"/>
      <c r="H11" s="174"/>
      <c r="I11" s="174" t="s">
        <v>64</v>
      </c>
      <c r="J11" s="174"/>
      <c r="K11" s="174"/>
      <c r="L11" s="174">
        <v>164</v>
      </c>
      <c r="M11" s="174"/>
      <c r="N11" s="174">
        <v>329.06</v>
      </c>
      <c r="O11" s="174">
        <v>16.260000000000002</v>
      </c>
      <c r="P11" s="174">
        <v>29.49</v>
      </c>
      <c r="Q11" s="1">
        <v>35.49</v>
      </c>
      <c r="R11" s="1">
        <v>30.57</v>
      </c>
      <c r="S11" s="1">
        <v>30.96</v>
      </c>
      <c r="U11" s="1">
        <v>6</v>
      </c>
      <c r="V11" s="1">
        <v>4</v>
      </c>
      <c r="W11" s="1">
        <v>19.2</v>
      </c>
      <c r="X11" s="1">
        <v>30</v>
      </c>
      <c r="Y11" s="1">
        <v>325</v>
      </c>
      <c r="AC11" s="1">
        <v>10</v>
      </c>
      <c r="AJ11" s="1">
        <v>3.7</v>
      </c>
      <c r="AK11" s="1">
        <v>3.3</v>
      </c>
      <c r="AP11" s="1" t="s">
        <v>85</v>
      </c>
      <c r="AQ11" s="1" t="s">
        <v>85</v>
      </c>
      <c r="AR11" s="1" t="s">
        <v>85</v>
      </c>
      <c r="AS11" s="1" t="s">
        <v>85</v>
      </c>
      <c r="AT11" s="1" t="s">
        <v>85</v>
      </c>
      <c r="AU11" s="1" t="s">
        <v>85</v>
      </c>
      <c r="AV11" s="1" t="s">
        <v>85</v>
      </c>
      <c r="AW11" s="1" t="s">
        <v>85</v>
      </c>
      <c r="AX11" s="1" t="s">
        <v>85</v>
      </c>
      <c r="AY11" s="1" t="s">
        <v>85</v>
      </c>
      <c r="AZ11" s="1">
        <v>40</v>
      </c>
      <c r="BA11" s="1" t="s">
        <v>85</v>
      </c>
      <c r="BB11" s="1" t="s">
        <v>85</v>
      </c>
      <c r="BC11" s="1" t="s">
        <v>85</v>
      </c>
      <c r="BD11" s="1" t="s">
        <v>85</v>
      </c>
      <c r="BE11" s="1" t="s">
        <v>85</v>
      </c>
      <c r="BN11" s="1" t="s">
        <v>83</v>
      </c>
      <c r="BP11" s="1" t="s">
        <v>84</v>
      </c>
      <c r="BR11" s="1">
        <v>2972.25</v>
      </c>
      <c r="BS11" s="1">
        <v>31</v>
      </c>
      <c r="BT11" s="1">
        <v>118.92</v>
      </c>
      <c r="BU11" s="1">
        <v>0</v>
      </c>
      <c r="BV11" s="1">
        <v>0</v>
      </c>
      <c r="BW11" s="1">
        <v>15.35</v>
      </c>
      <c r="BX11" s="1">
        <v>0</v>
      </c>
      <c r="BY11" s="1">
        <v>0</v>
      </c>
      <c r="BZ11" s="1">
        <v>0</v>
      </c>
    </row>
    <row r="12" spans="1:78" ht="31.5" customHeight="1">
      <c r="A12" s="1">
        <v>2</v>
      </c>
      <c r="B12" s="175">
        <v>1</v>
      </c>
      <c r="C12" s="175" t="s">
        <v>86</v>
      </c>
      <c r="D12" s="175" t="s">
        <v>87</v>
      </c>
      <c r="E12" s="175" t="s">
        <v>69</v>
      </c>
      <c r="F12" s="175"/>
      <c r="G12" s="175"/>
      <c r="H12" s="175"/>
      <c r="I12" s="175" t="s">
        <v>88</v>
      </c>
      <c r="J12" s="175" t="s">
        <v>51</v>
      </c>
      <c r="K12" s="175" t="s">
        <v>65</v>
      </c>
      <c r="L12" s="1">
        <v>20</v>
      </c>
      <c r="M12" s="1">
        <v>30</v>
      </c>
      <c r="N12" s="1">
        <v>315.08</v>
      </c>
      <c r="O12" s="1">
        <v>15.96</v>
      </c>
      <c r="P12" s="1">
        <v>28.89</v>
      </c>
      <c r="Q12" s="1">
        <v>35.49</v>
      </c>
      <c r="R12" s="1">
        <v>29.19</v>
      </c>
      <c r="S12" s="1">
        <v>29.59</v>
      </c>
      <c r="T12" s="1">
        <v>0</v>
      </c>
      <c r="U12" s="1">
        <v>2</v>
      </c>
      <c r="V12" s="1">
        <v>4</v>
      </c>
      <c r="W12" s="1">
        <v>19.2</v>
      </c>
      <c r="X12" s="1">
        <v>0</v>
      </c>
      <c r="Y12" s="1">
        <v>292.5</v>
      </c>
      <c r="Z12" s="1">
        <v>0</v>
      </c>
      <c r="AB12" s="1">
        <v>0</v>
      </c>
      <c r="AC12" s="1">
        <v>10</v>
      </c>
      <c r="AD12" s="1">
        <v>30</v>
      </c>
      <c r="AE12" s="1">
        <v>0</v>
      </c>
      <c r="AF12" s="1">
        <v>0</v>
      </c>
      <c r="AG12" s="1">
        <v>0</v>
      </c>
      <c r="AJ12" s="1">
        <v>2.2000000000000002</v>
      </c>
      <c r="AK12" s="1">
        <v>3.7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17</v>
      </c>
      <c r="BC12" s="1">
        <v>13.2</v>
      </c>
      <c r="BD12" s="1">
        <v>18.899999999999999</v>
      </c>
      <c r="BE12" s="1">
        <v>0</v>
      </c>
      <c r="BN12" s="1" t="s">
        <v>86</v>
      </c>
      <c r="BP12" s="1" t="s">
        <v>53</v>
      </c>
      <c r="BR12" s="1">
        <v>2244.64</v>
      </c>
      <c r="BS12" s="1">
        <v>30</v>
      </c>
      <c r="BT12" s="1">
        <v>103.59</v>
      </c>
      <c r="BU12" s="1">
        <v>0</v>
      </c>
      <c r="BV12" s="1">
        <v>0</v>
      </c>
      <c r="BW12" s="1">
        <v>15.27</v>
      </c>
      <c r="BX12" s="1">
        <v>0</v>
      </c>
      <c r="BY12" s="1">
        <v>0</v>
      </c>
      <c r="BZ12" s="1">
        <v>0</v>
      </c>
    </row>
    <row r="13" spans="1:78" ht="31.5" customHeight="1">
      <c r="A13" s="1">
        <v>2</v>
      </c>
      <c r="B13" s="175">
        <v>2</v>
      </c>
      <c r="C13" s="175" t="s">
        <v>89</v>
      </c>
      <c r="D13" s="175" t="s">
        <v>90</v>
      </c>
      <c r="E13" s="175" t="s">
        <v>69</v>
      </c>
      <c r="F13" s="175"/>
      <c r="G13" s="175"/>
      <c r="H13" s="175"/>
      <c r="I13" s="175" t="s">
        <v>88</v>
      </c>
      <c r="J13" s="175" t="s">
        <v>51</v>
      </c>
      <c r="K13" s="175" t="s">
        <v>65</v>
      </c>
      <c r="L13" s="1">
        <v>20</v>
      </c>
      <c r="M13" s="1">
        <v>30</v>
      </c>
      <c r="N13" s="1">
        <v>270.88</v>
      </c>
      <c r="O13" s="1">
        <v>12.76</v>
      </c>
      <c r="P13" s="1">
        <v>23.94</v>
      </c>
      <c r="Q13" s="1">
        <v>30.24</v>
      </c>
      <c r="R13" s="1">
        <v>25.07</v>
      </c>
      <c r="S13" s="1">
        <v>25.47</v>
      </c>
      <c r="T13" s="1">
        <v>0</v>
      </c>
      <c r="U13" s="1">
        <v>2</v>
      </c>
      <c r="V13" s="1">
        <v>4</v>
      </c>
      <c r="W13" s="1">
        <v>19.2</v>
      </c>
      <c r="X13" s="1">
        <v>0</v>
      </c>
      <c r="Y13" s="1">
        <v>292.5</v>
      </c>
      <c r="Z13" s="1">
        <v>0</v>
      </c>
      <c r="AB13" s="1">
        <v>0</v>
      </c>
      <c r="AC13" s="1">
        <v>10</v>
      </c>
      <c r="AD13" s="1">
        <v>30</v>
      </c>
      <c r="AE13" s="1">
        <v>0</v>
      </c>
      <c r="AF13" s="1">
        <v>0</v>
      </c>
      <c r="AG13" s="1">
        <v>0</v>
      </c>
      <c r="AJ13" s="1">
        <v>2.2000000000000002</v>
      </c>
      <c r="AK13" s="1">
        <v>3.7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17</v>
      </c>
      <c r="BC13" s="1">
        <v>0</v>
      </c>
      <c r="BD13" s="1">
        <v>0</v>
      </c>
      <c r="BE13" s="1">
        <v>0</v>
      </c>
      <c r="BN13" s="1" t="s">
        <v>89</v>
      </c>
      <c r="BP13" s="1" t="s">
        <v>58</v>
      </c>
      <c r="BR13" s="1">
        <v>1973.87</v>
      </c>
      <c r="BS13" s="1">
        <v>30</v>
      </c>
      <c r="BT13" s="1">
        <v>90.91</v>
      </c>
      <c r="BU13" s="1">
        <v>0</v>
      </c>
      <c r="BV13" s="1">
        <v>0</v>
      </c>
      <c r="BW13" s="1">
        <v>13.08</v>
      </c>
      <c r="BX13" s="1">
        <v>0</v>
      </c>
      <c r="BY13" s="1">
        <v>0</v>
      </c>
      <c r="BZ13" s="1">
        <v>0</v>
      </c>
    </row>
    <row r="14" spans="1:78" ht="31.5" customHeight="1">
      <c r="A14" s="1">
        <v>2</v>
      </c>
      <c r="B14" s="175">
        <v>3</v>
      </c>
      <c r="C14" s="175" t="s">
        <v>91</v>
      </c>
      <c r="D14" s="175" t="s">
        <v>92</v>
      </c>
      <c r="E14" s="175" t="s">
        <v>69</v>
      </c>
      <c r="F14" s="175"/>
      <c r="G14" s="175"/>
      <c r="H14" s="175"/>
      <c r="I14" s="175" t="s">
        <v>88</v>
      </c>
      <c r="J14" s="175" t="s">
        <v>70</v>
      </c>
      <c r="K14" s="175" t="s">
        <v>65</v>
      </c>
      <c r="L14" s="1">
        <v>20</v>
      </c>
      <c r="M14" s="1">
        <v>30</v>
      </c>
      <c r="N14" s="1">
        <v>252</v>
      </c>
      <c r="O14" s="1">
        <v>4.8</v>
      </c>
      <c r="P14" s="1">
        <v>7.2</v>
      </c>
      <c r="Q14" s="1">
        <v>7.2</v>
      </c>
      <c r="R14" s="1">
        <v>22.98</v>
      </c>
      <c r="S14" s="1">
        <v>24.42</v>
      </c>
      <c r="T14" s="1">
        <v>0</v>
      </c>
      <c r="U14" s="1">
        <v>2</v>
      </c>
      <c r="V14" s="1">
        <v>4</v>
      </c>
      <c r="W14" s="1">
        <v>19.2</v>
      </c>
      <c r="X14" s="1">
        <v>0</v>
      </c>
      <c r="Y14" s="1">
        <v>292.5</v>
      </c>
      <c r="Z14" s="1">
        <v>0</v>
      </c>
      <c r="AB14" s="1">
        <v>0</v>
      </c>
      <c r="AC14" s="1">
        <v>10</v>
      </c>
      <c r="AD14" s="1">
        <v>30</v>
      </c>
      <c r="AE14" s="1">
        <v>0</v>
      </c>
      <c r="AF14" s="1">
        <v>0</v>
      </c>
      <c r="AG14" s="1">
        <v>0</v>
      </c>
      <c r="AJ14" s="1">
        <v>2.2000000000000002</v>
      </c>
      <c r="AK14" s="1">
        <v>3.7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40</v>
      </c>
      <c r="BA14" s="1">
        <v>0</v>
      </c>
      <c r="BB14" s="1">
        <v>17</v>
      </c>
      <c r="BC14" s="1">
        <v>0</v>
      </c>
      <c r="BD14" s="1">
        <v>0</v>
      </c>
      <c r="BE14" s="1">
        <v>0</v>
      </c>
      <c r="BN14" s="1" t="s">
        <v>91</v>
      </c>
      <c r="BP14" s="1" t="s">
        <v>61</v>
      </c>
      <c r="BR14" s="1">
        <v>1862.37</v>
      </c>
      <c r="BS14" s="1">
        <v>30</v>
      </c>
      <c r="BT14" s="1">
        <v>83.88</v>
      </c>
      <c r="BU14" s="1">
        <v>0</v>
      </c>
      <c r="BV14" s="1">
        <v>0</v>
      </c>
      <c r="BW14" s="1">
        <v>10.75</v>
      </c>
      <c r="BX14" s="1">
        <v>0</v>
      </c>
      <c r="BY14" s="1">
        <v>0</v>
      </c>
      <c r="BZ14" s="1">
        <v>0</v>
      </c>
    </row>
    <row r="15" spans="1:78" ht="31.5" customHeight="1">
      <c r="A15" s="1">
        <v>2</v>
      </c>
      <c r="B15" s="175">
        <v>4</v>
      </c>
      <c r="C15" s="175" t="s">
        <v>93</v>
      </c>
      <c r="D15" s="175" t="s">
        <v>66</v>
      </c>
      <c r="E15" s="175"/>
      <c r="F15" s="175"/>
      <c r="G15" s="175"/>
      <c r="H15" s="175"/>
      <c r="I15" s="175" t="s">
        <v>88</v>
      </c>
      <c r="J15" s="175"/>
      <c r="K15" s="175"/>
      <c r="L15" s="1">
        <v>5</v>
      </c>
      <c r="N15" s="1">
        <v>249</v>
      </c>
      <c r="O15" s="1">
        <v>4.8</v>
      </c>
      <c r="P15" s="1">
        <v>7.2</v>
      </c>
      <c r="Q15" s="1">
        <v>7.2</v>
      </c>
      <c r="R15" s="1">
        <v>4.8</v>
      </c>
      <c r="S15" s="1">
        <v>4.8</v>
      </c>
      <c r="T15" s="1">
        <v>0</v>
      </c>
      <c r="U15" s="1">
        <v>2</v>
      </c>
      <c r="V15" s="1">
        <v>2</v>
      </c>
      <c r="W15" s="1">
        <v>19.2</v>
      </c>
      <c r="X15" s="1">
        <v>0</v>
      </c>
      <c r="Y15" s="1">
        <v>292.5</v>
      </c>
      <c r="Z15" s="1">
        <v>0</v>
      </c>
      <c r="AB15" s="1">
        <v>0</v>
      </c>
      <c r="AC15" s="1">
        <v>10</v>
      </c>
      <c r="AD15" s="1">
        <v>30</v>
      </c>
      <c r="AE15" s="1">
        <v>0</v>
      </c>
      <c r="AF15" s="1">
        <v>0</v>
      </c>
      <c r="AG15" s="1">
        <v>0</v>
      </c>
      <c r="AJ15" s="1">
        <v>2.2000000000000002</v>
      </c>
      <c r="AK15" s="1">
        <v>3.7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40</v>
      </c>
      <c r="BA15" s="1">
        <v>0</v>
      </c>
      <c r="BB15" s="1">
        <v>17</v>
      </c>
      <c r="BC15" s="1">
        <v>0</v>
      </c>
      <c r="BD15" s="1">
        <v>0</v>
      </c>
      <c r="BE15" s="1">
        <v>0</v>
      </c>
      <c r="BN15" s="1" t="s">
        <v>93</v>
      </c>
      <c r="BP15" s="1" t="s">
        <v>66</v>
      </c>
      <c r="BR15" s="1">
        <v>1845.82</v>
      </c>
      <c r="BS15" s="1">
        <v>30</v>
      </c>
      <c r="BT15" s="1">
        <v>81.540000000000006</v>
      </c>
      <c r="BU15" s="1">
        <v>0</v>
      </c>
      <c r="BV15" s="1">
        <v>0</v>
      </c>
      <c r="BW15" s="1">
        <v>9.33</v>
      </c>
      <c r="BX15" s="1">
        <v>0</v>
      </c>
      <c r="BY15" s="1">
        <v>0</v>
      </c>
      <c r="BZ15" s="1">
        <v>0</v>
      </c>
    </row>
    <row r="16" spans="1:78" ht="31.5" customHeight="1">
      <c r="A16" s="1">
        <v>2</v>
      </c>
      <c r="B16" s="175">
        <v>5</v>
      </c>
      <c r="C16" s="175" t="s">
        <v>94</v>
      </c>
      <c r="D16" s="175" t="s">
        <v>95</v>
      </c>
      <c r="E16" s="175" t="s">
        <v>69</v>
      </c>
      <c r="F16" s="175"/>
      <c r="G16" s="175"/>
      <c r="H16" s="175"/>
      <c r="I16" s="175" t="s">
        <v>88</v>
      </c>
      <c r="J16" s="175" t="s">
        <v>51</v>
      </c>
      <c r="K16" s="175" t="s">
        <v>96</v>
      </c>
      <c r="L16" s="1">
        <v>15</v>
      </c>
      <c r="M16" s="1">
        <v>25</v>
      </c>
      <c r="N16" s="1">
        <v>489.83</v>
      </c>
      <c r="O16" s="1">
        <v>27.04</v>
      </c>
      <c r="P16" s="1">
        <v>46.57</v>
      </c>
      <c r="Q16" s="1">
        <v>52.72</v>
      </c>
      <c r="R16" s="1">
        <v>45.49</v>
      </c>
      <c r="S16" s="1">
        <v>46</v>
      </c>
      <c r="T16" s="1">
        <v>0</v>
      </c>
      <c r="U16" s="1">
        <v>2</v>
      </c>
      <c r="V16" s="1">
        <v>4</v>
      </c>
      <c r="W16" s="1">
        <v>15</v>
      </c>
      <c r="X16" s="1">
        <v>0</v>
      </c>
      <c r="Y16" s="1">
        <v>260</v>
      </c>
      <c r="Z16" s="1">
        <v>0</v>
      </c>
      <c r="AB16" s="1">
        <v>0</v>
      </c>
      <c r="AC16" s="1">
        <v>10</v>
      </c>
      <c r="AD16" s="1">
        <v>15</v>
      </c>
      <c r="AE16" s="1">
        <v>0</v>
      </c>
      <c r="AF16" s="1">
        <v>0</v>
      </c>
      <c r="AG16" s="1">
        <v>0</v>
      </c>
      <c r="AJ16" s="1">
        <v>2.7</v>
      </c>
      <c r="AK16" s="1">
        <v>3.2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40</v>
      </c>
      <c r="BA16" s="1">
        <v>0</v>
      </c>
      <c r="BB16" s="1">
        <v>17</v>
      </c>
      <c r="BC16" s="1">
        <v>0</v>
      </c>
      <c r="BD16" s="1">
        <v>0</v>
      </c>
      <c r="BE16" s="1">
        <v>0</v>
      </c>
      <c r="BN16" s="1" t="s">
        <v>94</v>
      </c>
      <c r="BP16" s="1" t="s">
        <v>71</v>
      </c>
      <c r="BR16" s="1">
        <v>3269.33</v>
      </c>
      <c r="BS16" s="1">
        <v>30</v>
      </c>
      <c r="BT16" s="1">
        <v>151.46</v>
      </c>
      <c r="BU16" s="1">
        <v>0</v>
      </c>
      <c r="BV16" s="1">
        <v>0</v>
      </c>
      <c r="BW16" s="1">
        <v>23.72</v>
      </c>
      <c r="BX16" s="1">
        <v>0</v>
      </c>
      <c r="BY16" s="1">
        <v>0</v>
      </c>
      <c r="BZ16" s="1">
        <v>0</v>
      </c>
    </row>
    <row r="17" spans="1:78" ht="31.5" customHeight="1">
      <c r="A17" s="1">
        <v>2</v>
      </c>
      <c r="B17" s="175">
        <v>6</v>
      </c>
      <c r="C17" s="175" t="s">
        <v>97</v>
      </c>
      <c r="D17" s="175" t="s">
        <v>98</v>
      </c>
      <c r="E17" s="175" t="s">
        <v>49</v>
      </c>
      <c r="F17" s="175"/>
      <c r="G17" s="175"/>
      <c r="H17" s="175"/>
      <c r="I17" s="175" t="s">
        <v>99</v>
      </c>
      <c r="J17" s="175" t="s">
        <v>51</v>
      </c>
      <c r="K17" s="175" t="s">
        <v>100</v>
      </c>
      <c r="L17" s="1">
        <v>15</v>
      </c>
      <c r="M17" s="1">
        <v>25</v>
      </c>
      <c r="N17" s="1">
        <v>486.63</v>
      </c>
      <c r="O17" s="1">
        <v>26.52</v>
      </c>
      <c r="P17" s="1">
        <v>45.71</v>
      </c>
      <c r="Q17" s="1">
        <v>51.86</v>
      </c>
      <c r="R17" s="1">
        <v>44.72</v>
      </c>
      <c r="S17" s="1">
        <v>45.72</v>
      </c>
      <c r="T17" s="1">
        <v>0</v>
      </c>
      <c r="U17" s="1">
        <v>6</v>
      </c>
      <c r="V17" s="1">
        <v>4</v>
      </c>
      <c r="W17" s="1">
        <v>15</v>
      </c>
      <c r="X17" s="1">
        <v>0</v>
      </c>
      <c r="Y17" s="1">
        <v>260</v>
      </c>
      <c r="Z17" s="1">
        <v>0</v>
      </c>
      <c r="AB17" s="1">
        <v>0</v>
      </c>
      <c r="AC17" s="1">
        <v>10</v>
      </c>
      <c r="AD17" s="1">
        <v>15</v>
      </c>
      <c r="AE17" s="1">
        <v>0</v>
      </c>
      <c r="AF17" s="1">
        <v>0</v>
      </c>
      <c r="AG17" s="1">
        <v>0</v>
      </c>
      <c r="AJ17" s="1">
        <v>2.7</v>
      </c>
      <c r="AK17" s="1">
        <v>3.2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17</v>
      </c>
      <c r="BC17" s="1">
        <v>19.7</v>
      </c>
      <c r="BD17" s="1">
        <v>29.2</v>
      </c>
      <c r="BE17" s="1">
        <v>0</v>
      </c>
      <c r="BN17" s="1" t="s">
        <v>97</v>
      </c>
      <c r="BP17" s="1" t="s">
        <v>74</v>
      </c>
      <c r="BR17" s="1">
        <v>3253.49</v>
      </c>
      <c r="BS17" s="1">
        <v>30</v>
      </c>
      <c r="BT17" s="1">
        <v>150.63</v>
      </c>
      <c r="BU17" s="1">
        <v>0</v>
      </c>
      <c r="BV17" s="1">
        <v>0</v>
      </c>
      <c r="BW17" s="1">
        <v>23.51</v>
      </c>
      <c r="BX17" s="1">
        <v>0</v>
      </c>
      <c r="BY17" s="1">
        <v>0</v>
      </c>
      <c r="BZ17" s="1">
        <v>0</v>
      </c>
    </row>
    <row r="18" spans="1:78" ht="31.5" customHeight="1">
      <c r="A18" s="1">
        <v>2</v>
      </c>
      <c r="B18" s="175">
        <v>7</v>
      </c>
      <c r="C18" s="175" t="s">
        <v>101</v>
      </c>
      <c r="D18" s="175" t="s">
        <v>102</v>
      </c>
      <c r="E18" s="175" t="s">
        <v>49</v>
      </c>
      <c r="F18" s="175"/>
      <c r="G18" s="175"/>
      <c r="H18" s="175"/>
      <c r="I18" s="175" t="s">
        <v>99</v>
      </c>
      <c r="J18" s="175" t="s">
        <v>51</v>
      </c>
      <c r="K18" s="175" t="s">
        <v>96</v>
      </c>
      <c r="L18" s="1">
        <v>15</v>
      </c>
      <c r="M18" s="1">
        <v>25</v>
      </c>
      <c r="N18" s="1">
        <v>393.93</v>
      </c>
      <c r="O18" s="1">
        <v>20.2</v>
      </c>
      <c r="P18" s="1">
        <v>35.39</v>
      </c>
      <c r="Q18" s="1">
        <v>42.74</v>
      </c>
      <c r="R18" s="1">
        <v>36.53</v>
      </c>
      <c r="S18" s="1">
        <v>37.03</v>
      </c>
      <c r="T18" s="1">
        <v>0</v>
      </c>
      <c r="U18" s="1">
        <v>0</v>
      </c>
      <c r="V18" s="1">
        <v>4</v>
      </c>
      <c r="W18" s="1">
        <v>15</v>
      </c>
      <c r="X18" s="1">
        <v>0</v>
      </c>
      <c r="Y18" s="1">
        <v>260</v>
      </c>
      <c r="Z18" s="1">
        <v>0</v>
      </c>
      <c r="AB18" s="1">
        <v>0</v>
      </c>
      <c r="AC18" s="1">
        <v>10</v>
      </c>
      <c r="AD18" s="1">
        <v>15</v>
      </c>
      <c r="AE18" s="1">
        <v>0</v>
      </c>
      <c r="AF18" s="1">
        <v>0</v>
      </c>
      <c r="AG18" s="1">
        <v>0</v>
      </c>
      <c r="AJ18" s="1">
        <v>2.8</v>
      </c>
      <c r="AK18" s="1">
        <v>3.2</v>
      </c>
      <c r="AP18" s="1">
        <v>0</v>
      </c>
      <c r="AQ18" s="1">
        <v>0</v>
      </c>
      <c r="AR18" s="1">
        <v>0</v>
      </c>
      <c r="AS18" s="1">
        <v>884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40</v>
      </c>
      <c r="BA18" s="1">
        <v>0</v>
      </c>
      <c r="BB18" s="1">
        <v>17</v>
      </c>
      <c r="BC18" s="1">
        <v>16.100000000000001</v>
      </c>
      <c r="BD18" s="1">
        <v>23.64</v>
      </c>
      <c r="BE18" s="1">
        <v>0</v>
      </c>
      <c r="BN18" s="1" t="s">
        <v>101</v>
      </c>
      <c r="BP18" s="1" t="s">
        <v>77</v>
      </c>
      <c r="BR18" s="1">
        <v>2715.38</v>
      </c>
      <c r="BS18" s="1">
        <v>30</v>
      </c>
      <c r="BT18" s="1">
        <v>125.43</v>
      </c>
      <c r="BU18" s="1">
        <v>0</v>
      </c>
      <c r="BV18" s="1">
        <v>0</v>
      </c>
      <c r="BW18" s="1">
        <v>18.989999999999998</v>
      </c>
      <c r="BX18" s="1">
        <v>0</v>
      </c>
      <c r="BY18" s="1">
        <v>0</v>
      </c>
      <c r="BZ18" s="1">
        <v>0</v>
      </c>
    </row>
    <row r="19" spans="1:78" ht="31.5" customHeight="1">
      <c r="A19" s="1">
        <v>2</v>
      </c>
      <c r="B19" s="175">
        <v>8</v>
      </c>
      <c r="C19" s="175" t="s">
        <v>103</v>
      </c>
      <c r="D19" s="175" t="s">
        <v>104</v>
      </c>
      <c r="E19" s="175" t="s">
        <v>69</v>
      </c>
      <c r="F19" s="175"/>
      <c r="G19" s="175"/>
      <c r="H19" s="175"/>
      <c r="I19" s="175" t="s">
        <v>88</v>
      </c>
      <c r="J19" s="175" t="s">
        <v>51</v>
      </c>
      <c r="K19" s="175" t="s">
        <v>96</v>
      </c>
      <c r="L19" s="1">
        <v>15</v>
      </c>
      <c r="M19" s="1">
        <v>25</v>
      </c>
      <c r="N19" s="1">
        <v>435.36</v>
      </c>
      <c r="O19" s="1">
        <v>23.14</v>
      </c>
      <c r="P19" s="1">
        <v>40.799999999999997</v>
      </c>
      <c r="Q19" s="1">
        <v>46.95</v>
      </c>
      <c r="R19" s="1">
        <v>40.4</v>
      </c>
      <c r="S19" s="1">
        <v>40.9</v>
      </c>
      <c r="T19" s="1">
        <v>0</v>
      </c>
      <c r="U19" s="1">
        <v>2</v>
      </c>
      <c r="V19" s="1">
        <v>4</v>
      </c>
      <c r="W19" s="1">
        <v>15</v>
      </c>
      <c r="X19" s="1">
        <v>0</v>
      </c>
      <c r="Y19" s="1">
        <v>260</v>
      </c>
      <c r="Z19" s="1">
        <v>0</v>
      </c>
      <c r="AB19" s="1">
        <v>0</v>
      </c>
      <c r="AC19" s="1">
        <v>10</v>
      </c>
      <c r="AD19" s="1">
        <v>15</v>
      </c>
      <c r="AE19" s="1">
        <v>0</v>
      </c>
      <c r="AF19" s="1">
        <v>0</v>
      </c>
      <c r="AG19" s="1">
        <v>0</v>
      </c>
      <c r="AJ19" s="1">
        <v>2.7</v>
      </c>
      <c r="AK19" s="1">
        <v>3.2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40</v>
      </c>
      <c r="BA19" s="1">
        <v>0</v>
      </c>
      <c r="BB19" s="1">
        <v>17</v>
      </c>
      <c r="BC19" s="1">
        <v>17.7</v>
      </c>
      <c r="BD19" s="1">
        <v>26.12</v>
      </c>
      <c r="BE19" s="1">
        <v>0</v>
      </c>
      <c r="BN19" s="1" t="s">
        <v>103</v>
      </c>
      <c r="BP19" s="1" t="s">
        <v>79</v>
      </c>
      <c r="BR19" s="1">
        <v>2935.52</v>
      </c>
      <c r="BS19" s="1">
        <v>30</v>
      </c>
      <c r="BT19" s="1">
        <v>135.87</v>
      </c>
      <c r="BU19" s="1">
        <v>0</v>
      </c>
      <c r="BV19" s="1">
        <v>0</v>
      </c>
      <c r="BW19" s="1">
        <v>21.05</v>
      </c>
      <c r="BX19" s="1">
        <v>0</v>
      </c>
      <c r="BY19" s="1">
        <v>0</v>
      </c>
      <c r="BZ19" s="1">
        <v>0</v>
      </c>
    </row>
    <row r="20" spans="1:78" ht="31.5" customHeight="1">
      <c r="A20" s="1">
        <v>2</v>
      </c>
      <c r="B20" s="1">
        <v>9</v>
      </c>
      <c r="C20" s="1" t="s">
        <v>105</v>
      </c>
      <c r="D20" s="1" t="s">
        <v>106</v>
      </c>
      <c r="E20" s="1" t="s">
        <v>49</v>
      </c>
      <c r="I20" s="1" t="s">
        <v>99</v>
      </c>
      <c r="J20" s="1" t="s">
        <v>51</v>
      </c>
      <c r="K20" s="1" t="s">
        <v>96</v>
      </c>
      <c r="L20" s="1">
        <v>15</v>
      </c>
      <c r="M20" s="1">
        <v>25</v>
      </c>
      <c r="N20" s="1">
        <v>435.36</v>
      </c>
      <c r="O20" s="1">
        <v>23.14</v>
      </c>
      <c r="P20" s="1">
        <v>40.799999999999997</v>
      </c>
      <c r="Q20" s="1">
        <v>46.95</v>
      </c>
      <c r="R20" s="1">
        <v>40.4</v>
      </c>
      <c r="S20" s="1">
        <v>40.9</v>
      </c>
      <c r="T20" s="1">
        <v>0</v>
      </c>
      <c r="U20" s="1">
        <v>6</v>
      </c>
      <c r="V20" s="1">
        <v>4</v>
      </c>
      <c r="W20" s="1">
        <v>15</v>
      </c>
      <c r="X20" s="1">
        <v>0</v>
      </c>
      <c r="Y20" s="1">
        <v>260</v>
      </c>
      <c r="Z20" s="1">
        <v>0</v>
      </c>
      <c r="AB20" s="1">
        <v>0</v>
      </c>
      <c r="AC20" s="1">
        <v>10</v>
      </c>
      <c r="AD20" s="1">
        <v>15</v>
      </c>
      <c r="AE20" s="1">
        <v>0</v>
      </c>
      <c r="AF20" s="1">
        <v>0</v>
      </c>
      <c r="AG20" s="1">
        <v>0</v>
      </c>
      <c r="AJ20" s="1">
        <v>2.7</v>
      </c>
      <c r="AK20" s="1">
        <v>3.2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17</v>
      </c>
      <c r="BC20" s="1">
        <v>17.7</v>
      </c>
      <c r="BD20" s="1">
        <v>26.12</v>
      </c>
      <c r="BE20" s="1">
        <v>0</v>
      </c>
      <c r="BN20" s="1" t="s">
        <v>105</v>
      </c>
      <c r="BP20" s="1" t="s">
        <v>82</v>
      </c>
      <c r="BR20" s="1">
        <v>2939.12</v>
      </c>
      <c r="BS20" s="1">
        <v>30</v>
      </c>
      <c r="BT20" s="1">
        <v>136.03</v>
      </c>
      <c r="BU20" s="1">
        <v>0</v>
      </c>
      <c r="BV20" s="1">
        <v>0</v>
      </c>
      <c r="BW20" s="1">
        <v>21.05</v>
      </c>
      <c r="BX20" s="1">
        <v>0</v>
      </c>
      <c r="BY20" s="1">
        <v>0</v>
      </c>
      <c r="BZ20" s="1">
        <v>0</v>
      </c>
    </row>
    <row r="21" spans="1:78" ht="31.5" customHeight="1">
      <c r="A21" s="1">
        <v>2</v>
      </c>
      <c r="B21" s="1">
        <v>10</v>
      </c>
      <c r="C21" s="1" t="s">
        <v>107</v>
      </c>
      <c r="D21" s="1" t="s">
        <v>108</v>
      </c>
      <c r="E21" s="1" t="s">
        <v>49</v>
      </c>
      <c r="I21" s="1" t="s">
        <v>99</v>
      </c>
      <c r="J21" s="1" t="s">
        <v>51</v>
      </c>
      <c r="K21" s="1" t="s">
        <v>96</v>
      </c>
      <c r="L21" s="1">
        <v>15</v>
      </c>
      <c r="M21" s="1">
        <v>25</v>
      </c>
      <c r="N21" s="1">
        <v>458.14</v>
      </c>
      <c r="O21" s="1">
        <v>25.09</v>
      </c>
      <c r="P21" s="1">
        <v>43.23</v>
      </c>
      <c r="Q21" s="1">
        <v>49.38</v>
      </c>
      <c r="R21" s="1">
        <v>42.5</v>
      </c>
      <c r="S21" s="1">
        <v>43</v>
      </c>
      <c r="T21" s="1">
        <v>0</v>
      </c>
      <c r="U21" s="1">
        <v>6</v>
      </c>
      <c r="V21" s="1">
        <v>4</v>
      </c>
      <c r="W21" s="1">
        <v>15</v>
      </c>
      <c r="X21" s="1">
        <v>0</v>
      </c>
      <c r="Y21" s="1">
        <v>260</v>
      </c>
      <c r="Z21" s="1">
        <v>0</v>
      </c>
      <c r="AB21" s="1">
        <v>0</v>
      </c>
      <c r="AC21" s="1">
        <v>10</v>
      </c>
      <c r="AD21" s="1">
        <v>15</v>
      </c>
      <c r="AE21" s="1">
        <v>0</v>
      </c>
      <c r="AF21" s="1">
        <v>0</v>
      </c>
      <c r="AG21" s="1">
        <v>0</v>
      </c>
      <c r="AJ21" s="1">
        <v>2.7</v>
      </c>
      <c r="AK21" s="1">
        <v>3.2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17</v>
      </c>
      <c r="BC21" s="1">
        <v>18.899999999999999</v>
      </c>
      <c r="BD21" s="1">
        <v>27.49</v>
      </c>
      <c r="BE21" s="1">
        <v>0</v>
      </c>
      <c r="BN21" s="1" t="s">
        <v>107</v>
      </c>
      <c r="BP21" s="1" t="s">
        <v>84</v>
      </c>
      <c r="BR21" s="1">
        <v>3078.71</v>
      </c>
      <c r="BS21" s="1">
        <v>30</v>
      </c>
      <c r="BT21" s="1">
        <v>142.56</v>
      </c>
      <c r="BU21" s="1">
        <v>0</v>
      </c>
      <c r="BV21" s="1">
        <v>0</v>
      </c>
      <c r="BW21" s="1">
        <v>22.18</v>
      </c>
      <c r="BX21" s="1">
        <v>0</v>
      </c>
      <c r="BY21" s="1">
        <v>0</v>
      </c>
      <c r="BZ21" s="1">
        <v>0</v>
      </c>
    </row>
    <row r="22" spans="1:78" ht="31.5" customHeight="1">
      <c r="A22" s="1">
        <v>2</v>
      </c>
      <c r="B22" s="1">
        <v>11</v>
      </c>
      <c r="C22" s="1" t="s">
        <v>109</v>
      </c>
      <c r="D22" s="1" t="s">
        <v>110</v>
      </c>
      <c r="E22" s="1" t="s">
        <v>49</v>
      </c>
      <c r="I22" s="1" t="s">
        <v>99</v>
      </c>
      <c r="J22" s="1" t="s">
        <v>51</v>
      </c>
      <c r="K22" s="1" t="s">
        <v>96</v>
      </c>
      <c r="L22" s="1">
        <v>15</v>
      </c>
      <c r="M22" s="1">
        <v>25</v>
      </c>
      <c r="N22" s="1">
        <v>455.94</v>
      </c>
      <c r="O22" s="1">
        <v>24.97</v>
      </c>
      <c r="P22" s="1">
        <v>42.93</v>
      </c>
      <c r="Q22" s="1">
        <v>49.08</v>
      </c>
      <c r="R22" s="1">
        <v>42.29</v>
      </c>
      <c r="S22" s="1">
        <v>42.79</v>
      </c>
      <c r="T22" s="1">
        <v>0</v>
      </c>
      <c r="U22" s="1">
        <v>6</v>
      </c>
      <c r="V22" s="1">
        <v>4</v>
      </c>
      <c r="W22" s="1">
        <v>15</v>
      </c>
      <c r="X22" s="1">
        <v>0</v>
      </c>
      <c r="Y22" s="1">
        <v>260</v>
      </c>
      <c r="Z22" s="1">
        <v>0</v>
      </c>
      <c r="AB22" s="1">
        <v>0</v>
      </c>
      <c r="AC22" s="1">
        <v>10</v>
      </c>
      <c r="AD22" s="1">
        <v>15</v>
      </c>
      <c r="AE22" s="1">
        <v>0</v>
      </c>
      <c r="AF22" s="1">
        <v>0</v>
      </c>
      <c r="AG22" s="1">
        <v>0</v>
      </c>
      <c r="AJ22" s="1">
        <v>2.7</v>
      </c>
      <c r="AK22" s="1">
        <v>3.2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3.16</v>
      </c>
      <c r="BB22" s="1">
        <v>17</v>
      </c>
      <c r="BC22" s="1">
        <v>18.600000000000001</v>
      </c>
      <c r="BD22" s="1">
        <v>27.36</v>
      </c>
      <c r="BE22" s="1">
        <v>0</v>
      </c>
      <c r="BN22" s="1" t="s">
        <v>109</v>
      </c>
      <c r="BP22" s="1" t="s">
        <v>111</v>
      </c>
      <c r="BR22" s="1">
        <v>3065.23</v>
      </c>
      <c r="BS22" s="1">
        <v>30</v>
      </c>
      <c r="BT22" s="1">
        <v>141.91999999999999</v>
      </c>
      <c r="BU22" s="1">
        <v>0</v>
      </c>
      <c r="BV22" s="1">
        <v>0</v>
      </c>
      <c r="BW22" s="1">
        <v>22.07</v>
      </c>
      <c r="BX22" s="1">
        <v>0</v>
      </c>
      <c r="BY22" s="1">
        <v>0</v>
      </c>
      <c r="BZ22" s="1">
        <v>0</v>
      </c>
    </row>
    <row r="23" spans="1:78" ht="31.5" customHeight="1">
      <c r="A23" s="1">
        <v>2</v>
      </c>
      <c r="B23" s="1">
        <v>12</v>
      </c>
      <c r="C23" s="1" t="s">
        <v>112</v>
      </c>
      <c r="D23" s="1" t="s">
        <v>113</v>
      </c>
      <c r="E23" s="1" t="s">
        <v>49</v>
      </c>
      <c r="I23" s="1" t="s">
        <v>99</v>
      </c>
      <c r="J23" s="1" t="s">
        <v>51</v>
      </c>
      <c r="K23" s="1" t="s">
        <v>96</v>
      </c>
      <c r="L23" s="1">
        <v>15</v>
      </c>
      <c r="M23" s="1">
        <v>25</v>
      </c>
      <c r="N23" s="1">
        <v>455.94</v>
      </c>
      <c r="O23" s="1">
        <v>24.97</v>
      </c>
      <c r="P23" s="1">
        <v>42.93</v>
      </c>
      <c r="Q23" s="1">
        <v>49.08</v>
      </c>
      <c r="R23" s="1">
        <v>42.29</v>
      </c>
      <c r="S23" s="1">
        <v>42.79</v>
      </c>
      <c r="T23" s="1">
        <v>0</v>
      </c>
      <c r="U23" s="1">
        <v>6</v>
      </c>
      <c r="V23" s="1">
        <v>4</v>
      </c>
      <c r="W23" s="1">
        <v>15</v>
      </c>
      <c r="X23" s="1">
        <v>0</v>
      </c>
      <c r="Y23" s="1">
        <v>260</v>
      </c>
      <c r="Z23" s="1">
        <v>0</v>
      </c>
      <c r="AB23" s="1">
        <v>0</v>
      </c>
      <c r="AC23" s="1">
        <v>10</v>
      </c>
      <c r="AD23" s="1">
        <v>15</v>
      </c>
      <c r="AE23" s="1">
        <v>0</v>
      </c>
      <c r="AF23" s="1">
        <v>0</v>
      </c>
      <c r="AG23" s="1">
        <v>0</v>
      </c>
      <c r="AJ23" s="1">
        <v>2.7</v>
      </c>
      <c r="AK23" s="1">
        <v>3.2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40</v>
      </c>
      <c r="BA23" s="1">
        <v>0</v>
      </c>
      <c r="BB23" s="1">
        <v>17</v>
      </c>
      <c r="BC23" s="1">
        <v>18.600000000000001</v>
      </c>
      <c r="BD23" s="1">
        <v>27.36</v>
      </c>
      <c r="BE23" s="1">
        <v>0</v>
      </c>
      <c r="BN23" s="1" t="s">
        <v>112</v>
      </c>
      <c r="BP23" s="1" t="s">
        <v>114</v>
      </c>
      <c r="BR23" s="1">
        <v>1854.7</v>
      </c>
      <c r="BS23" s="1">
        <v>30</v>
      </c>
      <c r="BT23" s="1">
        <v>89.92</v>
      </c>
      <c r="BU23" s="1">
        <v>0</v>
      </c>
      <c r="BV23" s="1">
        <v>0</v>
      </c>
      <c r="BW23" s="1">
        <v>22.07</v>
      </c>
      <c r="BX23" s="1">
        <v>0</v>
      </c>
      <c r="BY23" s="1">
        <v>0</v>
      </c>
      <c r="BZ23" s="1">
        <v>0</v>
      </c>
    </row>
    <row r="24" spans="1:78" ht="31.5" customHeight="1">
      <c r="A24" s="1">
        <v>2</v>
      </c>
      <c r="B24" s="1">
        <v>13</v>
      </c>
      <c r="C24" s="1" t="s">
        <v>115</v>
      </c>
      <c r="D24" s="1" t="s">
        <v>116</v>
      </c>
      <c r="E24" s="1" t="s">
        <v>49</v>
      </c>
      <c r="I24" s="1" t="s">
        <v>99</v>
      </c>
      <c r="J24" s="1" t="s">
        <v>51</v>
      </c>
      <c r="K24" s="1" t="s">
        <v>96</v>
      </c>
      <c r="L24" s="1">
        <v>15</v>
      </c>
      <c r="M24" s="1">
        <v>25</v>
      </c>
      <c r="N24" s="1">
        <v>419.59</v>
      </c>
      <c r="O24" s="1">
        <v>22.08</v>
      </c>
      <c r="P24" s="1">
        <v>39.130000000000003</v>
      </c>
      <c r="Q24" s="1">
        <v>45.28</v>
      </c>
      <c r="R24" s="1">
        <v>38.92</v>
      </c>
      <c r="S24" s="1">
        <v>39.42</v>
      </c>
      <c r="T24" s="1">
        <v>0</v>
      </c>
      <c r="U24" s="1">
        <v>6</v>
      </c>
      <c r="V24" s="1">
        <v>4</v>
      </c>
      <c r="W24" s="1">
        <v>15</v>
      </c>
      <c r="X24" s="1">
        <v>0</v>
      </c>
      <c r="Y24" s="1">
        <v>260</v>
      </c>
      <c r="Z24" s="1">
        <v>0</v>
      </c>
      <c r="AB24" s="1">
        <v>0</v>
      </c>
      <c r="AC24" s="1">
        <v>10</v>
      </c>
      <c r="AD24" s="1">
        <v>15</v>
      </c>
      <c r="AE24" s="1">
        <v>0</v>
      </c>
      <c r="AF24" s="1">
        <v>0</v>
      </c>
      <c r="AG24" s="1">
        <v>0</v>
      </c>
      <c r="AJ24" s="1">
        <v>2.8</v>
      </c>
      <c r="AK24" s="1">
        <v>3.2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40</v>
      </c>
      <c r="BA24" s="1">
        <v>0</v>
      </c>
      <c r="BB24" s="1">
        <v>17</v>
      </c>
      <c r="BC24" s="1">
        <v>17.100000000000001</v>
      </c>
      <c r="BD24" s="1">
        <v>25.8</v>
      </c>
      <c r="BE24" s="1">
        <v>0</v>
      </c>
      <c r="BN24" s="1" t="s">
        <v>115</v>
      </c>
      <c r="BP24" s="1" t="s">
        <v>117</v>
      </c>
      <c r="BR24" s="1">
        <v>2880.24</v>
      </c>
      <c r="BS24" s="1">
        <v>30</v>
      </c>
      <c r="BT24" s="1">
        <v>133.13999999999999</v>
      </c>
      <c r="BU24" s="1">
        <v>0</v>
      </c>
      <c r="BV24" s="1">
        <v>0</v>
      </c>
      <c r="BW24" s="1">
        <v>20.28</v>
      </c>
      <c r="BX24" s="1">
        <v>0</v>
      </c>
      <c r="BY24" s="1">
        <v>0</v>
      </c>
      <c r="BZ24" s="1">
        <v>0</v>
      </c>
    </row>
    <row r="25" spans="1:78" ht="31.5" customHeight="1">
      <c r="A25" s="1">
        <v>2</v>
      </c>
      <c r="B25" s="1">
        <v>14</v>
      </c>
      <c r="C25" s="1" t="s">
        <v>118</v>
      </c>
      <c r="D25" s="1" t="s">
        <v>119</v>
      </c>
      <c r="E25" s="1" t="s">
        <v>49</v>
      </c>
      <c r="I25" s="1" t="s">
        <v>99</v>
      </c>
      <c r="J25" s="1" t="s">
        <v>51</v>
      </c>
      <c r="K25" s="1" t="s">
        <v>96</v>
      </c>
      <c r="L25" s="1">
        <v>15</v>
      </c>
      <c r="M25" s="1">
        <v>25</v>
      </c>
      <c r="N25" s="1">
        <v>419.59</v>
      </c>
      <c r="O25" s="1">
        <v>22.08</v>
      </c>
      <c r="P25" s="1">
        <v>39.130000000000003</v>
      </c>
      <c r="Q25" s="1">
        <v>45.28</v>
      </c>
      <c r="R25" s="1">
        <v>38.92</v>
      </c>
      <c r="S25" s="1">
        <v>39.42</v>
      </c>
      <c r="T25" s="1">
        <v>0</v>
      </c>
      <c r="U25" s="1">
        <v>6</v>
      </c>
      <c r="V25" s="1">
        <v>4</v>
      </c>
      <c r="W25" s="1">
        <v>15</v>
      </c>
      <c r="X25" s="1">
        <v>0</v>
      </c>
      <c r="Y25" s="1">
        <v>260</v>
      </c>
      <c r="Z25" s="1">
        <v>0</v>
      </c>
      <c r="AB25" s="1">
        <v>0</v>
      </c>
      <c r="AC25" s="1">
        <v>10</v>
      </c>
      <c r="AD25" s="1">
        <v>15</v>
      </c>
      <c r="AE25" s="1">
        <v>0</v>
      </c>
      <c r="AF25" s="1">
        <v>0</v>
      </c>
      <c r="AG25" s="1">
        <v>0</v>
      </c>
      <c r="AJ25" s="1">
        <v>2.7</v>
      </c>
      <c r="AK25" s="1">
        <v>3.2</v>
      </c>
      <c r="AP25" s="1">
        <v>0</v>
      </c>
      <c r="AQ25" s="1">
        <v>0</v>
      </c>
      <c r="AR25" s="1">
        <v>0</v>
      </c>
      <c r="AS25" s="1">
        <v>462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8.93</v>
      </c>
      <c r="BB25" s="1">
        <v>17</v>
      </c>
      <c r="BC25" s="1">
        <v>17.100000000000001</v>
      </c>
      <c r="BD25" s="1">
        <v>25.18</v>
      </c>
      <c r="BE25" s="1">
        <v>0</v>
      </c>
      <c r="BN25" s="1" t="s">
        <v>118</v>
      </c>
      <c r="BP25" s="1" t="s">
        <v>120</v>
      </c>
      <c r="BR25" s="1">
        <v>2842.48</v>
      </c>
      <c r="BS25" s="1">
        <v>30</v>
      </c>
      <c r="BT25" s="1">
        <v>131.52000000000001</v>
      </c>
      <c r="BU25" s="1">
        <v>0</v>
      </c>
      <c r="BV25" s="1">
        <v>0</v>
      </c>
      <c r="BW25" s="1">
        <v>20.28</v>
      </c>
      <c r="BX25" s="1">
        <v>0</v>
      </c>
      <c r="BY25" s="1">
        <v>0</v>
      </c>
      <c r="BZ25" s="1">
        <v>0</v>
      </c>
    </row>
    <row r="26" spans="1:78" ht="31.5" customHeight="1">
      <c r="A26" s="1">
        <v>2</v>
      </c>
      <c r="B26" s="1">
        <v>15</v>
      </c>
      <c r="C26" s="1" t="s">
        <v>121</v>
      </c>
      <c r="D26" s="1" t="s">
        <v>122</v>
      </c>
      <c r="E26" s="1" t="s">
        <v>49</v>
      </c>
      <c r="I26" s="1" t="s">
        <v>99</v>
      </c>
      <c r="J26" s="1" t="s">
        <v>51</v>
      </c>
      <c r="K26" s="1" t="s">
        <v>96</v>
      </c>
      <c r="L26" s="1">
        <v>15</v>
      </c>
      <c r="M26" s="1">
        <v>25</v>
      </c>
      <c r="N26" s="1">
        <v>394.93</v>
      </c>
      <c r="O26" s="1">
        <v>20.2</v>
      </c>
      <c r="P26" s="1">
        <v>35.39</v>
      </c>
      <c r="Q26" s="1">
        <v>42.14</v>
      </c>
      <c r="R26" s="1">
        <v>36.130000000000003</v>
      </c>
      <c r="S26" s="1">
        <v>37.130000000000003</v>
      </c>
      <c r="T26" s="1">
        <v>0</v>
      </c>
      <c r="U26" s="1">
        <v>6</v>
      </c>
      <c r="V26" s="1">
        <v>4</v>
      </c>
      <c r="W26" s="1">
        <v>15</v>
      </c>
      <c r="X26" s="1">
        <v>0</v>
      </c>
      <c r="Y26" s="1">
        <v>260</v>
      </c>
      <c r="Z26" s="1">
        <v>0</v>
      </c>
      <c r="AB26" s="1">
        <v>0</v>
      </c>
      <c r="AC26" s="1">
        <v>10</v>
      </c>
      <c r="AD26" s="1">
        <v>15</v>
      </c>
      <c r="AE26" s="1">
        <v>0</v>
      </c>
      <c r="AF26" s="1">
        <v>0</v>
      </c>
      <c r="AG26" s="1">
        <v>0</v>
      </c>
      <c r="AJ26" s="1">
        <v>2.8</v>
      </c>
      <c r="AK26" s="1">
        <v>3.2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17</v>
      </c>
      <c r="BC26" s="1">
        <v>16.2</v>
      </c>
      <c r="BD26" s="1">
        <v>23</v>
      </c>
      <c r="BE26" s="1">
        <v>0</v>
      </c>
      <c r="BN26" s="1" t="s">
        <v>121</v>
      </c>
      <c r="BP26" s="1" t="s">
        <v>123</v>
      </c>
      <c r="BR26" s="1">
        <v>2727.14</v>
      </c>
      <c r="BS26" s="1">
        <v>30</v>
      </c>
      <c r="BT26" s="1">
        <v>125.9</v>
      </c>
      <c r="BU26" s="1">
        <v>0</v>
      </c>
      <c r="BV26" s="1">
        <v>0</v>
      </c>
      <c r="BW26" s="1">
        <v>19</v>
      </c>
      <c r="BX26" s="1">
        <v>0</v>
      </c>
      <c r="BY26" s="1">
        <v>0</v>
      </c>
      <c r="BZ26" s="1">
        <v>0</v>
      </c>
    </row>
    <row r="27" spans="1:78" ht="31.5" customHeight="1">
      <c r="A27" s="1">
        <v>2</v>
      </c>
      <c r="B27" s="1">
        <v>16</v>
      </c>
      <c r="C27" s="1" t="s">
        <v>124</v>
      </c>
      <c r="D27" s="1" t="s">
        <v>125</v>
      </c>
      <c r="E27" s="1" t="s">
        <v>69</v>
      </c>
      <c r="I27" s="1" t="s">
        <v>88</v>
      </c>
      <c r="J27" s="1" t="s">
        <v>51</v>
      </c>
      <c r="K27" s="1" t="s">
        <v>96</v>
      </c>
      <c r="L27" s="1">
        <v>15</v>
      </c>
      <c r="M27" s="1">
        <v>25</v>
      </c>
      <c r="N27" s="1">
        <v>413.39</v>
      </c>
      <c r="O27" s="1">
        <v>21.68</v>
      </c>
      <c r="P27" s="1">
        <v>38.53</v>
      </c>
      <c r="Q27" s="1">
        <v>44.68</v>
      </c>
      <c r="R27" s="1">
        <v>38.340000000000003</v>
      </c>
      <c r="S27" s="1">
        <v>38.840000000000003</v>
      </c>
      <c r="T27" s="1">
        <v>0</v>
      </c>
      <c r="U27" s="1">
        <v>2</v>
      </c>
      <c r="V27" s="1">
        <v>4</v>
      </c>
      <c r="W27" s="1">
        <v>15</v>
      </c>
      <c r="X27" s="1">
        <v>0</v>
      </c>
      <c r="Y27" s="1">
        <v>260</v>
      </c>
      <c r="Z27" s="1">
        <v>0</v>
      </c>
      <c r="AB27" s="1">
        <v>0</v>
      </c>
      <c r="AC27" s="1">
        <v>10</v>
      </c>
      <c r="AD27" s="1">
        <v>15</v>
      </c>
      <c r="AE27" s="1">
        <v>0</v>
      </c>
      <c r="AF27" s="1">
        <v>0</v>
      </c>
      <c r="AG27" s="1">
        <v>0</v>
      </c>
      <c r="AJ27" s="1">
        <v>2.7</v>
      </c>
      <c r="AK27" s="1">
        <v>3.2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40</v>
      </c>
      <c r="BA27" s="1">
        <v>0</v>
      </c>
      <c r="BB27" s="1">
        <v>17</v>
      </c>
      <c r="BC27" s="1">
        <v>16.899999999999999</v>
      </c>
      <c r="BD27" s="1">
        <v>24.8</v>
      </c>
      <c r="BE27" s="1">
        <v>0</v>
      </c>
      <c r="BN27" s="1" t="s">
        <v>124</v>
      </c>
      <c r="BP27" s="1" t="s">
        <v>126</v>
      </c>
      <c r="BR27" s="1">
        <v>2800.87</v>
      </c>
      <c r="BS27" s="1">
        <v>30</v>
      </c>
      <c r="BT27" s="1">
        <v>129.59</v>
      </c>
      <c r="BU27" s="1">
        <v>0</v>
      </c>
      <c r="BV27" s="1">
        <v>0</v>
      </c>
      <c r="BW27" s="1">
        <v>19.98</v>
      </c>
      <c r="BX27" s="1">
        <v>0</v>
      </c>
      <c r="BY27" s="1">
        <v>0</v>
      </c>
      <c r="BZ27" s="1">
        <v>0</v>
      </c>
    </row>
    <row r="28" spans="1:78" ht="31.5" customHeight="1">
      <c r="A28" s="1">
        <v>2</v>
      </c>
      <c r="B28" s="1">
        <v>17</v>
      </c>
      <c r="C28" s="1" t="s">
        <v>127</v>
      </c>
      <c r="D28" s="1" t="s">
        <v>128</v>
      </c>
      <c r="E28" s="1" t="s">
        <v>49</v>
      </c>
      <c r="I28" s="1" t="s">
        <v>99</v>
      </c>
      <c r="J28" s="1" t="s">
        <v>51</v>
      </c>
      <c r="K28" s="1" t="s">
        <v>96</v>
      </c>
      <c r="L28" s="1">
        <v>15</v>
      </c>
      <c r="M28" s="1">
        <v>25</v>
      </c>
      <c r="N28" s="1">
        <v>417.5</v>
      </c>
      <c r="O28" s="1">
        <v>21.96</v>
      </c>
      <c r="P28" s="1">
        <v>38.950000000000003</v>
      </c>
      <c r="Q28" s="1">
        <v>45.1</v>
      </c>
      <c r="R28" s="1">
        <v>38.729999999999997</v>
      </c>
      <c r="S28" s="1">
        <v>39.229999999999997</v>
      </c>
      <c r="T28" s="1">
        <v>0</v>
      </c>
      <c r="U28" s="1">
        <v>6</v>
      </c>
      <c r="V28" s="1">
        <v>4</v>
      </c>
      <c r="W28" s="1">
        <v>15</v>
      </c>
      <c r="X28" s="1">
        <v>0</v>
      </c>
      <c r="Y28" s="1">
        <v>260</v>
      </c>
      <c r="Z28" s="1">
        <v>0</v>
      </c>
      <c r="AB28" s="1">
        <v>0</v>
      </c>
      <c r="AC28" s="1">
        <v>10</v>
      </c>
      <c r="AD28" s="1">
        <v>15</v>
      </c>
      <c r="AE28" s="1">
        <v>0</v>
      </c>
      <c r="AF28" s="1">
        <v>0</v>
      </c>
      <c r="AG28" s="1">
        <v>0</v>
      </c>
      <c r="AJ28" s="1">
        <v>2.8</v>
      </c>
      <c r="AK28" s="1">
        <v>3.2</v>
      </c>
      <c r="AP28" s="1">
        <v>0</v>
      </c>
      <c r="AQ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40</v>
      </c>
      <c r="BA28" s="1">
        <v>0</v>
      </c>
      <c r="BB28" s="1">
        <v>17</v>
      </c>
      <c r="BC28" s="1">
        <v>17</v>
      </c>
      <c r="BD28" s="1">
        <v>25.05</v>
      </c>
      <c r="BE28" s="1">
        <v>0</v>
      </c>
      <c r="BN28" s="1" t="s">
        <v>127</v>
      </c>
      <c r="BP28" s="1" t="s">
        <v>129</v>
      </c>
      <c r="BR28" s="1">
        <v>2867.23</v>
      </c>
      <c r="BS28" s="1">
        <v>30</v>
      </c>
      <c r="BT28" s="1">
        <v>132.54</v>
      </c>
      <c r="BU28" s="1">
        <v>0</v>
      </c>
      <c r="BV28" s="1">
        <v>0</v>
      </c>
      <c r="BW28" s="1">
        <v>20.18</v>
      </c>
      <c r="BX28" s="1">
        <v>0</v>
      </c>
      <c r="BY28" s="1">
        <v>0</v>
      </c>
      <c r="BZ28" s="1">
        <v>0</v>
      </c>
    </row>
    <row r="29" spans="1:78" ht="31.5" customHeight="1">
      <c r="A29" s="1">
        <v>2</v>
      </c>
      <c r="B29" s="1">
        <v>18</v>
      </c>
      <c r="C29" s="1" t="s">
        <v>130</v>
      </c>
      <c r="D29" s="1" t="s">
        <v>131</v>
      </c>
      <c r="E29" s="1" t="s">
        <v>49</v>
      </c>
      <c r="I29" s="1" t="s">
        <v>99</v>
      </c>
      <c r="J29" s="1" t="s">
        <v>51</v>
      </c>
      <c r="K29" s="1" t="s">
        <v>96</v>
      </c>
      <c r="L29" s="1">
        <v>15</v>
      </c>
      <c r="M29" s="1">
        <v>25</v>
      </c>
      <c r="N29" s="1">
        <v>409.82</v>
      </c>
      <c r="O29" s="1">
        <v>21.42</v>
      </c>
      <c r="P29" s="1">
        <v>38.130000000000003</v>
      </c>
      <c r="Q29" s="1">
        <v>44.28</v>
      </c>
      <c r="R29" s="1">
        <v>38.01</v>
      </c>
      <c r="S29" s="1">
        <v>38.51</v>
      </c>
      <c r="T29" s="1">
        <v>0</v>
      </c>
      <c r="U29" s="1">
        <v>6</v>
      </c>
      <c r="V29" s="1">
        <v>4</v>
      </c>
      <c r="W29" s="1">
        <v>15</v>
      </c>
      <c r="X29" s="1">
        <v>0</v>
      </c>
      <c r="Y29" s="1">
        <v>260</v>
      </c>
      <c r="Z29" s="1">
        <v>0</v>
      </c>
      <c r="AB29" s="1">
        <v>0</v>
      </c>
      <c r="AC29" s="1">
        <v>10</v>
      </c>
      <c r="AD29" s="1">
        <v>15</v>
      </c>
      <c r="AE29" s="1">
        <v>0</v>
      </c>
      <c r="AF29" s="1">
        <v>0</v>
      </c>
      <c r="AG29" s="1">
        <v>0</v>
      </c>
      <c r="AJ29" s="1">
        <v>2.7</v>
      </c>
      <c r="AK29" s="1">
        <v>3.2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17</v>
      </c>
      <c r="BC29" s="1">
        <v>16.7</v>
      </c>
      <c r="BD29" s="1">
        <v>24.59</v>
      </c>
      <c r="BE29" s="1">
        <v>0</v>
      </c>
      <c r="BN29" s="1" t="s">
        <v>130</v>
      </c>
      <c r="BP29" s="1" t="s">
        <v>132</v>
      </c>
      <c r="BR29" s="1">
        <v>2782.6</v>
      </c>
      <c r="BS29" s="1">
        <v>30</v>
      </c>
      <c r="BT29" s="1">
        <v>128.72</v>
      </c>
      <c r="BU29" s="1">
        <v>0</v>
      </c>
      <c r="BV29" s="1">
        <v>0</v>
      </c>
      <c r="BW29" s="1">
        <v>19.809999999999999</v>
      </c>
      <c r="BX29" s="1">
        <v>0</v>
      </c>
      <c r="BY29" s="1">
        <v>0</v>
      </c>
      <c r="BZ29" s="1">
        <v>0</v>
      </c>
    </row>
    <row r="30" spans="1:78" ht="31.5" customHeight="1">
      <c r="A30" s="1">
        <v>2</v>
      </c>
      <c r="B30" s="1">
        <v>19</v>
      </c>
      <c r="C30" s="1" t="s">
        <v>133</v>
      </c>
      <c r="D30" s="1" t="s">
        <v>134</v>
      </c>
      <c r="E30" s="1" t="s">
        <v>69</v>
      </c>
      <c r="I30" s="1" t="s">
        <v>88</v>
      </c>
      <c r="J30" s="1" t="s">
        <v>51</v>
      </c>
      <c r="K30" s="1" t="s">
        <v>96</v>
      </c>
      <c r="L30" s="1">
        <v>15</v>
      </c>
      <c r="M30" s="1">
        <v>25</v>
      </c>
      <c r="N30" s="1">
        <v>403.62</v>
      </c>
      <c r="O30" s="1">
        <v>21.02</v>
      </c>
      <c r="P30" s="1">
        <v>37.53</v>
      </c>
      <c r="Q30" s="1">
        <v>43.68</v>
      </c>
      <c r="R30" s="1">
        <v>37.43</v>
      </c>
      <c r="S30" s="1">
        <v>37.93</v>
      </c>
      <c r="T30" s="1">
        <v>0</v>
      </c>
      <c r="U30" s="1">
        <v>2</v>
      </c>
      <c r="V30" s="1">
        <v>4</v>
      </c>
      <c r="W30" s="1">
        <v>15</v>
      </c>
      <c r="X30" s="1">
        <v>0</v>
      </c>
      <c r="Y30" s="1">
        <v>260</v>
      </c>
      <c r="Z30" s="1">
        <v>0</v>
      </c>
      <c r="AB30" s="1">
        <v>0</v>
      </c>
      <c r="AC30" s="1">
        <v>10</v>
      </c>
      <c r="AD30" s="1">
        <v>15</v>
      </c>
      <c r="AE30" s="1">
        <v>0</v>
      </c>
      <c r="AF30" s="1">
        <v>0</v>
      </c>
      <c r="AG30" s="1">
        <v>0</v>
      </c>
      <c r="AJ30" s="1">
        <v>2.7</v>
      </c>
      <c r="AK30" s="1">
        <v>3.2</v>
      </c>
      <c r="AP30" s="1">
        <v>0</v>
      </c>
      <c r="AQ30" s="1">
        <v>0</v>
      </c>
      <c r="AR30" s="1">
        <v>450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17</v>
      </c>
      <c r="BC30" s="1">
        <v>16.5</v>
      </c>
      <c r="BD30" s="1">
        <v>24.22</v>
      </c>
      <c r="BE30" s="1">
        <v>0</v>
      </c>
      <c r="BN30" s="1" t="s">
        <v>133</v>
      </c>
      <c r="BP30" s="1" t="s">
        <v>135</v>
      </c>
      <c r="BR30" s="1">
        <v>2740.99</v>
      </c>
      <c r="BS30" s="1">
        <v>30</v>
      </c>
      <c r="BT30" s="1">
        <v>126.8</v>
      </c>
      <c r="BU30" s="1">
        <v>0</v>
      </c>
      <c r="BV30" s="1">
        <v>0</v>
      </c>
      <c r="BW30" s="1">
        <v>19.510000000000002</v>
      </c>
      <c r="BX30" s="1">
        <v>0</v>
      </c>
      <c r="BY30" s="1">
        <v>0</v>
      </c>
      <c r="BZ30" s="1">
        <v>0</v>
      </c>
    </row>
    <row r="31" spans="1:78" ht="31.5" customHeight="1">
      <c r="A31" s="1">
        <v>2</v>
      </c>
      <c r="B31" s="1">
        <v>20</v>
      </c>
      <c r="C31" s="1" t="s">
        <v>136</v>
      </c>
      <c r="D31" s="1" t="s">
        <v>137</v>
      </c>
      <c r="E31" s="1" t="s">
        <v>69</v>
      </c>
      <c r="I31" s="1" t="s">
        <v>88</v>
      </c>
      <c r="J31" s="1" t="s">
        <v>51</v>
      </c>
      <c r="K31" s="1" t="s">
        <v>96</v>
      </c>
      <c r="L31" s="1">
        <v>15</v>
      </c>
      <c r="M31" s="1">
        <v>25</v>
      </c>
      <c r="N31" s="1">
        <v>370.63</v>
      </c>
      <c r="O31" s="1">
        <v>18.96</v>
      </c>
      <c r="P31" s="1">
        <v>33.54</v>
      </c>
      <c r="Q31" s="1">
        <v>39.54</v>
      </c>
      <c r="R31" s="1">
        <v>33.81</v>
      </c>
      <c r="S31" s="1">
        <v>34.81</v>
      </c>
      <c r="T31" s="1">
        <v>0</v>
      </c>
      <c r="U31" s="1">
        <v>2</v>
      </c>
      <c r="V31" s="1">
        <v>4</v>
      </c>
      <c r="W31" s="1">
        <v>15</v>
      </c>
      <c r="X31" s="1">
        <v>0</v>
      </c>
      <c r="Y31" s="1">
        <v>260</v>
      </c>
      <c r="Z31" s="1">
        <v>0</v>
      </c>
      <c r="AB31" s="1">
        <v>0</v>
      </c>
      <c r="AC31" s="1">
        <v>10</v>
      </c>
      <c r="AD31" s="1">
        <v>15</v>
      </c>
      <c r="AE31" s="1">
        <v>0</v>
      </c>
      <c r="AF31" s="1">
        <v>0</v>
      </c>
      <c r="AG31" s="1">
        <v>0</v>
      </c>
      <c r="AJ31" s="1">
        <v>2.7</v>
      </c>
      <c r="AK31" s="1">
        <v>3.2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40</v>
      </c>
      <c r="BA31" s="1">
        <v>0</v>
      </c>
      <c r="BB31" s="1">
        <v>17</v>
      </c>
      <c r="BC31" s="1">
        <v>0</v>
      </c>
      <c r="BD31" s="1">
        <v>0</v>
      </c>
      <c r="BE31" s="1">
        <v>0</v>
      </c>
      <c r="BN31" s="1" t="s">
        <v>136</v>
      </c>
      <c r="BP31" s="1" t="s">
        <v>138</v>
      </c>
      <c r="BR31" s="1">
        <v>2538.98</v>
      </c>
      <c r="BS31" s="1">
        <v>30</v>
      </c>
      <c r="BT31" s="1">
        <v>117.31</v>
      </c>
      <c r="BU31" s="1">
        <v>0</v>
      </c>
      <c r="BV31" s="1">
        <v>0</v>
      </c>
      <c r="BW31" s="1">
        <v>17.84</v>
      </c>
      <c r="BX31" s="1">
        <v>0</v>
      </c>
      <c r="BY31" s="1">
        <v>0</v>
      </c>
      <c r="BZ31" s="1">
        <v>0</v>
      </c>
    </row>
    <row r="32" spans="1:78" ht="31.5" customHeight="1">
      <c r="A32" s="1">
        <v>2</v>
      </c>
      <c r="B32" s="1">
        <v>21</v>
      </c>
      <c r="C32" s="1" t="s">
        <v>139</v>
      </c>
      <c r="D32" s="1" t="s">
        <v>140</v>
      </c>
      <c r="E32" s="1" t="s">
        <v>69</v>
      </c>
      <c r="I32" s="1" t="s">
        <v>88</v>
      </c>
      <c r="J32" s="1" t="s">
        <v>51</v>
      </c>
      <c r="K32" s="1" t="s">
        <v>96</v>
      </c>
      <c r="L32" s="1">
        <v>15</v>
      </c>
      <c r="M32" s="1">
        <v>25</v>
      </c>
      <c r="N32" s="1">
        <v>370.63</v>
      </c>
      <c r="O32" s="1">
        <v>18.96</v>
      </c>
      <c r="P32" s="1">
        <v>33.54</v>
      </c>
      <c r="Q32" s="1">
        <v>39.54</v>
      </c>
      <c r="R32" s="1">
        <v>33.81</v>
      </c>
      <c r="S32" s="1">
        <v>34.81</v>
      </c>
      <c r="T32" s="1">
        <v>0</v>
      </c>
      <c r="U32" s="1">
        <v>2</v>
      </c>
      <c r="V32" s="1">
        <v>4</v>
      </c>
      <c r="W32" s="1">
        <v>15</v>
      </c>
      <c r="X32" s="1">
        <v>0</v>
      </c>
      <c r="Y32" s="1">
        <v>260</v>
      </c>
      <c r="Z32" s="1">
        <v>0</v>
      </c>
      <c r="AB32" s="1">
        <v>0</v>
      </c>
      <c r="AC32" s="1">
        <v>10</v>
      </c>
      <c r="AD32" s="1">
        <v>15</v>
      </c>
      <c r="AE32" s="1">
        <v>0</v>
      </c>
      <c r="AF32" s="1">
        <v>0</v>
      </c>
      <c r="AG32" s="1">
        <v>0</v>
      </c>
      <c r="AJ32" s="1">
        <v>2.7</v>
      </c>
      <c r="AK32" s="1">
        <v>3.2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40</v>
      </c>
      <c r="BA32" s="1">
        <v>0</v>
      </c>
      <c r="BB32" s="1">
        <v>17</v>
      </c>
      <c r="BC32" s="1">
        <v>0</v>
      </c>
      <c r="BD32" s="1">
        <v>0</v>
      </c>
      <c r="BE32" s="1">
        <v>0</v>
      </c>
      <c r="BN32" s="1" t="s">
        <v>139</v>
      </c>
      <c r="BP32" s="1" t="s">
        <v>141</v>
      </c>
      <c r="BR32" s="1">
        <v>2538.98</v>
      </c>
      <c r="BS32" s="1">
        <v>30</v>
      </c>
      <c r="BT32" s="1">
        <v>117.31</v>
      </c>
      <c r="BU32" s="1">
        <v>0</v>
      </c>
      <c r="BV32" s="1">
        <v>0</v>
      </c>
      <c r="BW32" s="1">
        <v>17.84</v>
      </c>
      <c r="BX32" s="1">
        <v>0</v>
      </c>
      <c r="BY32" s="1">
        <v>0</v>
      </c>
      <c r="BZ32" s="1">
        <v>0</v>
      </c>
    </row>
    <row r="33" spans="1:78" ht="31.5" customHeight="1">
      <c r="A33" s="1">
        <v>2</v>
      </c>
      <c r="B33" s="1">
        <v>22</v>
      </c>
      <c r="C33" s="1" t="s">
        <v>142</v>
      </c>
      <c r="D33" s="1" t="s">
        <v>143</v>
      </c>
      <c r="E33" s="1" t="s">
        <v>69</v>
      </c>
      <c r="I33" s="1" t="s">
        <v>88</v>
      </c>
      <c r="J33" s="1" t="s">
        <v>51</v>
      </c>
      <c r="K33" s="1" t="s">
        <v>96</v>
      </c>
      <c r="L33" s="1">
        <v>15</v>
      </c>
      <c r="M33" s="1">
        <v>25</v>
      </c>
      <c r="N33" s="1">
        <v>370.63</v>
      </c>
      <c r="O33" s="1">
        <v>18.96</v>
      </c>
      <c r="P33" s="1">
        <v>33.54</v>
      </c>
      <c r="Q33" s="1">
        <v>39.54</v>
      </c>
      <c r="R33" s="1">
        <v>33.81</v>
      </c>
      <c r="S33" s="1">
        <v>34.81</v>
      </c>
      <c r="T33" s="1">
        <v>0</v>
      </c>
      <c r="U33" s="1">
        <v>2</v>
      </c>
      <c r="V33" s="1">
        <v>4</v>
      </c>
      <c r="W33" s="1">
        <v>15</v>
      </c>
      <c r="X33" s="1">
        <v>0</v>
      </c>
      <c r="Y33" s="1">
        <v>260</v>
      </c>
      <c r="Z33" s="1">
        <v>0</v>
      </c>
      <c r="AB33" s="1">
        <v>0</v>
      </c>
      <c r="AC33" s="1">
        <v>10</v>
      </c>
      <c r="AD33" s="1">
        <v>15</v>
      </c>
      <c r="AE33" s="1">
        <v>0</v>
      </c>
      <c r="AF33" s="1">
        <v>0</v>
      </c>
      <c r="AG33" s="1">
        <v>0</v>
      </c>
      <c r="AJ33" s="1">
        <v>2.7</v>
      </c>
      <c r="AK33" s="1">
        <v>3.2</v>
      </c>
      <c r="AP33" s="1">
        <v>0</v>
      </c>
      <c r="AQ33" s="1">
        <v>0</v>
      </c>
      <c r="AR33" s="1">
        <v>0</v>
      </c>
      <c r="AS33" s="1">
        <v>408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40</v>
      </c>
      <c r="BA33" s="1">
        <v>0</v>
      </c>
      <c r="BB33" s="1">
        <v>17</v>
      </c>
      <c r="BC33" s="1">
        <v>0</v>
      </c>
      <c r="BD33" s="1">
        <v>0</v>
      </c>
      <c r="BE33" s="1">
        <v>0</v>
      </c>
      <c r="BN33" s="1" t="s">
        <v>142</v>
      </c>
      <c r="BP33" s="1" t="s">
        <v>144</v>
      </c>
      <c r="BR33" s="1">
        <v>2538.98</v>
      </c>
      <c r="BS33" s="1">
        <v>30</v>
      </c>
      <c r="BT33" s="1">
        <v>117.31</v>
      </c>
      <c r="BU33" s="1">
        <v>0</v>
      </c>
      <c r="BV33" s="1">
        <v>0</v>
      </c>
      <c r="BW33" s="1">
        <v>17.84</v>
      </c>
      <c r="BX33" s="1">
        <v>0</v>
      </c>
      <c r="BY33" s="1">
        <v>0</v>
      </c>
      <c r="BZ33" s="1">
        <v>0</v>
      </c>
    </row>
    <row r="34" spans="1:78" ht="31.5" customHeight="1">
      <c r="A34" s="1">
        <v>2</v>
      </c>
      <c r="B34" s="1">
        <v>23</v>
      </c>
      <c r="C34" s="1" t="s">
        <v>145</v>
      </c>
      <c r="D34" s="1" t="s">
        <v>146</v>
      </c>
      <c r="E34" s="1" t="s">
        <v>49</v>
      </c>
      <c r="I34" s="1" t="s">
        <v>99</v>
      </c>
      <c r="J34" s="1" t="s">
        <v>51</v>
      </c>
      <c r="K34" s="1" t="s">
        <v>96</v>
      </c>
      <c r="L34" s="1">
        <v>15</v>
      </c>
      <c r="M34" s="1">
        <v>25</v>
      </c>
      <c r="N34" s="1">
        <v>370.63</v>
      </c>
      <c r="O34" s="1">
        <v>18.96</v>
      </c>
      <c r="P34" s="1">
        <v>33.54</v>
      </c>
      <c r="Q34" s="1">
        <v>39.54</v>
      </c>
      <c r="R34" s="1">
        <v>33.81</v>
      </c>
      <c r="S34" s="1">
        <v>34.81</v>
      </c>
      <c r="T34" s="1">
        <v>0</v>
      </c>
      <c r="U34" s="1">
        <v>6</v>
      </c>
      <c r="V34" s="1">
        <v>4</v>
      </c>
      <c r="W34" s="1">
        <v>15</v>
      </c>
      <c r="X34" s="1">
        <v>0</v>
      </c>
      <c r="Y34" s="1">
        <v>260</v>
      </c>
      <c r="Z34" s="1">
        <v>0</v>
      </c>
      <c r="AB34" s="1">
        <v>0</v>
      </c>
      <c r="AC34" s="1">
        <v>10</v>
      </c>
      <c r="AD34" s="1">
        <v>15</v>
      </c>
      <c r="AE34" s="1">
        <v>0</v>
      </c>
      <c r="AF34" s="1">
        <v>0</v>
      </c>
      <c r="AG34" s="1">
        <v>0</v>
      </c>
      <c r="AJ34" s="1">
        <v>2.7</v>
      </c>
      <c r="AK34" s="1">
        <v>3.2</v>
      </c>
      <c r="AP34" s="1">
        <v>0</v>
      </c>
      <c r="AQ34" s="1">
        <v>0</v>
      </c>
      <c r="AR34" s="1">
        <v>1295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17</v>
      </c>
      <c r="BC34" s="1">
        <v>15.3</v>
      </c>
      <c r="BD34" s="1">
        <v>22.24</v>
      </c>
      <c r="BE34" s="1">
        <v>0</v>
      </c>
      <c r="BN34" s="1" t="s">
        <v>145</v>
      </c>
      <c r="BP34" s="1" t="s">
        <v>147</v>
      </c>
      <c r="BR34" s="1">
        <v>2542.58</v>
      </c>
      <c r="BS34" s="1">
        <v>30</v>
      </c>
      <c r="BT34" s="1">
        <v>117.46</v>
      </c>
      <c r="BU34" s="1">
        <v>0</v>
      </c>
      <c r="BV34" s="1">
        <v>0</v>
      </c>
      <c r="BW34" s="1">
        <v>17.84</v>
      </c>
      <c r="BX34" s="1">
        <v>0</v>
      </c>
      <c r="BY34" s="1">
        <v>0</v>
      </c>
      <c r="BZ34" s="1">
        <v>0</v>
      </c>
    </row>
    <row r="35" spans="1:78" ht="31.5" customHeight="1">
      <c r="A35" s="1">
        <v>2</v>
      </c>
      <c r="B35" s="1">
        <v>24</v>
      </c>
      <c r="C35" s="1" t="s">
        <v>148</v>
      </c>
      <c r="D35" s="1" t="s">
        <v>149</v>
      </c>
      <c r="E35" s="1" t="s">
        <v>69</v>
      </c>
      <c r="I35" s="1" t="s">
        <v>88</v>
      </c>
      <c r="J35" s="1" t="s">
        <v>51</v>
      </c>
      <c r="K35" s="1" t="s">
        <v>96</v>
      </c>
      <c r="L35" s="1">
        <v>15</v>
      </c>
      <c r="M35" s="1">
        <v>25</v>
      </c>
      <c r="N35" s="1">
        <v>490.84</v>
      </c>
      <c r="O35" s="1">
        <v>26.78</v>
      </c>
      <c r="P35" s="1">
        <v>46.15</v>
      </c>
      <c r="Q35" s="1">
        <v>52.3</v>
      </c>
      <c r="R35" s="1">
        <v>45.62</v>
      </c>
      <c r="S35" s="1">
        <v>46.12</v>
      </c>
      <c r="T35" s="1">
        <v>0</v>
      </c>
      <c r="U35" s="1">
        <v>2</v>
      </c>
      <c r="V35" s="1">
        <v>4</v>
      </c>
      <c r="W35" s="1">
        <v>15</v>
      </c>
      <c r="X35" s="1">
        <v>0</v>
      </c>
      <c r="Y35" s="1">
        <v>260</v>
      </c>
      <c r="Z35" s="1">
        <v>0</v>
      </c>
      <c r="AB35" s="1">
        <v>0</v>
      </c>
      <c r="AC35" s="1">
        <v>10</v>
      </c>
      <c r="AD35" s="1">
        <v>15</v>
      </c>
      <c r="AE35" s="1">
        <v>0</v>
      </c>
      <c r="AF35" s="1">
        <v>0</v>
      </c>
      <c r="AG35" s="1">
        <v>0</v>
      </c>
      <c r="AJ35" s="1">
        <v>2.7</v>
      </c>
      <c r="AK35" s="1">
        <v>3.2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40</v>
      </c>
      <c r="BA35" s="1">
        <v>0</v>
      </c>
      <c r="BC35" s="1">
        <v>19.399999999999999</v>
      </c>
      <c r="BD35" s="1">
        <v>29.45</v>
      </c>
      <c r="BE35" s="1">
        <v>0</v>
      </c>
      <c r="BN35" s="1" t="s">
        <v>148</v>
      </c>
      <c r="BP35" s="1" t="s">
        <v>150</v>
      </c>
      <c r="BR35" s="1">
        <v>3275.65</v>
      </c>
      <c r="BS35" s="1">
        <v>30</v>
      </c>
      <c r="BT35" s="1">
        <v>151.69999999999999</v>
      </c>
      <c r="BU35" s="1">
        <v>0</v>
      </c>
      <c r="BV35" s="1">
        <v>0</v>
      </c>
      <c r="BW35" s="1">
        <v>23.73</v>
      </c>
      <c r="BX35" s="1">
        <v>0</v>
      </c>
      <c r="BY35" s="1">
        <v>0</v>
      </c>
      <c r="BZ35" s="1">
        <v>0</v>
      </c>
    </row>
    <row r="36" spans="1:78" ht="31.5" customHeight="1">
      <c r="A36" s="1">
        <v>2</v>
      </c>
      <c r="B36" s="1">
        <v>25</v>
      </c>
      <c r="C36" s="1" t="s">
        <v>151</v>
      </c>
      <c r="D36" s="1" t="s">
        <v>152</v>
      </c>
      <c r="I36" s="1" t="s">
        <v>88</v>
      </c>
      <c r="L36" s="1">
        <v>15</v>
      </c>
      <c r="M36" s="1">
        <v>25</v>
      </c>
      <c r="N36" s="1">
        <v>284.20999999999998</v>
      </c>
      <c r="O36" s="1">
        <v>12.96</v>
      </c>
      <c r="P36" s="1">
        <v>25.14</v>
      </c>
      <c r="Q36" s="1">
        <v>31.14</v>
      </c>
      <c r="R36" s="1">
        <v>26.38</v>
      </c>
      <c r="S36" s="1">
        <v>26.78</v>
      </c>
      <c r="U36" s="1">
        <v>2</v>
      </c>
      <c r="V36" s="1">
        <v>4</v>
      </c>
      <c r="W36" s="1">
        <v>15</v>
      </c>
      <c r="Y36" s="1">
        <v>260</v>
      </c>
      <c r="AC36" s="1">
        <v>10</v>
      </c>
      <c r="AD36" s="1">
        <v>15</v>
      </c>
      <c r="AJ36" s="1">
        <v>2.7</v>
      </c>
      <c r="AK36" s="1">
        <v>3.2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BA36" s="1">
        <v>0</v>
      </c>
      <c r="BB36" s="1">
        <v>17</v>
      </c>
      <c r="BC36" s="1">
        <v>11.8</v>
      </c>
      <c r="BD36" s="1">
        <v>17.05</v>
      </c>
      <c r="BE36" s="1">
        <v>0</v>
      </c>
      <c r="BN36" s="1" t="s">
        <v>151</v>
      </c>
      <c r="BP36" s="1" t="s">
        <v>152</v>
      </c>
    </row>
    <row r="37" spans="1:78" ht="31.5" customHeight="1">
      <c r="A37" s="1">
        <v>2</v>
      </c>
      <c r="B37" s="1">
        <v>26</v>
      </c>
      <c r="C37" s="1" t="s">
        <v>153</v>
      </c>
      <c r="D37" s="1" t="s">
        <v>154</v>
      </c>
      <c r="E37" s="1" t="s">
        <v>49</v>
      </c>
      <c r="I37" s="1" t="s">
        <v>99</v>
      </c>
      <c r="J37" s="1" t="s">
        <v>51</v>
      </c>
      <c r="K37" s="1" t="s">
        <v>96</v>
      </c>
      <c r="L37" s="1">
        <v>15</v>
      </c>
      <c r="M37" s="1">
        <v>25</v>
      </c>
      <c r="N37" s="1">
        <v>357.96</v>
      </c>
      <c r="O37" s="1">
        <v>18.14</v>
      </c>
      <c r="P37" s="1">
        <v>32.31</v>
      </c>
      <c r="Q37" s="1">
        <v>38.31</v>
      </c>
      <c r="R37" s="1">
        <v>33.130000000000003</v>
      </c>
      <c r="S37" s="1">
        <v>33.630000000000003</v>
      </c>
      <c r="T37" s="1">
        <v>0</v>
      </c>
      <c r="U37" s="1">
        <v>6</v>
      </c>
      <c r="V37" s="1">
        <v>4</v>
      </c>
      <c r="W37" s="1">
        <v>15</v>
      </c>
      <c r="X37" s="1">
        <v>0</v>
      </c>
      <c r="Y37" s="1">
        <v>260</v>
      </c>
      <c r="Z37" s="1">
        <v>0</v>
      </c>
      <c r="AB37" s="1">
        <v>0</v>
      </c>
      <c r="AC37" s="1">
        <v>10</v>
      </c>
      <c r="AD37" s="1">
        <v>15</v>
      </c>
      <c r="AE37" s="1">
        <v>0</v>
      </c>
      <c r="AF37" s="1">
        <v>0</v>
      </c>
      <c r="AG37" s="1">
        <v>0</v>
      </c>
      <c r="AJ37" s="1">
        <v>2.8</v>
      </c>
      <c r="AK37" s="1">
        <v>3.2</v>
      </c>
      <c r="AP37" s="1">
        <v>0</v>
      </c>
      <c r="AQ37" s="1">
        <v>0</v>
      </c>
      <c r="AR37" s="1">
        <v>0</v>
      </c>
      <c r="AS37" s="1">
        <v>225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17</v>
      </c>
      <c r="BC37" s="1">
        <v>0</v>
      </c>
      <c r="BD37" s="1">
        <v>0</v>
      </c>
      <c r="BE37" s="1">
        <v>0</v>
      </c>
      <c r="BN37" s="1" t="s">
        <v>153</v>
      </c>
      <c r="BP37" s="1" t="s">
        <v>155</v>
      </c>
      <c r="BR37" s="1">
        <v>2497.06</v>
      </c>
    </row>
    <row r="38" spans="1:78" ht="31.5" customHeight="1">
      <c r="A38" s="1">
        <v>2</v>
      </c>
      <c r="B38" s="1">
        <v>27</v>
      </c>
      <c r="C38" s="1" t="s">
        <v>156</v>
      </c>
      <c r="D38" s="1" t="s">
        <v>157</v>
      </c>
      <c r="E38" s="1" t="s">
        <v>49</v>
      </c>
      <c r="I38" s="1" t="s">
        <v>99</v>
      </c>
      <c r="J38" s="1" t="s">
        <v>51</v>
      </c>
      <c r="K38" s="1" t="s">
        <v>96</v>
      </c>
      <c r="L38" s="1">
        <v>15</v>
      </c>
      <c r="M38" s="1">
        <v>25</v>
      </c>
      <c r="N38" s="1">
        <v>357.96</v>
      </c>
      <c r="O38" s="1">
        <v>18.14</v>
      </c>
      <c r="P38" s="1">
        <v>32.31</v>
      </c>
      <c r="Q38" s="1">
        <v>38.31</v>
      </c>
      <c r="R38" s="1">
        <v>33.130000000000003</v>
      </c>
      <c r="S38" s="1">
        <v>33.630000000000003</v>
      </c>
      <c r="T38" s="1">
        <v>0</v>
      </c>
      <c r="U38" s="1">
        <v>6</v>
      </c>
      <c r="V38" s="1">
        <v>4</v>
      </c>
      <c r="W38" s="1">
        <v>15</v>
      </c>
      <c r="X38" s="1">
        <v>0</v>
      </c>
      <c r="Y38" s="1">
        <v>260</v>
      </c>
      <c r="Z38" s="1">
        <v>0</v>
      </c>
      <c r="AB38" s="1">
        <v>0</v>
      </c>
      <c r="AC38" s="1">
        <v>10</v>
      </c>
      <c r="AD38" s="1">
        <v>15</v>
      </c>
      <c r="AE38" s="1">
        <v>0</v>
      </c>
      <c r="AF38" s="1">
        <v>0</v>
      </c>
      <c r="AG38" s="1">
        <v>0</v>
      </c>
      <c r="AJ38" s="1">
        <v>2.7</v>
      </c>
      <c r="AK38" s="1">
        <v>3.2</v>
      </c>
      <c r="AP38" s="1">
        <v>0</v>
      </c>
      <c r="AQ38" s="1">
        <v>0</v>
      </c>
      <c r="AR38" s="1">
        <v>0</v>
      </c>
      <c r="AS38" s="1">
        <v>245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17</v>
      </c>
      <c r="BC38" s="1">
        <v>14.5</v>
      </c>
      <c r="BD38" s="1">
        <v>21.48</v>
      </c>
      <c r="BE38" s="1">
        <v>0</v>
      </c>
      <c r="BN38" s="1" t="s">
        <v>156</v>
      </c>
      <c r="BP38" s="1" t="s">
        <v>158</v>
      </c>
      <c r="BR38" s="1">
        <v>2464.84</v>
      </c>
    </row>
    <row r="39" spans="1:78" ht="31.5" customHeight="1">
      <c r="A39" s="1">
        <v>2</v>
      </c>
      <c r="B39" s="1">
        <v>28</v>
      </c>
      <c r="C39" s="1" t="s">
        <v>159</v>
      </c>
      <c r="D39" s="1" t="s">
        <v>160</v>
      </c>
      <c r="E39" s="1" t="s">
        <v>49</v>
      </c>
      <c r="I39" s="1" t="s">
        <v>99</v>
      </c>
      <c r="J39" s="1" t="s">
        <v>51</v>
      </c>
      <c r="K39" s="1" t="s">
        <v>96</v>
      </c>
      <c r="L39" s="1">
        <v>15</v>
      </c>
      <c r="M39" s="1">
        <v>25</v>
      </c>
      <c r="N39" s="1">
        <v>361.96</v>
      </c>
      <c r="O39" s="1">
        <v>18.14</v>
      </c>
      <c r="P39" s="1">
        <v>32.31</v>
      </c>
      <c r="Q39" s="1">
        <v>38.31</v>
      </c>
      <c r="R39" s="1">
        <v>33.03</v>
      </c>
      <c r="S39" s="1">
        <v>34.03</v>
      </c>
      <c r="T39" s="1">
        <v>0</v>
      </c>
      <c r="U39" s="1">
        <v>6</v>
      </c>
      <c r="V39" s="1">
        <v>4</v>
      </c>
      <c r="W39" s="1">
        <v>15</v>
      </c>
      <c r="X39" s="1">
        <v>0</v>
      </c>
      <c r="Y39" s="1">
        <v>260</v>
      </c>
      <c r="Z39" s="1">
        <v>0</v>
      </c>
      <c r="AB39" s="1">
        <v>0</v>
      </c>
      <c r="AC39" s="1">
        <v>10</v>
      </c>
      <c r="AD39" s="1">
        <v>15</v>
      </c>
      <c r="AE39" s="1">
        <v>0</v>
      </c>
      <c r="AF39" s="1">
        <v>0</v>
      </c>
      <c r="AG39" s="1">
        <v>0</v>
      </c>
      <c r="AJ39" s="1">
        <v>2.7</v>
      </c>
      <c r="AK39" s="1">
        <v>3.2</v>
      </c>
      <c r="AP39" s="1">
        <v>0</v>
      </c>
      <c r="AQ39" s="1">
        <v>0</v>
      </c>
      <c r="AR39" s="1">
        <v>0</v>
      </c>
      <c r="AS39" s="1">
        <v>625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17</v>
      </c>
      <c r="BC39" s="1">
        <v>14.7</v>
      </c>
      <c r="BD39" s="1">
        <v>21.72</v>
      </c>
      <c r="BE39" s="1">
        <v>0</v>
      </c>
      <c r="BN39" s="1" t="s">
        <v>159</v>
      </c>
      <c r="BP39" s="1" t="s">
        <v>161</v>
      </c>
      <c r="BR39" s="1">
        <v>2489.5100000000002</v>
      </c>
    </row>
    <row r="40" spans="1:78" ht="31.5" customHeight="1">
      <c r="A40" s="1">
        <v>2</v>
      </c>
      <c r="B40" s="1">
        <v>29</v>
      </c>
      <c r="C40" s="1" t="s">
        <v>162</v>
      </c>
      <c r="D40" s="1" t="s">
        <v>163</v>
      </c>
      <c r="E40" s="1" t="s">
        <v>69</v>
      </c>
      <c r="I40" s="1" t="s">
        <v>88</v>
      </c>
      <c r="J40" s="1" t="s">
        <v>51</v>
      </c>
      <c r="K40" s="1" t="s">
        <v>96</v>
      </c>
      <c r="L40" s="1">
        <v>15</v>
      </c>
      <c r="M40" s="1">
        <v>25</v>
      </c>
      <c r="N40" s="1">
        <v>361.96</v>
      </c>
      <c r="O40" s="1">
        <v>18.14</v>
      </c>
      <c r="P40" s="1">
        <v>32.31</v>
      </c>
      <c r="Q40" s="1">
        <v>38.31</v>
      </c>
      <c r="R40" s="1">
        <v>33.03</v>
      </c>
      <c r="S40" s="1">
        <v>34.03</v>
      </c>
      <c r="T40" s="1">
        <v>0</v>
      </c>
      <c r="U40" s="1">
        <v>2</v>
      </c>
      <c r="V40" s="1">
        <v>4</v>
      </c>
      <c r="W40" s="1">
        <v>15</v>
      </c>
      <c r="X40" s="1">
        <v>0</v>
      </c>
      <c r="Y40" s="1">
        <v>260</v>
      </c>
      <c r="Z40" s="1">
        <v>0</v>
      </c>
      <c r="AB40" s="1">
        <v>0</v>
      </c>
      <c r="AC40" s="1">
        <v>10</v>
      </c>
      <c r="AD40" s="1">
        <v>15</v>
      </c>
      <c r="AE40" s="1">
        <v>0</v>
      </c>
      <c r="AF40" s="1">
        <v>0</v>
      </c>
      <c r="AG40" s="1">
        <v>0</v>
      </c>
      <c r="AJ40" s="1">
        <v>2.7</v>
      </c>
      <c r="AK40" s="1">
        <v>3.2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17</v>
      </c>
      <c r="BC40" s="1">
        <v>14.7</v>
      </c>
      <c r="BD40" s="1">
        <v>21.72</v>
      </c>
      <c r="BE40" s="1">
        <v>0</v>
      </c>
      <c r="BN40" s="1" t="s">
        <v>162</v>
      </c>
      <c r="BP40" s="1" t="s">
        <v>164</v>
      </c>
      <c r="BR40" s="1">
        <v>2485.91</v>
      </c>
    </row>
    <row r="41" spans="1:78" ht="31.5" customHeight="1">
      <c r="A41" s="1">
        <v>2</v>
      </c>
      <c r="B41" s="1">
        <v>30</v>
      </c>
      <c r="C41" s="1" t="s">
        <v>165</v>
      </c>
      <c r="D41" s="1" t="s">
        <v>166</v>
      </c>
      <c r="E41" s="1" t="s">
        <v>69</v>
      </c>
      <c r="I41" s="1" t="s">
        <v>88</v>
      </c>
      <c r="J41" s="1" t="s">
        <v>51</v>
      </c>
      <c r="K41" s="1" t="s">
        <v>100</v>
      </c>
      <c r="L41" s="1">
        <v>15</v>
      </c>
      <c r="M41" s="1">
        <v>25</v>
      </c>
      <c r="N41" s="1">
        <v>212.5</v>
      </c>
      <c r="O41" s="1">
        <v>3.8</v>
      </c>
      <c r="P41" s="1">
        <v>5.7</v>
      </c>
      <c r="Q41" s="1">
        <v>5.7</v>
      </c>
      <c r="R41" s="1">
        <v>3.8</v>
      </c>
      <c r="S41" s="1">
        <v>20.87</v>
      </c>
      <c r="T41" s="1">
        <v>0</v>
      </c>
      <c r="U41" s="1">
        <v>2</v>
      </c>
      <c r="V41" s="1">
        <v>4</v>
      </c>
      <c r="W41" s="1">
        <v>10</v>
      </c>
      <c r="X41" s="1">
        <v>0</v>
      </c>
      <c r="Y41" s="1">
        <v>260</v>
      </c>
      <c r="Z41" s="1">
        <v>0</v>
      </c>
      <c r="AB41" s="1">
        <v>0</v>
      </c>
      <c r="AC41" s="1">
        <v>10</v>
      </c>
      <c r="AD41" s="1">
        <v>15</v>
      </c>
      <c r="AE41" s="1">
        <v>0</v>
      </c>
      <c r="AF41" s="1">
        <v>0</v>
      </c>
      <c r="AG41" s="1">
        <v>0</v>
      </c>
      <c r="AJ41" s="1">
        <v>2.7</v>
      </c>
      <c r="AK41" s="1">
        <v>3.2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40</v>
      </c>
      <c r="BA41" s="1">
        <v>0</v>
      </c>
      <c r="BB41" s="1">
        <v>17</v>
      </c>
      <c r="BC41" s="1">
        <v>0</v>
      </c>
      <c r="BD41" s="1">
        <v>0</v>
      </c>
      <c r="BE41" s="1">
        <v>0</v>
      </c>
      <c r="BN41" s="1" t="s">
        <v>165</v>
      </c>
      <c r="BP41" s="1" t="s">
        <v>167</v>
      </c>
      <c r="BR41" s="1">
        <v>1570.1</v>
      </c>
      <c r="BS41" s="1">
        <v>30</v>
      </c>
      <c r="BT41" s="1">
        <v>70.069999999999993</v>
      </c>
      <c r="BU41" s="1">
        <v>0</v>
      </c>
      <c r="BV41" s="1">
        <v>0</v>
      </c>
      <c r="BW41" s="1">
        <v>8.5500000000000007</v>
      </c>
      <c r="BX41" s="1">
        <v>0</v>
      </c>
      <c r="BY41" s="1">
        <v>0</v>
      </c>
      <c r="BZ41" s="1">
        <v>0</v>
      </c>
    </row>
    <row r="42" spans="1:78" ht="31.5" customHeight="1">
      <c r="A42" s="1">
        <v>2</v>
      </c>
      <c r="B42" s="1">
        <v>31</v>
      </c>
      <c r="C42" s="1" t="s">
        <v>168</v>
      </c>
      <c r="D42" s="1" t="s">
        <v>169</v>
      </c>
      <c r="E42" s="1" t="s">
        <v>69</v>
      </c>
      <c r="I42" s="1" t="s">
        <v>88</v>
      </c>
      <c r="J42" s="1" t="s">
        <v>51</v>
      </c>
      <c r="K42" s="1" t="s">
        <v>100</v>
      </c>
      <c r="L42" s="1">
        <v>15</v>
      </c>
      <c r="M42" s="1">
        <v>25</v>
      </c>
      <c r="N42" s="1">
        <v>212.5</v>
      </c>
      <c r="O42" s="1">
        <v>3.8</v>
      </c>
      <c r="P42" s="1">
        <v>5.7</v>
      </c>
      <c r="Q42" s="1">
        <v>5.7</v>
      </c>
      <c r="R42" s="1">
        <v>3.8</v>
      </c>
      <c r="S42" s="1">
        <v>20.87</v>
      </c>
      <c r="T42" s="1">
        <v>0</v>
      </c>
      <c r="U42" s="1">
        <v>2</v>
      </c>
      <c r="V42" s="1">
        <v>4</v>
      </c>
      <c r="W42" s="1">
        <v>10</v>
      </c>
      <c r="X42" s="1">
        <v>0</v>
      </c>
      <c r="Y42" s="1">
        <v>260</v>
      </c>
      <c r="Z42" s="1">
        <v>0</v>
      </c>
      <c r="AB42" s="1">
        <v>0</v>
      </c>
      <c r="AC42" s="1">
        <v>10</v>
      </c>
      <c r="AD42" s="1">
        <v>15</v>
      </c>
      <c r="AE42" s="1">
        <v>0</v>
      </c>
      <c r="AF42" s="1">
        <v>0</v>
      </c>
      <c r="AG42" s="1">
        <v>0</v>
      </c>
      <c r="AJ42" s="1">
        <v>2.7</v>
      </c>
      <c r="AK42" s="1">
        <v>3.2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40</v>
      </c>
      <c r="BA42" s="1">
        <v>0</v>
      </c>
      <c r="BB42" s="1">
        <v>17</v>
      </c>
      <c r="BC42" s="1">
        <v>0</v>
      </c>
      <c r="BD42" s="1">
        <v>0</v>
      </c>
      <c r="BE42" s="1">
        <v>0</v>
      </c>
      <c r="BN42" s="1" t="s">
        <v>168</v>
      </c>
      <c r="BP42" s="1" t="s">
        <v>170</v>
      </c>
      <c r="BR42" s="1">
        <v>1570.1</v>
      </c>
      <c r="BS42" s="1">
        <v>30</v>
      </c>
      <c r="BT42" s="1">
        <v>70.069999999999993</v>
      </c>
      <c r="BU42" s="1">
        <v>0</v>
      </c>
      <c r="BV42" s="1">
        <v>0</v>
      </c>
      <c r="BW42" s="1">
        <v>8.5500000000000007</v>
      </c>
      <c r="BX42" s="1">
        <v>0</v>
      </c>
      <c r="BY42" s="1">
        <v>0</v>
      </c>
      <c r="BZ42" s="1">
        <v>0</v>
      </c>
    </row>
    <row r="43" spans="1:78" ht="31.5" customHeight="1">
      <c r="A43" s="1">
        <v>2</v>
      </c>
      <c r="B43" s="1">
        <v>32</v>
      </c>
      <c r="C43" s="1" t="s">
        <v>171</v>
      </c>
      <c r="D43" s="1" t="s">
        <v>172</v>
      </c>
      <c r="E43" s="1" t="s">
        <v>69</v>
      </c>
      <c r="I43" s="1" t="s">
        <v>88</v>
      </c>
      <c r="J43" s="1" t="s">
        <v>51</v>
      </c>
      <c r="K43" s="1" t="s">
        <v>100</v>
      </c>
      <c r="L43" s="1">
        <v>15</v>
      </c>
      <c r="M43" s="1">
        <v>25</v>
      </c>
      <c r="N43" s="1">
        <v>212.5</v>
      </c>
      <c r="O43" s="1">
        <v>3.8</v>
      </c>
      <c r="P43" s="1">
        <v>5.7</v>
      </c>
      <c r="Q43" s="1">
        <v>5.7</v>
      </c>
      <c r="R43" s="1">
        <v>3.8</v>
      </c>
      <c r="S43" s="1">
        <v>20.87</v>
      </c>
      <c r="T43" s="1">
        <v>0</v>
      </c>
      <c r="U43" s="1">
        <v>2</v>
      </c>
      <c r="V43" s="1">
        <v>4</v>
      </c>
      <c r="W43" s="1">
        <v>10</v>
      </c>
      <c r="X43" s="1">
        <v>0</v>
      </c>
      <c r="Y43" s="1">
        <v>260</v>
      </c>
      <c r="Z43" s="1">
        <v>0</v>
      </c>
      <c r="AB43" s="1">
        <v>0</v>
      </c>
      <c r="AC43" s="1">
        <v>10</v>
      </c>
      <c r="AD43" s="1">
        <v>15</v>
      </c>
      <c r="AE43" s="1">
        <v>0</v>
      </c>
      <c r="AF43" s="1">
        <v>0</v>
      </c>
      <c r="AG43" s="1">
        <v>0</v>
      </c>
      <c r="AJ43" s="1">
        <v>2.7</v>
      </c>
      <c r="AK43" s="1">
        <v>3.2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40</v>
      </c>
      <c r="BA43" s="1">
        <v>0</v>
      </c>
      <c r="BB43" s="1">
        <v>17</v>
      </c>
      <c r="BC43" s="1">
        <v>0</v>
      </c>
      <c r="BD43" s="1">
        <v>0</v>
      </c>
      <c r="BE43" s="1">
        <v>0</v>
      </c>
      <c r="BN43" s="1" t="s">
        <v>171</v>
      </c>
      <c r="BP43" s="1" t="s">
        <v>173</v>
      </c>
      <c r="BR43" s="1">
        <v>1570.1</v>
      </c>
    </row>
    <row r="44" spans="1:78" ht="31.5" customHeight="1">
      <c r="A44" s="1">
        <v>2</v>
      </c>
      <c r="B44" s="1">
        <v>33</v>
      </c>
      <c r="C44" s="1" t="s">
        <v>174</v>
      </c>
      <c r="D44" s="1" t="s">
        <v>175</v>
      </c>
      <c r="I44" s="1" t="s">
        <v>88</v>
      </c>
      <c r="L44" s="1">
        <v>15</v>
      </c>
      <c r="M44" s="1">
        <v>25</v>
      </c>
      <c r="N44" s="1">
        <v>212.5</v>
      </c>
      <c r="O44" s="1">
        <v>3.8</v>
      </c>
      <c r="P44" s="1">
        <v>5.7</v>
      </c>
      <c r="Q44" s="1">
        <v>5.7</v>
      </c>
      <c r="R44" s="1">
        <v>3.8</v>
      </c>
      <c r="S44" s="1">
        <v>20.87</v>
      </c>
      <c r="T44" s="1">
        <v>0</v>
      </c>
      <c r="U44" s="1">
        <v>2</v>
      </c>
      <c r="V44" s="1">
        <v>4</v>
      </c>
      <c r="W44" s="1">
        <v>10</v>
      </c>
      <c r="X44" s="1">
        <v>0</v>
      </c>
      <c r="Y44" s="1">
        <v>260</v>
      </c>
      <c r="Z44" s="1">
        <v>0</v>
      </c>
      <c r="AB44" s="1">
        <v>0</v>
      </c>
      <c r="AC44" s="1">
        <v>10</v>
      </c>
      <c r="AD44" s="1">
        <v>15</v>
      </c>
      <c r="AE44" s="1">
        <v>0</v>
      </c>
      <c r="AF44" s="1">
        <v>0</v>
      </c>
      <c r="AG44" s="1">
        <v>0</v>
      </c>
      <c r="AJ44" s="1">
        <v>2.7</v>
      </c>
      <c r="AK44" s="1">
        <v>3.2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40</v>
      </c>
      <c r="BA44" s="1">
        <v>0</v>
      </c>
      <c r="BB44" s="1">
        <v>17</v>
      </c>
      <c r="BC44" s="1">
        <v>0</v>
      </c>
      <c r="BD44" s="1">
        <v>0</v>
      </c>
      <c r="BE44" s="1">
        <v>0</v>
      </c>
      <c r="BN44" s="1" t="s">
        <v>174</v>
      </c>
      <c r="BP44" s="1" t="s">
        <v>175</v>
      </c>
      <c r="BR44" s="1">
        <v>1570.1</v>
      </c>
    </row>
    <row r="45" spans="1:78" ht="31.5" customHeight="1">
      <c r="A45" s="1">
        <v>2</v>
      </c>
      <c r="B45" s="1">
        <v>34</v>
      </c>
      <c r="C45" s="1" t="s">
        <v>176</v>
      </c>
      <c r="D45" s="1" t="s">
        <v>177</v>
      </c>
      <c r="E45" s="1" t="s">
        <v>69</v>
      </c>
      <c r="I45" s="1" t="s">
        <v>88</v>
      </c>
      <c r="J45" s="1" t="s">
        <v>51</v>
      </c>
      <c r="K45" s="1" t="s">
        <v>178</v>
      </c>
      <c r="L45" s="1">
        <v>15</v>
      </c>
      <c r="M45" s="1">
        <v>25</v>
      </c>
      <c r="N45" s="1">
        <v>284.20999999999998</v>
      </c>
      <c r="O45" s="1">
        <v>12.96</v>
      </c>
      <c r="P45" s="1">
        <v>25.14</v>
      </c>
      <c r="Q45" s="1">
        <v>31.14</v>
      </c>
      <c r="R45" s="1">
        <v>26.38</v>
      </c>
      <c r="S45" s="1">
        <v>26.78</v>
      </c>
      <c r="T45" s="1">
        <v>0</v>
      </c>
      <c r="U45" s="1">
        <v>2</v>
      </c>
      <c r="V45" s="1">
        <v>4</v>
      </c>
      <c r="W45" s="1">
        <v>15</v>
      </c>
      <c r="X45" s="1">
        <v>0</v>
      </c>
      <c r="Y45" s="1">
        <v>260</v>
      </c>
      <c r="Z45" s="1">
        <v>0</v>
      </c>
      <c r="AB45" s="1">
        <v>0</v>
      </c>
      <c r="AC45" s="1">
        <v>10</v>
      </c>
      <c r="AD45" s="1">
        <v>15</v>
      </c>
      <c r="AE45" s="1">
        <v>0</v>
      </c>
      <c r="AF45" s="1">
        <v>0</v>
      </c>
      <c r="AG45" s="1">
        <v>0</v>
      </c>
      <c r="AJ45" s="1">
        <v>2.7</v>
      </c>
      <c r="AK45" s="1">
        <v>3.2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40</v>
      </c>
      <c r="BA45" s="1">
        <v>0</v>
      </c>
      <c r="BB45" s="1">
        <v>17</v>
      </c>
      <c r="BC45" s="1">
        <v>11.8</v>
      </c>
      <c r="BD45" s="1">
        <v>17.079999999999998</v>
      </c>
      <c r="BE45" s="1">
        <v>0</v>
      </c>
      <c r="BN45" s="1" t="s">
        <v>176</v>
      </c>
      <c r="BP45" s="1" t="s">
        <v>179</v>
      </c>
      <c r="BR45" s="1">
        <v>2009.16</v>
      </c>
    </row>
    <row r="46" spans="1:78" ht="31.5" customHeight="1">
      <c r="A46" s="1">
        <v>2</v>
      </c>
      <c r="B46" s="1">
        <v>35</v>
      </c>
      <c r="C46" s="1" t="s">
        <v>180</v>
      </c>
      <c r="D46" s="1" t="s">
        <v>181</v>
      </c>
      <c r="E46" s="1" t="s">
        <v>69</v>
      </c>
      <c r="I46" s="1" t="s">
        <v>88</v>
      </c>
      <c r="J46" s="1" t="s">
        <v>51</v>
      </c>
      <c r="K46" s="1" t="s">
        <v>178</v>
      </c>
      <c r="L46" s="1">
        <v>15</v>
      </c>
      <c r="M46" s="1">
        <v>25</v>
      </c>
      <c r="N46" s="1">
        <v>284.20999999999998</v>
      </c>
      <c r="O46" s="1">
        <v>12.96</v>
      </c>
      <c r="P46" s="1">
        <v>25.14</v>
      </c>
      <c r="Q46" s="1">
        <v>31.14</v>
      </c>
      <c r="R46" s="1">
        <v>26.38</v>
      </c>
      <c r="S46" s="1">
        <v>26.78</v>
      </c>
      <c r="T46" s="1">
        <v>0</v>
      </c>
      <c r="U46" s="1">
        <v>2</v>
      </c>
      <c r="V46" s="1">
        <v>4</v>
      </c>
      <c r="W46" s="1">
        <v>15</v>
      </c>
      <c r="X46" s="1">
        <v>0</v>
      </c>
      <c r="Y46" s="1">
        <v>260</v>
      </c>
      <c r="Z46" s="1">
        <v>0</v>
      </c>
      <c r="AB46" s="1">
        <v>0</v>
      </c>
      <c r="AC46" s="1">
        <v>10</v>
      </c>
      <c r="AD46" s="1">
        <v>15</v>
      </c>
      <c r="AE46" s="1">
        <v>0</v>
      </c>
      <c r="AF46" s="1">
        <v>0</v>
      </c>
      <c r="AG46" s="1">
        <v>0</v>
      </c>
      <c r="AJ46" s="1">
        <v>2.7</v>
      </c>
      <c r="AK46" s="1">
        <v>3.2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17</v>
      </c>
      <c r="BC46" s="1">
        <v>11.8</v>
      </c>
      <c r="BD46" s="1">
        <v>17.05</v>
      </c>
      <c r="BE46" s="1">
        <v>0</v>
      </c>
      <c r="BN46" s="1" t="s">
        <v>180</v>
      </c>
      <c r="BP46" s="1" t="s">
        <v>182</v>
      </c>
      <c r="BR46" s="1">
        <v>2009.16</v>
      </c>
    </row>
    <row r="47" spans="1:78" ht="31.5" customHeight="1">
      <c r="A47" s="1">
        <v>2</v>
      </c>
      <c r="B47" s="1">
        <v>36</v>
      </c>
      <c r="C47" s="1" t="s">
        <v>183</v>
      </c>
      <c r="D47" s="1" t="s">
        <v>184</v>
      </c>
      <c r="E47" s="1" t="s">
        <v>69</v>
      </c>
      <c r="I47" s="1" t="s">
        <v>88</v>
      </c>
      <c r="J47" s="1" t="s">
        <v>51</v>
      </c>
      <c r="K47" s="1" t="s">
        <v>178</v>
      </c>
      <c r="L47" s="1">
        <v>15</v>
      </c>
      <c r="M47" s="1">
        <v>25</v>
      </c>
      <c r="N47" s="1">
        <v>277.11</v>
      </c>
      <c r="O47" s="1">
        <v>12.76</v>
      </c>
      <c r="P47" s="1">
        <v>23.94</v>
      </c>
      <c r="Q47" s="1">
        <v>30.24</v>
      </c>
      <c r="R47" s="1">
        <v>25.69</v>
      </c>
      <c r="S47" s="1">
        <v>26.09</v>
      </c>
      <c r="T47" s="1">
        <v>0</v>
      </c>
      <c r="U47" s="1">
        <v>2</v>
      </c>
      <c r="V47" s="1">
        <v>4</v>
      </c>
      <c r="W47" s="1">
        <v>15</v>
      </c>
      <c r="X47" s="1">
        <v>0</v>
      </c>
      <c r="Y47" s="1">
        <v>260</v>
      </c>
      <c r="Z47" s="1">
        <v>0</v>
      </c>
      <c r="AB47" s="1">
        <v>0</v>
      </c>
      <c r="AC47" s="1">
        <v>10</v>
      </c>
      <c r="AD47" s="1">
        <v>15</v>
      </c>
      <c r="AE47" s="1">
        <v>0</v>
      </c>
      <c r="AF47" s="1">
        <v>0</v>
      </c>
      <c r="AG47" s="1">
        <v>0</v>
      </c>
      <c r="AJ47" s="1">
        <v>2.8</v>
      </c>
      <c r="AK47" s="1">
        <v>3.2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17</v>
      </c>
      <c r="BC47" s="1">
        <v>11.7</v>
      </c>
      <c r="BD47" s="1">
        <v>16.63</v>
      </c>
      <c r="BE47" s="1">
        <v>0</v>
      </c>
      <c r="BN47" s="1" t="s">
        <v>183</v>
      </c>
      <c r="BP47" s="1" t="s">
        <v>185</v>
      </c>
      <c r="BR47" s="1">
        <v>1990.62</v>
      </c>
    </row>
    <row r="48" spans="1:78" ht="31.5" customHeight="1">
      <c r="A48" s="1">
        <v>2</v>
      </c>
      <c r="B48" s="1">
        <v>37</v>
      </c>
      <c r="C48" s="1" t="s">
        <v>186</v>
      </c>
      <c r="D48" s="1" t="s">
        <v>187</v>
      </c>
      <c r="E48" s="1" t="s">
        <v>69</v>
      </c>
      <c r="I48" s="1" t="s">
        <v>88</v>
      </c>
      <c r="J48" s="1" t="s">
        <v>51</v>
      </c>
      <c r="K48" s="1" t="s">
        <v>178</v>
      </c>
      <c r="L48" s="1">
        <v>15</v>
      </c>
      <c r="M48" s="1">
        <v>25</v>
      </c>
      <c r="N48" s="1">
        <v>277.11</v>
      </c>
      <c r="O48" s="1">
        <v>12.76</v>
      </c>
      <c r="P48" s="1">
        <v>23.94</v>
      </c>
      <c r="Q48" s="1">
        <v>30.24</v>
      </c>
      <c r="R48" s="1">
        <v>25.69</v>
      </c>
      <c r="S48" s="1">
        <v>26.09</v>
      </c>
      <c r="T48" s="1">
        <v>0</v>
      </c>
      <c r="U48" s="1">
        <v>2</v>
      </c>
      <c r="V48" s="1">
        <v>4</v>
      </c>
      <c r="W48" s="1">
        <v>15</v>
      </c>
      <c r="X48" s="1">
        <v>0</v>
      </c>
      <c r="Y48" s="1">
        <v>260</v>
      </c>
      <c r="Z48" s="1">
        <v>0</v>
      </c>
      <c r="AB48" s="1">
        <v>0</v>
      </c>
      <c r="AC48" s="1">
        <v>10</v>
      </c>
      <c r="AD48" s="1">
        <v>15</v>
      </c>
      <c r="AE48" s="1">
        <v>0</v>
      </c>
      <c r="AF48" s="1">
        <v>0</v>
      </c>
      <c r="AG48" s="1">
        <v>0</v>
      </c>
      <c r="AJ48" s="1">
        <v>2.7</v>
      </c>
      <c r="AK48" s="1">
        <v>3.2</v>
      </c>
      <c r="AP48" s="1">
        <v>0</v>
      </c>
      <c r="AQ48" s="1">
        <v>0</v>
      </c>
      <c r="AR48" s="1">
        <v>0</v>
      </c>
      <c r="AS48" s="1">
        <v>293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40</v>
      </c>
      <c r="BA48" s="1">
        <v>0</v>
      </c>
      <c r="BB48" s="1">
        <v>17</v>
      </c>
      <c r="BC48" s="1">
        <v>11.7</v>
      </c>
      <c r="BD48" s="1">
        <v>16.63</v>
      </c>
      <c r="BE48" s="1">
        <v>0</v>
      </c>
      <c r="BN48" s="1" t="s">
        <v>186</v>
      </c>
      <c r="BP48" s="1" t="s">
        <v>188</v>
      </c>
      <c r="BR48" s="1">
        <v>1965.68</v>
      </c>
    </row>
    <row r="49" spans="1:78" ht="31.5" customHeight="1">
      <c r="A49" s="1">
        <v>2</v>
      </c>
      <c r="B49" s="1">
        <v>38</v>
      </c>
      <c r="C49" s="1" t="s">
        <v>189</v>
      </c>
      <c r="D49" s="1" t="s">
        <v>190</v>
      </c>
      <c r="E49" s="1" t="s">
        <v>69</v>
      </c>
      <c r="I49" s="1" t="s">
        <v>88</v>
      </c>
      <c r="J49" s="1" t="s">
        <v>51</v>
      </c>
      <c r="K49" s="1" t="s">
        <v>178</v>
      </c>
      <c r="L49" s="1">
        <v>15</v>
      </c>
      <c r="M49" s="1">
        <v>25</v>
      </c>
      <c r="N49" s="1">
        <v>278.31</v>
      </c>
      <c r="O49" s="1">
        <v>12.56</v>
      </c>
      <c r="P49" s="1">
        <v>23.64</v>
      </c>
      <c r="Q49" s="1">
        <v>29.94</v>
      </c>
      <c r="R49" s="1">
        <v>25.43</v>
      </c>
      <c r="S49" s="1">
        <v>26.23</v>
      </c>
      <c r="T49" s="1">
        <v>0</v>
      </c>
      <c r="U49" s="1">
        <v>2</v>
      </c>
      <c r="V49" s="1">
        <v>4</v>
      </c>
      <c r="W49" s="1">
        <v>15</v>
      </c>
      <c r="X49" s="1">
        <v>0</v>
      </c>
      <c r="Y49" s="1">
        <v>260</v>
      </c>
      <c r="Z49" s="1">
        <v>0</v>
      </c>
      <c r="AB49" s="1">
        <v>0</v>
      </c>
      <c r="AC49" s="1">
        <v>10</v>
      </c>
      <c r="AD49" s="1">
        <v>15</v>
      </c>
      <c r="AE49" s="1">
        <v>0</v>
      </c>
      <c r="AF49" s="1">
        <v>0</v>
      </c>
      <c r="AG49" s="1">
        <v>0</v>
      </c>
      <c r="AJ49" s="1">
        <v>2.8</v>
      </c>
      <c r="AK49" s="1">
        <v>3.2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17</v>
      </c>
      <c r="BC49" s="1">
        <v>11.7</v>
      </c>
      <c r="BD49" s="1">
        <v>16.7</v>
      </c>
      <c r="BE49" s="1">
        <v>0</v>
      </c>
      <c r="BN49" s="1" t="s">
        <v>189</v>
      </c>
      <c r="BP49" s="1" t="s">
        <v>191</v>
      </c>
      <c r="BR49" s="1">
        <v>1998.23</v>
      </c>
    </row>
    <row r="50" spans="1:78" ht="31.5" customHeight="1">
      <c r="A50" s="1">
        <v>2</v>
      </c>
      <c r="B50" s="1">
        <v>39</v>
      </c>
      <c r="C50" s="1" t="s">
        <v>192</v>
      </c>
      <c r="D50" s="1" t="s">
        <v>193</v>
      </c>
      <c r="E50" s="1" t="s">
        <v>49</v>
      </c>
      <c r="I50" s="1" t="s">
        <v>99</v>
      </c>
      <c r="J50" s="1" t="s">
        <v>51</v>
      </c>
      <c r="K50" s="1" t="s">
        <v>178</v>
      </c>
      <c r="L50" s="1">
        <v>15</v>
      </c>
      <c r="M50" s="1">
        <v>25</v>
      </c>
      <c r="N50" s="1">
        <v>279.11</v>
      </c>
      <c r="O50" s="1">
        <v>12.76</v>
      </c>
      <c r="P50" s="1">
        <v>23.94</v>
      </c>
      <c r="Q50" s="1">
        <v>30.54</v>
      </c>
      <c r="R50" s="1">
        <v>25.89</v>
      </c>
      <c r="S50" s="1">
        <v>26.29</v>
      </c>
      <c r="T50" s="1">
        <v>0</v>
      </c>
      <c r="U50" s="1">
        <v>4</v>
      </c>
      <c r="V50" s="1">
        <v>4</v>
      </c>
      <c r="W50" s="1">
        <v>15</v>
      </c>
      <c r="X50" s="1">
        <v>0</v>
      </c>
      <c r="Y50" s="1">
        <v>260</v>
      </c>
      <c r="Z50" s="1">
        <v>0</v>
      </c>
      <c r="AB50" s="1">
        <v>0</v>
      </c>
      <c r="AC50" s="1">
        <v>10</v>
      </c>
      <c r="AD50" s="1">
        <v>15</v>
      </c>
      <c r="AE50" s="1">
        <v>0</v>
      </c>
      <c r="AF50" s="1">
        <v>0</v>
      </c>
      <c r="AG50" s="1">
        <v>0</v>
      </c>
      <c r="AJ50" s="1">
        <v>2.7</v>
      </c>
      <c r="AK50" s="1">
        <v>3.2</v>
      </c>
      <c r="AP50" s="1">
        <v>0</v>
      </c>
      <c r="AQ50" s="1">
        <v>0</v>
      </c>
      <c r="AR50" s="1">
        <v>0</v>
      </c>
      <c r="AS50" s="1">
        <v>190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17</v>
      </c>
      <c r="BC50" s="1">
        <v>11.8</v>
      </c>
      <c r="BD50" s="1">
        <v>16.75</v>
      </c>
      <c r="BE50" s="1">
        <v>0</v>
      </c>
      <c r="BN50" s="1" t="s">
        <v>192</v>
      </c>
      <c r="BP50" s="1" t="s">
        <v>194</v>
      </c>
      <c r="BR50" s="1">
        <v>1979.76</v>
      </c>
    </row>
    <row r="51" spans="1:78" ht="31.5" customHeight="1">
      <c r="A51" s="1">
        <v>2</v>
      </c>
      <c r="B51" s="1">
        <v>40</v>
      </c>
      <c r="C51" s="1" t="s">
        <v>195</v>
      </c>
      <c r="D51" s="1" t="s">
        <v>196</v>
      </c>
      <c r="E51" s="1" t="s">
        <v>69</v>
      </c>
      <c r="I51" s="1" t="s">
        <v>88</v>
      </c>
      <c r="J51" s="1" t="s">
        <v>51</v>
      </c>
      <c r="K51" s="1" t="s">
        <v>96</v>
      </c>
      <c r="L51" s="1">
        <v>15</v>
      </c>
      <c r="M51" s="1">
        <v>25</v>
      </c>
      <c r="N51" s="1">
        <v>364.43</v>
      </c>
      <c r="O51" s="1">
        <v>18.559999999999999</v>
      </c>
      <c r="P51" s="1">
        <v>32.94</v>
      </c>
      <c r="Q51" s="1">
        <v>38.94</v>
      </c>
      <c r="R51" s="1">
        <v>33.229999999999997</v>
      </c>
      <c r="S51" s="1">
        <v>34.229999999999997</v>
      </c>
      <c r="T51" s="1">
        <v>0</v>
      </c>
      <c r="U51" s="1">
        <v>2</v>
      </c>
      <c r="V51" s="1">
        <v>4</v>
      </c>
      <c r="W51" s="1">
        <v>15</v>
      </c>
      <c r="X51" s="1">
        <v>0</v>
      </c>
      <c r="Y51" s="1">
        <v>260</v>
      </c>
      <c r="Z51" s="1">
        <v>0</v>
      </c>
      <c r="AB51" s="1">
        <v>0</v>
      </c>
      <c r="AC51" s="1">
        <v>10</v>
      </c>
      <c r="AD51" s="1">
        <v>15</v>
      </c>
      <c r="AE51" s="1">
        <v>0</v>
      </c>
      <c r="AF51" s="1">
        <v>0</v>
      </c>
      <c r="AG51" s="1">
        <v>0</v>
      </c>
      <c r="AJ51" s="1">
        <v>2.7</v>
      </c>
      <c r="AK51" s="1">
        <v>3.2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17</v>
      </c>
      <c r="BC51" s="1">
        <v>0</v>
      </c>
      <c r="BD51" s="1">
        <v>0</v>
      </c>
      <c r="BE51" s="1">
        <v>0</v>
      </c>
      <c r="BN51" s="1" t="s">
        <v>195</v>
      </c>
      <c r="BP51" s="1" t="s">
        <v>197</v>
      </c>
      <c r="BR51" s="1">
        <v>2500.98</v>
      </c>
    </row>
    <row r="52" spans="1:78" ht="31.5" customHeight="1">
      <c r="A52" s="1">
        <v>2</v>
      </c>
      <c r="B52" s="1">
        <v>41</v>
      </c>
      <c r="C52" s="1" t="s">
        <v>198</v>
      </c>
      <c r="D52" s="1" t="s">
        <v>199</v>
      </c>
      <c r="E52" s="1" t="s">
        <v>69</v>
      </c>
      <c r="I52" s="1" t="s">
        <v>88</v>
      </c>
      <c r="J52" s="1" t="s">
        <v>51</v>
      </c>
      <c r="K52" s="1" t="s">
        <v>178</v>
      </c>
      <c r="L52" s="1">
        <v>15</v>
      </c>
      <c r="M52" s="1">
        <v>25</v>
      </c>
      <c r="N52" s="1">
        <v>228.5</v>
      </c>
      <c r="O52" s="1">
        <v>12.56</v>
      </c>
      <c r="P52" s="1">
        <v>23.34</v>
      </c>
      <c r="Q52" s="1">
        <v>29.04</v>
      </c>
      <c r="R52" s="1">
        <v>21.27</v>
      </c>
      <c r="S52" s="1">
        <v>22.07</v>
      </c>
      <c r="T52" s="1">
        <v>0</v>
      </c>
      <c r="U52" s="1">
        <v>2</v>
      </c>
      <c r="V52" s="1">
        <v>4</v>
      </c>
      <c r="W52" s="1">
        <v>15</v>
      </c>
      <c r="X52" s="1">
        <v>0</v>
      </c>
      <c r="Y52" s="1">
        <v>260</v>
      </c>
      <c r="Z52" s="1">
        <v>0</v>
      </c>
      <c r="AB52" s="1">
        <v>0</v>
      </c>
      <c r="AC52" s="1">
        <v>10</v>
      </c>
      <c r="AD52" s="1">
        <v>15</v>
      </c>
      <c r="AE52" s="1">
        <v>0</v>
      </c>
      <c r="AF52" s="1">
        <v>0</v>
      </c>
      <c r="AG52" s="1">
        <v>0</v>
      </c>
      <c r="AJ52" s="1">
        <v>2.7</v>
      </c>
      <c r="AK52" s="1">
        <v>3.2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40</v>
      </c>
      <c r="BA52" s="1">
        <v>0</v>
      </c>
      <c r="BB52" s="1">
        <v>17</v>
      </c>
      <c r="BC52" s="1">
        <v>0</v>
      </c>
      <c r="BD52" s="1">
        <v>0</v>
      </c>
      <c r="BE52" s="1">
        <v>0</v>
      </c>
      <c r="BN52" s="1" t="s">
        <v>198</v>
      </c>
      <c r="BP52" s="1" t="s">
        <v>200</v>
      </c>
      <c r="BR52" s="1">
        <v>1666.56</v>
      </c>
    </row>
    <row r="53" spans="1:78" ht="31.5" customHeight="1">
      <c r="A53" s="1">
        <v>2</v>
      </c>
      <c r="B53" s="1">
        <v>42</v>
      </c>
      <c r="C53" s="1" t="s">
        <v>201</v>
      </c>
      <c r="D53" s="1" t="s">
        <v>202</v>
      </c>
      <c r="E53" s="1" t="s">
        <v>69</v>
      </c>
      <c r="I53" s="1" t="s">
        <v>88</v>
      </c>
      <c r="J53" s="1" t="s">
        <v>51</v>
      </c>
      <c r="K53" s="1" t="s">
        <v>178</v>
      </c>
      <c r="L53" s="1">
        <v>15</v>
      </c>
      <c r="M53" s="1">
        <v>25</v>
      </c>
      <c r="N53" s="1">
        <v>228.5</v>
      </c>
      <c r="O53" s="1">
        <v>12.56</v>
      </c>
      <c r="P53" s="1">
        <v>23.34</v>
      </c>
      <c r="Q53" s="1">
        <v>29.04</v>
      </c>
      <c r="R53" s="1">
        <v>21.27</v>
      </c>
      <c r="S53" s="1">
        <v>22.07</v>
      </c>
      <c r="T53" s="1">
        <v>0</v>
      </c>
      <c r="U53" s="1">
        <v>2</v>
      </c>
      <c r="V53" s="1">
        <v>4</v>
      </c>
      <c r="W53" s="1">
        <v>15</v>
      </c>
      <c r="X53" s="1">
        <v>0</v>
      </c>
      <c r="Y53" s="1">
        <v>260</v>
      </c>
      <c r="Z53" s="1">
        <v>0</v>
      </c>
      <c r="AB53" s="1">
        <v>0</v>
      </c>
      <c r="AC53" s="1">
        <v>10</v>
      </c>
      <c r="AD53" s="1">
        <v>15</v>
      </c>
      <c r="AE53" s="1">
        <v>0</v>
      </c>
      <c r="AF53" s="1">
        <v>0</v>
      </c>
      <c r="AG53" s="1">
        <v>0</v>
      </c>
      <c r="AJ53" s="1">
        <v>2.7</v>
      </c>
      <c r="AK53" s="1">
        <v>3.2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40</v>
      </c>
      <c r="BA53" s="1">
        <v>0</v>
      </c>
      <c r="BB53" s="1">
        <v>17</v>
      </c>
      <c r="BC53" s="1">
        <v>0</v>
      </c>
      <c r="BD53" s="1">
        <v>0</v>
      </c>
      <c r="BE53" s="1">
        <v>0</v>
      </c>
      <c r="BN53" s="1" t="s">
        <v>201</v>
      </c>
      <c r="BP53" s="1" t="s">
        <v>203</v>
      </c>
      <c r="BR53" s="1">
        <v>1666.56</v>
      </c>
    </row>
    <row r="54" spans="1:78" ht="31.5" customHeight="1">
      <c r="A54" s="1">
        <v>2</v>
      </c>
      <c r="B54" s="1">
        <v>43</v>
      </c>
      <c r="C54" s="1" t="s">
        <v>204</v>
      </c>
      <c r="D54" s="1" t="s">
        <v>205</v>
      </c>
      <c r="E54" s="1" t="s">
        <v>69</v>
      </c>
      <c r="I54" s="1" t="s">
        <v>88</v>
      </c>
      <c r="J54" s="1" t="s">
        <v>51</v>
      </c>
      <c r="K54" s="1" t="s">
        <v>100</v>
      </c>
      <c r="L54" s="1">
        <v>15</v>
      </c>
      <c r="M54" s="1">
        <v>25</v>
      </c>
      <c r="N54" s="1">
        <v>216.5</v>
      </c>
      <c r="O54" s="1">
        <v>3.8</v>
      </c>
      <c r="P54" s="1">
        <v>23.34</v>
      </c>
      <c r="Q54" s="1">
        <v>28.74</v>
      </c>
      <c r="R54" s="1">
        <v>20.87</v>
      </c>
      <c r="S54" s="1">
        <v>21.07</v>
      </c>
      <c r="T54" s="1">
        <v>0</v>
      </c>
      <c r="U54" s="1">
        <v>2</v>
      </c>
      <c r="V54" s="1">
        <v>4</v>
      </c>
      <c r="W54" s="1">
        <v>10</v>
      </c>
      <c r="X54" s="1">
        <v>0</v>
      </c>
      <c r="Y54" s="1">
        <v>260</v>
      </c>
      <c r="Z54" s="1">
        <v>0</v>
      </c>
      <c r="AB54" s="1">
        <v>0</v>
      </c>
      <c r="AC54" s="1">
        <v>10</v>
      </c>
      <c r="AD54" s="1">
        <v>15</v>
      </c>
      <c r="AE54" s="1">
        <v>0</v>
      </c>
      <c r="AF54" s="1">
        <v>0</v>
      </c>
      <c r="AG54" s="1">
        <v>0</v>
      </c>
      <c r="AJ54" s="1">
        <v>2.7</v>
      </c>
      <c r="AK54" s="1">
        <v>3.2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40</v>
      </c>
      <c r="BA54" s="1">
        <v>0</v>
      </c>
      <c r="BB54" s="1">
        <v>17</v>
      </c>
      <c r="BC54" s="1">
        <v>0</v>
      </c>
      <c r="BD54" s="1">
        <v>0</v>
      </c>
      <c r="BE54" s="1">
        <v>0</v>
      </c>
      <c r="BN54" s="1" t="s">
        <v>204</v>
      </c>
      <c r="BP54" s="1" t="s">
        <v>206</v>
      </c>
      <c r="BR54" s="1">
        <v>1301.5999999999999</v>
      </c>
    </row>
    <row r="55" spans="1:78" ht="31.5" customHeight="1">
      <c r="A55" s="1">
        <v>2</v>
      </c>
      <c r="B55" s="1">
        <v>44</v>
      </c>
      <c r="C55" s="1" t="s">
        <v>207</v>
      </c>
      <c r="D55" s="1" t="s">
        <v>208</v>
      </c>
      <c r="E55" s="1" t="s">
        <v>69</v>
      </c>
      <c r="I55" s="1" t="s">
        <v>88</v>
      </c>
      <c r="J55" s="1" t="s">
        <v>51</v>
      </c>
      <c r="K55" s="1" t="s">
        <v>100</v>
      </c>
      <c r="L55" s="1">
        <v>15</v>
      </c>
      <c r="M55" s="1">
        <v>25</v>
      </c>
      <c r="N55" s="1">
        <v>218.5</v>
      </c>
      <c r="O55" s="1">
        <v>3.8</v>
      </c>
      <c r="P55" s="1">
        <v>23.34</v>
      </c>
      <c r="Q55" s="1">
        <v>28.74</v>
      </c>
      <c r="R55" s="1">
        <v>21.07</v>
      </c>
      <c r="S55" s="1">
        <v>21.27</v>
      </c>
      <c r="T55" s="1">
        <v>0</v>
      </c>
      <c r="U55" s="1">
        <v>2</v>
      </c>
      <c r="V55" s="1">
        <v>4</v>
      </c>
      <c r="W55" s="1">
        <v>10</v>
      </c>
      <c r="X55" s="1">
        <v>0</v>
      </c>
      <c r="Y55" s="1">
        <v>260</v>
      </c>
      <c r="Z55" s="1">
        <v>0</v>
      </c>
      <c r="AB55" s="1">
        <v>0</v>
      </c>
      <c r="AC55" s="1">
        <v>10</v>
      </c>
      <c r="AD55" s="1">
        <v>15</v>
      </c>
      <c r="AE55" s="1">
        <v>0</v>
      </c>
      <c r="AF55" s="1">
        <v>0</v>
      </c>
      <c r="AG55" s="1">
        <v>0</v>
      </c>
      <c r="AJ55" s="1">
        <v>2.7</v>
      </c>
      <c r="AK55" s="1">
        <v>3.2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17</v>
      </c>
      <c r="BC55" s="1">
        <v>0</v>
      </c>
      <c r="BD55" s="1">
        <v>0</v>
      </c>
      <c r="BE55" s="1">
        <v>0</v>
      </c>
      <c r="BN55" s="1" t="s">
        <v>207</v>
      </c>
      <c r="BP55" s="1" t="s">
        <v>209</v>
      </c>
      <c r="BR55" s="1">
        <v>1601.31</v>
      </c>
    </row>
    <row r="56" spans="1:78" ht="31.5" customHeight="1">
      <c r="A56" s="1">
        <v>2</v>
      </c>
      <c r="B56" s="1">
        <v>45</v>
      </c>
      <c r="C56" s="1" t="s">
        <v>210</v>
      </c>
      <c r="D56" s="1" t="s">
        <v>211</v>
      </c>
      <c r="E56" s="1" t="s">
        <v>69</v>
      </c>
      <c r="I56" s="1" t="s">
        <v>88</v>
      </c>
      <c r="J56" s="1" t="s">
        <v>51</v>
      </c>
      <c r="K56" s="1" t="s">
        <v>178</v>
      </c>
      <c r="L56" s="1">
        <v>15</v>
      </c>
      <c r="M56" s="1">
        <v>25</v>
      </c>
      <c r="N56" s="1">
        <v>259.27999999999997</v>
      </c>
      <c r="O56" s="1">
        <v>12.36</v>
      </c>
      <c r="P56" s="1">
        <v>23.34</v>
      </c>
      <c r="Q56" s="1">
        <v>29.04</v>
      </c>
      <c r="R56" s="1">
        <v>23.55</v>
      </c>
      <c r="S56" s="1">
        <v>24.35</v>
      </c>
      <c r="T56" s="1">
        <v>0</v>
      </c>
      <c r="U56" s="1">
        <v>2</v>
      </c>
      <c r="V56" s="1">
        <v>4</v>
      </c>
      <c r="W56" s="1">
        <v>15</v>
      </c>
      <c r="X56" s="1">
        <v>0</v>
      </c>
      <c r="Y56" s="1">
        <v>260</v>
      </c>
      <c r="Z56" s="1">
        <v>0</v>
      </c>
      <c r="AB56" s="1">
        <v>0</v>
      </c>
      <c r="AC56" s="1">
        <v>10</v>
      </c>
      <c r="AD56" s="1">
        <v>15</v>
      </c>
      <c r="AE56" s="1">
        <v>0</v>
      </c>
      <c r="AF56" s="1">
        <v>0</v>
      </c>
      <c r="AG56" s="1">
        <v>0</v>
      </c>
      <c r="AJ56" s="1">
        <v>2.7</v>
      </c>
      <c r="AK56" s="1">
        <v>3.2</v>
      </c>
      <c r="AP56" s="1">
        <v>0</v>
      </c>
      <c r="AQ56" s="1">
        <v>0</v>
      </c>
      <c r="AR56" s="1">
        <v>0</v>
      </c>
      <c r="AS56" s="1">
        <v>0</v>
      </c>
      <c r="AT56" s="1">
        <v>417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40</v>
      </c>
      <c r="BA56" s="1">
        <v>0</v>
      </c>
      <c r="BB56" s="1">
        <v>17</v>
      </c>
      <c r="BC56" s="1">
        <v>0</v>
      </c>
      <c r="BD56" s="1">
        <v>0</v>
      </c>
      <c r="BE56" s="1">
        <v>0</v>
      </c>
      <c r="BN56" s="1" t="s">
        <v>210</v>
      </c>
      <c r="BP56" s="1" t="s">
        <v>212</v>
      </c>
      <c r="BR56" s="1">
        <v>1856.19</v>
      </c>
    </row>
    <row r="57" spans="1:78" ht="31.5" customHeight="1">
      <c r="A57" s="1">
        <v>2</v>
      </c>
      <c r="B57" s="1">
        <v>46</v>
      </c>
      <c r="C57" s="1" t="s">
        <v>213</v>
      </c>
      <c r="D57" s="1" t="s">
        <v>214</v>
      </c>
      <c r="E57" s="1" t="s">
        <v>69</v>
      </c>
      <c r="I57" s="1" t="s">
        <v>88</v>
      </c>
      <c r="J57" s="1" t="s">
        <v>51</v>
      </c>
      <c r="K57" s="1" t="s">
        <v>178</v>
      </c>
      <c r="L57" s="1">
        <v>15</v>
      </c>
      <c r="M57" s="1">
        <v>25</v>
      </c>
      <c r="N57" s="1">
        <v>340.99</v>
      </c>
      <c r="O57" s="1">
        <v>17.23</v>
      </c>
      <c r="P57" s="1">
        <v>30.94</v>
      </c>
      <c r="Q57" s="1">
        <v>36.93</v>
      </c>
      <c r="R57" s="1">
        <v>31.32</v>
      </c>
      <c r="S57" s="1">
        <v>32.119999999999997</v>
      </c>
      <c r="T57" s="1">
        <v>0</v>
      </c>
      <c r="U57" s="1">
        <v>2</v>
      </c>
      <c r="V57" s="1">
        <v>4</v>
      </c>
      <c r="W57" s="1">
        <v>15</v>
      </c>
      <c r="X57" s="1">
        <v>0</v>
      </c>
      <c r="Y57" s="1">
        <v>260</v>
      </c>
      <c r="Z57" s="1">
        <v>0</v>
      </c>
      <c r="AB57" s="1">
        <v>0</v>
      </c>
      <c r="AC57" s="1">
        <v>10</v>
      </c>
      <c r="AD57" s="1">
        <v>15</v>
      </c>
      <c r="AE57" s="1">
        <v>0</v>
      </c>
      <c r="AF57" s="1">
        <v>0</v>
      </c>
      <c r="AG57" s="1">
        <v>0</v>
      </c>
      <c r="AJ57" s="1">
        <v>2.7</v>
      </c>
      <c r="AK57" s="1">
        <v>3.2</v>
      </c>
      <c r="AP57" s="1">
        <v>0</v>
      </c>
      <c r="AQ57" s="1">
        <v>0</v>
      </c>
      <c r="AR57" s="1">
        <v>0</v>
      </c>
      <c r="AS57" s="1">
        <v>440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40</v>
      </c>
      <c r="BA57" s="1">
        <v>0</v>
      </c>
      <c r="BB57" s="1">
        <v>17</v>
      </c>
      <c r="BC57" s="1">
        <v>14.6</v>
      </c>
      <c r="BD57" s="1">
        <v>20.46</v>
      </c>
      <c r="BE57" s="1">
        <v>0</v>
      </c>
      <c r="BN57" s="1" t="s">
        <v>213</v>
      </c>
      <c r="BP57" s="1" t="s">
        <v>215</v>
      </c>
      <c r="BR57" s="1">
        <v>2357.16</v>
      </c>
      <c r="BS57" s="1">
        <v>31</v>
      </c>
      <c r="BT57" s="1">
        <v>105.38</v>
      </c>
      <c r="BU57" s="1">
        <v>0</v>
      </c>
      <c r="BV57" s="1">
        <v>0</v>
      </c>
      <c r="BW57" s="1">
        <v>15.92</v>
      </c>
      <c r="BY57" s="1">
        <v>0</v>
      </c>
      <c r="BZ57" s="1">
        <v>0</v>
      </c>
    </row>
    <row r="58" spans="1:78" ht="31.5" customHeight="1">
      <c r="A58" s="1">
        <v>2</v>
      </c>
      <c r="B58" s="1">
        <v>47</v>
      </c>
      <c r="C58" s="1" t="s">
        <v>216</v>
      </c>
      <c r="D58" s="1" t="s">
        <v>217</v>
      </c>
      <c r="E58" s="1" t="s">
        <v>69</v>
      </c>
      <c r="I58" s="1" t="s">
        <v>88</v>
      </c>
      <c r="J58" s="1" t="s">
        <v>51</v>
      </c>
      <c r="K58" s="1" t="s">
        <v>100</v>
      </c>
      <c r="L58" s="1">
        <v>15</v>
      </c>
      <c r="M58" s="1">
        <v>25</v>
      </c>
      <c r="N58" s="1">
        <v>216.5</v>
      </c>
      <c r="O58" s="1">
        <v>3.8</v>
      </c>
      <c r="P58" s="1">
        <v>5.7</v>
      </c>
      <c r="Q58" s="1">
        <v>28.74</v>
      </c>
      <c r="R58" s="1">
        <v>20.87</v>
      </c>
      <c r="S58" s="1">
        <v>21.07</v>
      </c>
      <c r="T58" s="1">
        <v>0</v>
      </c>
      <c r="U58" s="1">
        <v>2</v>
      </c>
      <c r="V58" s="1">
        <v>4</v>
      </c>
      <c r="W58" s="1">
        <v>10</v>
      </c>
      <c r="X58" s="1">
        <v>0</v>
      </c>
      <c r="Y58" s="1">
        <v>260</v>
      </c>
      <c r="Z58" s="1">
        <v>0</v>
      </c>
      <c r="AB58" s="1">
        <v>0</v>
      </c>
      <c r="AC58" s="1">
        <v>10</v>
      </c>
      <c r="AD58" s="1">
        <v>15</v>
      </c>
      <c r="AE58" s="1">
        <v>0</v>
      </c>
      <c r="AF58" s="1">
        <v>0</v>
      </c>
      <c r="AG58" s="1">
        <v>0</v>
      </c>
      <c r="AJ58" s="1">
        <v>2.7</v>
      </c>
      <c r="AK58" s="1">
        <v>3.2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40</v>
      </c>
      <c r="BA58" s="1">
        <v>0</v>
      </c>
      <c r="BB58" s="1">
        <v>17</v>
      </c>
      <c r="BC58" s="1">
        <v>0</v>
      </c>
      <c r="BD58" s="1">
        <v>0</v>
      </c>
      <c r="BE58" s="1">
        <v>0</v>
      </c>
      <c r="BN58" s="1" t="s">
        <v>216</v>
      </c>
      <c r="BP58" s="1" t="s">
        <v>218</v>
      </c>
      <c r="BR58" s="1">
        <v>1590.77</v>
      </c>
    </row>
    <row r="59" spans="1:78" ht="31.5" customHeight="1">
      <c r="A59" s="1">
        <v>2</v>
      </c>
      <c r="B59" s="1">
        <v>48</v>
      </c>
      <c r="C59" s="1" t="s">
        <v>219</v>
      </c>
      <c r="D59" s="1" t="s">
        <v>220</v>
      </c>
      <c r="E59" s="1" t="s">
        <v>69</v>
      </c>
      <c r="I59" s="1" t="s">
        <v>88</v>
      </c>
      <c r="J59" s="1" t="s">
        <v>51</v>
      </c>
      <c r="K59" s="1" t="s">
        <v>100</v>
      </c>
      <c r="L59" s="1">
        <v>15</v>
      </c>
      <c r="M59" s="1">
        <v>25</v>
      </c>
      <c r="N59" s="1">
        <v>216.5</v>
      </c>
      <c r="O59" s="1">
        <v>3.8</v>
      </c>
      <c r="P59" s="1">
        <v>5.7</v>
      </c>
      <c r="Q59" s="1">
        <v>28.74</v>
      </c>
      <c r="R59" s="1">
        <v>20.87</v>
      </c>
      <c r="S59" s="1">
        <v>21.07</v>
      </c>
      <c r="T59" s="1">
        <v>0</v>
      </c>
      <c r="U59" s="1">
        <v>2</v>
      </c>
      <c r="V59" s="1">
        <v>4</v>
      </c>
      <c r="W59" s="1">
        <v>10</v>
      </c>
      <c r="X59" s="1">
        <v>0</v>
      </c>
      <c r="Y59" s="1">
        <v>260</v>
      </c>
      <c r="Z59" s="1">
        <v>0</v>
      </c>
      <c r="AB59" s="1">
        <v>0</v>
      </c>
      <c r="AC59" s="1">
        <v>10</v>
      </c>
      <c r="AD59" s="1">
        <v>15</v>
      </c>
      <c r="AE59" s="1">
        <v>0</v>
      </c>
      <c r="AF59" s="1">
        <v>0</v>
      </c>
      <c r="AG59" s="1">
        <v>0</v>
      </c>
      <c r="AJ59" s="1">
        <v>2.7</v>
      </c>
      <c r="AK59" s="1">
        <v>3.2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40</v>
      </c>
      <c r="BA59" s="1">
        <v>0</v>
      </c>
      <c r="BB59" s="1">
        <v>17</v>
      </c>
      <c r="BC59" s="1">
        <v>0</v>
      </c>
      <c r="BD59" s="1">
        <v>0</v>
      </c>
      <c r="BE59" s="1">
        <v>0</v>
      </c>
      <c r="BN59" s="1" t="s">
        <v>219</v>
      </c>
      <c r="BP59" s="1" t="s">
        <v>221</v>
      </c>
      <c r="BR59" s="1">
        <v>1590.77</v>
      </c>
    </row>
    <row r="60" spans="1:78" ht="31.5" customHeight="1">
      <c r="A60" s="1">
        <v>2</v>
      </c>
      <c r="B60" s="1">
        <v>49</v>
      </c>
      <c r="C60" s="1" t="s">
        <v>222</v>
      </c>
      <c r="D60" s="1" t="s">
        <v>223</v>
      </c>
      <c r="E60" s="1" t="s">
        <v>69</v>
      </c>
      <c r="I60" s="1" t="s">
        <v>88</v>
      </c>
      <c r="J60" s="1" t="s">
        <v>51</v>
      </c>
      <c r="K60" s="1" t="s">
        <v>100</v>
      </c>
      <c r="L60" s="1">
        <v>15</v>
      </c>
      <c r="M60" s="1">
        <v>25</v>
      </c>
      <c r="N60" s="1">
        <v>216.5</v>
      </c>
      <c r="O60" s="1">
        <v>3.8</v>
      </c>
      <c r="P60" s="1">
        <v>5.7</v>
      </c>
      <c r="Q60" s="1">
        <v>28.74</v>
      </c>
      <c r="R60" s="1">
        <v>20.87</v>
      </c>
      <c r="S60" s="1">
        <v>21.07</v>
      </c>
      <c r="T60" s="1">
        <v>0</v>
      </c>
      <c r="U60" s="1">
        <v>2</v>
      </c>
      <c r="V60" s="1">
        <v>4</v>
      </c>
      <c r="W60" s="1">
        <v>10</v>
      </c>
      <c r="X60" s="1">
        <v>0</v>
      </c>
      <c r="Y60" s="1">
        <v>260</v>
      </c>
      <c r="Z60" s="1">
        <v>0</v>
      </c>
      <c r="AB60" s="1">
        <v>0</v>
      </c>
      <c r="AC60" s="1">
        <v>10</v>
      </c>
      <c r="AD60" s="1">
        <v>15</v>
      </c>
      <c r="AE60" s="1">
        <v>0</v>
      </c>
      <c r="AF60" s="1">
        <v>0</v>
      </c>
      <c r="AG60" s="1">
        <v>0</v>
      </c>
      <c r="AJ60" s="1">
        <v>2.7</v>
      </c>
      <c r="AK60" s="1">
        <v>3.2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40</v>
      </c>
      <c r="BA60" s="1">
        <v>0</v>
      </c>
      <c r="BB60" s="1">
        <v>17</v>
      </c>
      <c r="BC60" s="1">
        <v>0</v>
      </c>
      <c r="BD60" s="1">
        <v>0</v>
      </c>
      <c r="BE60" s="1">
        <v>0</v>
      </c>
      <c r="BN60" s="1" t="s">
        <v>222</v>
      </c>
      <c r="BP60" s="1" t="s">
        <v>224</v>
      </c>
      <c r="BR60" s="1">
        <v>1590.77</v>
      </c>
    </row>
    <row r="61" spans="1:78" ht="31.5" customHeight="1">
      <c r="A61" s="1">
        <v>2</v>
      </c>
      <c r="B61" s="1">
        <v>50</v>
      </c>
      <c r="C61" s="1" t="s">
        <v>225</v>
      </c>
      <c r="D61" s="1" t="s">
        <v>226</v>
      </c>
      <c r="E61" s="1" t="s">
        <v>69</v>
      </c>
      <c r="I61" s="1" t="s">
        <v>88</v>
      </c>
      <c r="J61" s="1" t="s">
        <v>51</v>
      </c>
      <c r="K61" s="1" t="s">
        <v>100</v>
      </c>
      <c r="L61" s="1">
        <v>15</v>
      </c>
      <c r="M61" s="1">
        <v>25</v>
      </c>
      <c r="N61" s="1">
        <v>216.5</v>
      </c>
      <c r="O61" s="1">
        <v>3.8</v>
      </c>
      <c r="P61" s="1">
        <v>5.7</v>
      </c>
      <c r="Q61" s="1">
        <v>28.74</v>
      </c>
      <c r="R61" s="1">
        <v>20.87</v>
      </c>
      <c r="S61" s="1">
        <v>21.07</v>
      </c>
      <c r="T61" s="1">
        <v>0</v>
      </c>
      <c r="U61" s="1">
        <v>2</v>
      </c>
      <c r="V61" s="1">
        <v>4</v>
      </c>
      <c r="W61" s="1">
        <v>10</v>
      </c>
      <c r="X61" s="1">
        <v>0</v>
      </c>
      <c r="Y61" s="1">
        <v>260</v>
      </c>
      <c r="Z61" s="1">
        <v>0</v>
      </c>
      <c r="AB61" s="1">
        <v>0</v>
      </c>
      <c r="AC61" s="1">
        <v>10</v>
      </c>
      <c r="AD61" s="1">
        <v>15</v>
      </c>
      <c r="AE61" s="1">
        <v>0</v>
      </c>
      <c r="AF61" s="1">
        <v>0</v>
      </c>
      <c r="AG61" s="1">
        <v>0</v>
      </c>
      <c r="AJ61" s="1">
        <v>2.7</v>
      </c>
      <c r="AK61" s="1">
        <v>3.2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40</v>
      </c>
      <c r="BA61" s="1">
        <v>0</v>
      </c>
      <c r="BB61" s="1">
        <v>17</v>
      </c>
      <c r="BC61" s="1">
        <v>0</v>
      </c>
      <c r="BD61" s="1">
        <v>0</v>
      </c>
      <c r="BE61" s="1">
        <v>0</v>
      </c>
      <c r="BN61" s="1" t="s">
        <v>225</v>
      </c>
      <c r="BP61" s="1" t="s">
        <v>227</v>
      </c>
      <c r="BR61" s="1">
        <v>1590.77</v>
      </c>
    </row>
    <row r="62" spans="1:78" ht="31.5" customHeight="1">
      <c r="A62" s="1">
        <v>2</v>
      </c>
      <c r="B62" s="1">
        <v>51</v>
      </c>
      <c r="C62" s="1" t="s">
        <v>228</v>
      </c>
      <c r="D62" s="1" t="s">
        <v>229</v>
      </c>
      <c r="E62" s="1" t="s">
        <v>49</v>
      </c>
      <c r="I62" s="1" t="s">
        <v>99</v>
      </c>
      <c r="J62" s="1" t="s">
        <v>51</v>
      </c>
      <c r="K62" s="1" t="s">
        <v>100</v>
      </c>
      <c r="L62" s="1">
        <v>15</v>
      </c>
      <c r="M62" s="1">
        <v>25</v>
      </c>
      <c r="N62" s="1">
        <v>214.5</v>
      </c>
      <c r="O62" s="1">
        <v>3.8</v>
      </c>
      <c r="P62" s="1">
        <v>5.7</v>
      </c>
      <c r="Q62" s="1">
        <v>28.74</v>
      </c>
      <c r="R62" s="1">
        <v>20.87</v>
      </c>
      <c r="S62" s="1">
        <v>20.87</v>
      </c>
      <c r="T62" s="1">
        <v>0</v>
      </c>
      <c r="U62" s="1">
        <v>0</v>
      </c>
      <c r="V62" s="1">
        <v>4</v>
      </c>
      <c r="W62" s="1">
        <v>10</v>
      </c>
      <c r="X62" s="1">
        <v>0</v>
      </c>
      <c r="Y62" s="1">
        <v>260</v>
      </c>
      <c r="Z62" s="1">
        <v>0</v>
      </c>
      <c r="AB62" s="1">
        <v>0</v>
      </c>
      <c r="AC62" s="1">
        <v>10</v>
      </c>
      <c r="AD62" s="1">
        <v>15</v>
      </c>
      <c r="AE62" s="1">
        <v>0</v>
      </c>
      <c r="AF62" s="1">
        <v>0</v>
      </c>
      <c r="AG62" s="1">
        <v>0</v>
      </c>
      <c r="AJ62" s="1">
        <v>2.7</v>
      </c>
      <c r="AK62" s="1">
        <v>3.2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40</v>
      </c>
      <c r="BA62" s="1">
        <v>0</v>
      </c>
      <c r="BC62" s="1">
        <v>0</v>
      </c>
      <c r="BD62" s="1">
        <v>0</v>
      </c>
      <c r="BE62" s="1">
        <v>0</v>
      </c>
      <c r="BN62" s="1" t="s">
        <v>228</v>
      </c>
      <c r="BP62" s="1" t="s">
        <v>230</v>
      </c>
      <c r="BR62" s="1">
        <v>437.64</v>
      </c>
    </row>
    <row r="63" spans="1:78" ht="31.5" customHeight="1">
      <c r="A63" s="1">
        <v>2</v>
      </c>
      <c r="B63" s="1">
        <v>52</v>
      </c>
      <c r="C63" s="1" t="s">
        <v>231</v>
      </c>
      <c r="D63" s="1" t="s">
        <v>232</v>
      </c>
      <c r="E63" s="1" t="s">
        <v>69</v>
      </c>
      <c r="I63" s="1" t="s">
        <v>88</v>
      </c>
      <c r="J63" s="1" t="s">
        <v>51</v>
      </c>
      <c r="K63" s="1" t="s">
        <v>100</v>
      </c>
      <c r="L63" s="1">
        <v>15</v>
      </c>
      <c r="M63" s="1">
        <v>25</v>
      </c>
      <c r="N63" s="1">
        <v>214.5</v>
      </c>
      <c r="O63" s="1">
        <v>3.8</v>
      </c>
      <c r="P63" s="1">
        <v>5.7</v>
      </c>
      <c r="Q63" s="1">
        <v>28.74</v>
      </c>
      <c r="R63" s="1">
        <v>20.87</v>
      </c>
      <c r="S63" s="1">
        <v>20.87</v>
      </c>
      <c r="T63" s="1">
        <v>0</v>
      </c>
      <c r="U63" s="1">
        <v>2</v>
      </c>
      <c r="V63" s="1">
        <v>4</v>
      </c>
      <c r="W63" s="1">
        <v>10</v>
      </c>
      <c r="X63" s="1">
        <v>0</v>
      </c>
      <c r="Y63" s="1">
        <v>260</v>
      </c>
      <c r="Z63" s="1">
        <v>0</v>
      </c>
      <c r="AB63" s="1">
        <v>0</v>
      </c>
      <c r="AC63" s="1">
        <v>10</v>
      </c>
      <c r="AD63" s="1">
        <v>15</v>
      </c>
      <c r="AE63" s="1">
        <v>0</v>
      </c>
      <c r="AF63" s="1">
        <v>0</v>
      </c>
      <c r="AG63" s="1">
        <v>0</v>
      </c>
      <c r="AJ63" s="1">
        <v>2.7</v>
      </c>
      <c r="AK63" s="1">
        <v>3.2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40</v>
      </c>
      <c r="BA63" s="1">
        <v>0</v>
      </c>
      <c r="BB63" s="1">
        <v>17</v>
      </c>
      <c r="BC63" s="1">
        <v>0</v>
      </c>
      <c r="BD63" s="1">
        <v>0</v>
      </c>
      <c r="BE63" s="1">
        <v>0</v>
      </c>
      <c r="BN63" s="1" t="s">
        <v>231</v>
      </c>
      <c r="BP63" s="1" t="s">
        <v>233</v>
      </c>
      <c r="BR63" s="1">
        <v>1578.44</v>
      </c>
    </row>
    <row r="64" spans="1:78" ht="31.5" customHeight="1">
      <c r="A64" s="1">
        <v>2</v>
      </c>
      <c r="B64" s="1">
        <v>53</v>
      </c>
      <c r="C64" s="1" t="s">
        <v>234</v>
      </c>
      <c r="D64" s="1" t="s">
        <v>235</v>
      </c>
      <c r="E64" s="1" t="s">
        <v>69</v>
      </c>
      <c r="I64" s="1" t="s">
        <v>88</v>
      </c>
      <c r="J64" s="1" t="s">
        <v>51</v>
      </c>
      <c r="K64" s="1" t="s">
        <v>100</v>
      </c>
      <c r="L64" s="1">
        <v>15</v>
      </c>
      <c r="M64" s="1">
        <v>25</v>
      </c>
      <c r="N64" s="1">
        <v>214.5</v>
      </c>
      <c r="O64" s="1">
        <v>3.8</v>
      </c>
      <c r="P64" s="1">
        <v>5.7</v>
      </c>
      <c r="Q64" s="1">
        <v>28.74</v>
      </c>
      <c r="R64" s="1">
        <v>20.87</v>
      </c>
      <c r="S64" s="1">
        <v>20.87</v>
      </c>
      <c r="T64" s="1">
        <v>0</v>
      </c>
      <c r="U64" s="1">
        <v>2</v>
      </c>
      <c r="V64" s="1">
        <v>4</v>
      </c>
      <c r="W64" s="1">
        <v>10</v>
      </c>
      <c r="X64" s="1">
        <v>0</v>
      </c>
      <c r="Y64" s="1">
        <v>260</v>
      </c>
      <c r="Z64" s="1">
        <v>0</v>
      </c>
      <c r="AB64" s="1">
        <v>0</v>
      </c>
      <c r="AC64" s="1">
        <v>10</v>
      </c>
      <c r="AD64" s="1">
        <v>15</v>
      </c>
      <c r="AE64" s="1">
        <v>0</v>
      </c>
      <c r="AF64" s="1">
        <v>0</v>
      </c>
      <c r="AG64" s="1">
        <v>0</v>
      </c>
      <c r="AJ64" s="1">
        <v>2.7</v>
      </c>
      <c r="AK64" s="1">
        <v>3.2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17</v>
      </c>
      <c r="BC64" s="1">
        <v>0</v>
      </c>
      <c r="BD64" s="1">
        <v>0</v>
      </c>
      <c r="BE64" s="1">
        <v>0</v>
      </c>
      <c r="BN64" s="1" t="s">
        <v>234</v>
      </c>
      <c r="BP64" s="1" t="s">
        <v>236</v>
      </c>
      <c r="BR64" s="1">
        <v>1578.44</v>
      </c>
    </row>
    <row r="65" spans="1:78" ht="31.5" customHeight="1">
      <c r="A65" s="1">
        <v>2</v>
      </c>
      <c r="B65" s="1">
        <v>54</v>
      </c>
      <c r="C65" s="1" t="s">
        <v>237</v>
      </c>
      <c r="D65" s="1" t="s">
        <v>238</v>
      </c>
      <c r="E65" s="1" t="s">
        <v>69</v>
      </c>
      <c r="I65" s="1" t="s">
        <v>88</v>
      </c>
      <c r="J65" s="1" t="s">
        <v>51</v>
      </c>
      <c r="K65" s="1" t="s">
        <v>178</v>
      </c>
      <c r="L65" s="1">
        <v>15</v>
      </c>
      <c r="M65" s="1">
        <v>25</v>
      </c>
      <c r="N65" s="1">
        <v>228.5</v>
      </c>
      <c r="O65" s="1">
        <v>12.56</v>
      </c>
      <c r="P65" s="1">
        <v>23.34</v>
      </c>
      <c r="Q65" s="1">
        <v>29.04</v>
      </c>
      <c r="R65" s="1">
        <v>21.27</v>
      </c>
      <c r="S65" s="1">
        <v>22.07</v>
      </c>
      <c r="T65" s="1">
        <v>0</v>
      </c>
      <c r="U65" s="1">
        <v>2</v>
      </c>
      <c r="V65" s="1">
        <v>4</v>
      </c>
      <c r="W65" s="1">
        <v>15</v>
      </c>
      <c r="X65" s="1">
        <v>0</v>
      </c>
      <c r="Y65" s="1">
        <v>260</v>
      </c>
      <c r="Z65" s="1">
        <v>0</v>
      </c>
      <c r="AB65" s="1">
        <v>0</v>
      </c>
      <c r="AC65" s="1">
        <v>10</v>
      </c>
      <c r="AD65" s="1">
        <v>15</v>
      </c>
      <c r="AE65" s="1">
        <v>0</v>
      </c>
      <c r="AF65" s="1">
        <v>0</v>
      </c>
      <c r="AG65" s="1">
        <v>0</v>
      </c>
      <c r="AJ65" s="1">
        <v>2.7</v>
      </c>
      <c r="AK65" s="1">
        <v>3.2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40</v>
      </c>
      <c r="BA65" s="1">
        <v>0</v>
      </c>
      <c r="BB65" s="1">
        <v>17</v>
      </c>
      <c r="BC65" s="1">
        <v>0</v>
      </c>
      <c r="BD65" s="1">
        <v>0</v>
      </c>
      <c r="BE65" s="1">
        <v>0</v>
      </c>
      <c r="BN65" s="1" t="s">
        <v>237</v>
      </c>
      <c r="BP65" s="1" t="s">
        <v>239</v>
      </c>
      <c r="BR65" s="1">
        <v>1666.56</v>
      </c>
    </row>
    <row r="66" spans="1:78" ht="31.5" customHeight="1">
      <c r="A66" s="1">
        <v>2</v>
      </c>
      <c r="B66" s="1">
        <v>55</v>
      </c>
      <c r="C66" s="1" t="s">
        <v>240</v>
      </c>
      <c r="D66" s="1" t="s">
        <v>241</v>
      </c>
      <c r="E66" s="1" t="s">
        <v>49</v>
      </c>
      <c r="I66" s="1" t="s">
        <v>99</v>
      </c>
      <c r="J66" s="1" t="s">
        <v>70</v>
      </c>
      <c r="K66" s="1" t="s">
        <v>100</v>
      </c>
      <c r="L66" s="1">
        <v>15</v>
      </c>
      <c r="M66" s="1">
        <v>25</v>
      </c>
      <c r="N66" s="1">
        <v>214.5</v>
      </c>
      <c r="O66" s="1">
        <v>3.8</v>
      </c>
      <c r="P66" s="1">
        <v>5.7</v>
      </c>
      <c r="Q66" s="1">
        <v>5.7</v>
      </c>
      <c r="R66" s="1">
        <v>20.87</v>
      </c>
      <c r="S66" s="1">
        <v>20.87</v>
      </c>
      <c r="T66" s="1">
        <v>0</v>
      </c>
      <c r="U66" s="1">
        <v>0</v>
      </c>
      <c r="V66" s="1">
        <v>4</v>
      </c>
      <c r="W66" s="1">
        <v>10</v>
      </c>
      <c r="X66" s="1">
        <v>0</v>
      </c>
      <c r="Y66" s="1">
        <v>260</v>
      </c>
      <c r="Z66" s="1">
        <v>0</v>
      </c>
      <c r="AB66" s="1">
        <v>0</v>
      </c>
      <c r="AC66" s="1">
        <v>10</v>
      </c>
      <c r="AD66" s="1">
        <v>15</v>
      </c>
      <c r="AE66" s="1">
        <v>0</v>
      </c>
      <c r="AF66" s="1">
        <v>0</v>
      </c>
      <c r="AG66" s="1">
        <v>0</v>
      </c>
      <c r="AJ66" s="1">
        <v>2.7</v>
      </c>
      <c r="AK66" s="1">
        <v>3.2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40</v>
      </c>
      <c r="BA66" s="1">
        <v>0</v>
      </c>
      <c r="BB66" s="1">
        <v>17</v>
      </c>
      <c r="BC66" s="1">
        <v>0</v>
      </c>
      <c r="BD66" s="1">
        <v>0</v>
      </c>
      <c r="BE66" s="1">
        <v>0</v>
      </c>
      <c r="BN66" s="1" t="s">
        <v>240</v>
      </c>
      <c r="BP66" s="1" t="s">
        <v>242</v>
      </c>
      <c r="BR66" s="1">
        <v>1578.94</v>
      </c>
    </row>
    <row r="67" spans="1:78" ht="31.5" customHeight="1">
      <c r="A67" s="1">
        <v>2</v>
      </c>
      <c r="B67" s="1">
        <v>56</v>
      </c>
      <c r="C67" s="1" t="s">
        <v>243</v>
      </c>
      <c r="D67" s="1" t="s">
        <v>244</v>
      </c>
      <c r="E67" s="1" t="s">
        <v>69</v>
      </c>
      <c r="I67" s="1" t="s">
        <v>88</v>
      </c>
      <c r="J67" s="1" t="s">
        <v>51</v>
      </c>
      <c r="K67" s="1" t="s">
        <v>100</v>
      </c>
      <c r="L67" s="1">
        <v>15</v>
      </c>
      <c r="M67" s="1">
        <v>25</v>
      </c>
      <c r="N67" s="1">
        <v>214.5</v>
      </c>
      <c r="O67" s="1">
        <v>3.8</v>
      </c>
      <c r="P67" s="1">
        <v>5.7</v>
      </c>
      <c r="Q67" s="1">
        <v>28.74</v>
      </c>
      <c r="R67" s="1">
        <v>20.87</v>
      </c>
      <c r="S67" s="1">
        <v>20.87</v>
      </c>
      <c r="T67" s="1">
        <v>0</v>
      </c>
      <c r="U67" s="1">
        <v>2</v>
      </c>
      <c r="V67" s="1">
        <v>4</v>
      </c>
      <c r="W67" s="1">
        <v>10</v>
      </c>
      <c r="X67" s="1">
        <v>0</v>
      </c>
      <c r="Y67" s="1">
        <v>260</v>
      </c>
      <c r="Z67" s="1">
        <v>0</v>
      </c>
      <c r="AB67" s="1">
        <v>0</v>
      </c>
      <c r="AC67" s="1">
        <v>10</v>
      </c>
      <c r="AD67" s="1">
        <v>15</v>
      </c>
      <c r="AE67" s="1">
        <v>0</v>
      </c>
      <c r="AF67" s="1">
        <v>0</v>
      </c>
      <c r="AG67" s="1">
        <v>0</v>
      </c>
      <c r="AJ67" s="1">
        <v>2.7</v>
      </c>
      <c r="AK67" s="1">
        <v>3.2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40</v>
      </c>
      <c r="BA67" s="1">
        <v>0</v>
      </c>
      <c r="BB67" s="1">
        <v>17</v>
      </c>
      <c r="BC67" s="1">
        <v>0</v>
      </c>
      <c r="BD67" s="1">
        <v>0</v>
      </c>
      <c r="BE67" s="1">
        <v>0</v>
      </c>
      <c r="BN67" s="1" t="s">
        <v>243</v>
      </c>
      <c r="BP67" s="1" t="s">
        <v>245</v>
      </c>
      <c r="BR67" s="1">
        <v>1578.44</v>
      </c>
    </row>
    <row r="68" spans="1:78" ht="31.5" customHeight="1">
      <c r="A68" s="1">
        <v>2</v>
      </c>
      <c r="B68" s="1">
        <v>57</v>
      </c>
      <c r="C68" s="1" t="s">
        <v>246</v>
      </c>
      <c r="D68" s="1" t="s">
        <v>247</v>
      </c>
      <c r="E68" s="1" t="s">
        <v>69</v>
      </c>
      <c r="I68" s="1" t="s">
        <v>88</v>
      </c>
      <c r="J68" s="1" t="s">
        <v>51</v>
      </c>
      <c r="K68" s="1" t="s">
        <v>100</v>
      </c>
      <c r="L68" s="1">
        <v>15</v>
      </c>
      <c r="M68" s="1">
        <v>25</v>
      </c>
      <c r="N68" s="1">
        <v>214.5</v>
      </c>
      <c r="O68" s="1">
        <v>3.8</v>
      </c>
      <c r="P68" s="1">
        <v>5.7</v>
      </c>
      <c r="Q68" s="1">
        <v>5.7</v>
      </c>
      <c r="R68" s="1">
        <v>20.87</v>
      </c>
      <c r="S68" s="1">
        <v>20.87</v>
      </c>
      <c r="T68" s="1">
        <v>0</v>
      </c>
      <c r="U68" s="1">
        <v>2</v>
      </c>
      <c r="V68" s="1">
        <v>4</v>
      </c>
      <c r="W68" s="1">
        <v>10</v>
      </c>
      <c r="X68" s="1">
        <v>0</v>
      </c>
      <c r="Y68" s="1">
        <v>260</v>
      </c>
      <c r="Z68" s="1">
        <v>0</v>
      </c>
      <c r="AB68" s="1">
        <v>0</v>
      </c>
      <c r="AC68" s="1">
        <v>10</v>
      </c>
      <c r="AD68" s="1">
        <v>15</v>
      </c>
      <c r="AE68" s="1">
        <v>0</v>
      </c>
      <c r="AF68" s="1">
        <v>0</v>
      </c>
      <c r="AG68" s="1">
        <v>0</v>
      </c>
      <c r="AJ68" s="1">
        <v>2.7</v>
      </c>
      <c r="AK68" s="1">
        <v>3.2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40</v>
      </c>
      <c r="BA68" s="1">
        <v>0</v>
      </c>
      <c r="BB68" s="1">
        <v>17</v>
      </c>
      <c r="BC68" s="1">
        <v>0</v>
      </c>
      <c r="BD68" s="1">
        <v>0</v>
      </c>
      <c r="BE68" s="1">
        <v>0</v>
      </c>
      <c r="BN68" s="1" t="s">
        <v>246</v>
      </c>
      <c r="BP68" s="1" t="s">
        <v>248</v>
      </c>
      <c r="BR68" s="1">
        <v>1580.74</v>
      </c>
    </row>
    <row r="69" spans="1:78" ht="31.5" customHeight="1">
      <c r="A69" s="1">
        <v>2</v>
      </c>
      <c r="B69" s="1">
        <v>58</v>
      </c>
      <c r="C69" s="1" t="s">
        <v>249</v>
      </c>
      <c r="D69" s="1" t="s">
        <v>250</v>
      </c>
      <c r="E69" s="1" t="s">
        <v>69</v>
      </c>
      <c r="I69" s="1" t="s">
        <v>88</v>
      </c>
      <c r="J69" s="1" t="s">
        <v>51</v>
      </c>
      <c r="K69" s="1" t="s">
        <v>100</v>
      </c>
      <c r="L69" s="1">
        <v>15</v>
      </c>
      <c r="M69" s="1">
        <v>25</v>
      </c>
      <c r="N69" s="1">
        <v>214.5</v>
      </c>
      <c r="O69" s="1">
        <v>3.8</v>
      </c>
      <c r="P69" s="1">
        <v>5.7</v>
      </c>
      <c r="Q69" s="1">
        <v>5.7</v>
      </c>
      <c r="R69" s="1">
        <v>20.87</v>
      </c>
      <c r="S69" s="1">
        <v>20.87</v>
      </c>
      <c r="T69" s="1">
        <v>0</v>
      </c>
      <c r="U69" s="1">
        <v>2</v>
      </c>
      <c r="V69" s="1">
        <v>4</v>
      </c>
      <c r="W69" s="1">
        <v>10</v>
      </c>
      <c r="X69" s="1">
        <v>0</v>
      </c>
      <c r="Y69" s="1">
        <v>260</v>
      </c>
      <c r="Z69" s="1">
        <v>0</v>
      </c>
      <c r="AB69" s="1">
        <v>0</v>
      </c>
      <c r="AC69" s="1">
        <v>10</v>
      </c>
      <c r="AD69" s="1">
        <v>15</v>
      </c>
      <c r="AE69" s="1">
        <v>0</v>
      </c>
      <c r="AF69" s="1">
        <v>0</v>
      </c>
      <c r="AG69" s="1">
        <v>0</v>
      </c>
      <c r="AJ69" s="1">
        <v>2.7</v>
      </c>
      <c r="AK69" s="1">
        <v>3.2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40</v>
      </c>
      <c r="BA69" s="1">
        <v>0</v>
      </c>
      <c r="BB69" s="1">
        <v>17</v>
      </c>
      <c r="BC69" s="1">
        <v>0</v>
      </c>
      <c r="BD69" s="1">
        <v>0</v>
      </c>
      <c r="BE69" s="1">
        <v>0</v>
      </c>
      <c r="BN69" s="1" t="s">
        <v>249</v>
      </c>
      <c r="BP69" s="1" t="s">
        <v>251</v>
      </c>
      <c r="BR69" s="1">
        <v>1580.74</v>
      </c>
    </row>
    <row r="70" spans="1:78" ht="31.5" customHeight="1">
      <c r="A70" s="1">
        <v>2</v>
      </c>
      <c r="B70" s="1">
        <v>59</v>
      </c>
      <c r="C70" s="1" t="s">
        <v>252</v>
      </c>
      <c r="D70" s="1" t="s">
        <v>253</v>
      </c>
      <c r="E70" s="1" t="s">
        <v>69</v>
      </c>
      <c r="I70" s="1" t="s">
        <v>88</v>
      </c>
      <c r="J70" s="1" t="s">
        <v>51</v>
      </c>
      <c r="K70" s="1" t="s">
        <v>100</v>
      </c>
      <c r="L70" s="1">
        <v>15</v>
      </c>
      <c r="M70" s="1">
        <v>25</v>
      </c>
      <c r="N70" s="1">
        <v>214.5</v>
      </c>
      <c r="O70" s="1">
        <v>3.8</v>
      </c>
      <c r="P70" s="1">
        <v>5.7</v>
      </c>
      <c r="Q70" s="1">
        <v>5.7</v>
      </c>
      <c r="R70" s="1">
        <v>20.87</v>
      </c>
      <c r="S70" s="1">
        <v>20.87</v>
      </c>
      <c r="T70" s="1">
        <v>0</v>
      </c>
      <c r="U70" s="1">
        <v>2</v>
      </c>
      <c r="V70" s="1">
        <v>4</v>
      </c>
      <c r="W70" s="1">
        <v>10</v>
      </c>
      <c r="X70" s="1">
        <v>0</v>
      </c>
      <c r="Y70" s="1">
        <v>260</v>
      </c>
      <c r="Z70" s="1">
        <v>0</v>
      </c>
      <c r="AB70" s="1">
        <v>0</v>
      </c>
      <c r="AC70" s="1">
        <v>10</v>
      </c>
      <c r="AD70" s="1">
        <v>15</v>
      </c>
      <c r="AE70" s="1">
        <v>0</v>
      </c>
      <c r="AF70" s="1">
        <v>0</v>
      </c>
      <c r="AG70" s="1">
        <v>0</v>
      </c>
      <c r="AJ70" s="1">
        <v>2.7</v>
      </c>
      <c r="AK70" s="1">
        <v>3.2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40</v>
      </c>
      <c r="BA70" s="1">
        <v>0</v>
      </c>
      <c r="BB70" s="1">
        <v>17</v>
      </c>
      <c r="BC70" s="1">
        <v>0</v>
      </c>
      <c r="BD70" s="1">
        <v>0</v>
      </c>
      <c r="BE70" s="1">
        <v>0</v>
      </c>
      <c r="BN70" s="1" t="s">
        <v>252</v>
      </c>
      <c r="BP70" s="1" t="s">
        <v>254</v>
      </c>
      <c r="BR70" s="1">
        <v>1580.74</v>
      </c>
      <c r="BS70" s="1">
        <v>27</v>
      </c>
      <c r="BT70" s="1">
        <v>79.180000000000007</v>
      </c>
      <c r="BU70" s="1">
        <v>5</v>
      </c>
      <c r="BV70" s="1">
        <v>395.9</v>
      </c>
      <c r="BW70" s="1">
        <v>10.199999999999999</v>
      </c>
      <c r="BX70" s="1">
        <v>0</v>
      </c>
      <c r="BY70" s="1">
        <v>0</v>
      </c>
      <c r="BZ70" s="1">
        <v>395.9</v>
      </c>
    </row>
    <row r="71" spans="1:78" ht="31.5" customHeight="1">
      <c r="A71" s="1">
        <v>2</v>
      </c>
      <c r="B71" s="1">
        <v>60</v>
      </c>
      <c r="C71" s="1" t="s">
        <v>255</v>
      </c>
      <c r="D71" s="1" t="s">
        <v>256</v>
      </c>
      <c r="E71" s="1" t="s">
        <v>69</v>
      </c>
      <c r="I71" s="1" t="s">
        <v>88</v>
      </c>
      <c r="J71" s="1" t="s">
        <v>51</v>
      </c>
      <c r="K71" s="1" t="s">
        <v>100</v>
      </c>
      <c r="L71" s="1">
        <v>15</v>
      </c>
      <c r="M71" s="1">
        <v>25</v>
      </c>
      <c r="N71" s="1">
        <v>214.5</v>
      </c>
      <c r="O71" s="1">
        <v>3.8</v>
      </c>
      <c r="P71" s="1">
        <v>5.7</v>
      </c>
      <c r="Q71" s="1">
        <v>5.7</v>
      </c>
      <c r="R71" s="1">
        <v>20.87</v>
      </c>
      <c r="S71" s="1">
        <v>20.87</v>
      </c>
      <c r="T71" s="1">
        <v>0</v>
      </c>
      <c r="U71" s="1">
        <v>2</v>
      </c>
      <c r="V71" s="1">
        <v>4</v>
      </c>
      <c r="W71" s="1">
        <v>10</v>
      </c>
      <c r="X71" s="1">
        <v>0</v>
      </c>
      <c r="Y71" s="1">
        <v>260</v>
      </c>
      <c r="Z71" s="1">
        <v>0</v>
      </c>
      <c r="AB71" s="1">
        <v>0</v>
      </c>
      <c r="AC71" s="1">
        <v>10</v>
      </c>
      <c r="AD71" s="1">
        <v>15</v>
      </c>
      <c r="AE71" s="1">
        <v>0</v>
      </c>
      <c r="AF71" s="1">
        <v>0</v>
      </c>
      <c r="AG71" s="1">
        <v>0</v>
      </c>
      <c r="AJ71" s="1">
        <v>2.7</v>
      </c>
      <c r="AK71" s="1">
        <v>3.2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40</v>
      </c>
      <c r="BA71" s="1">
        <v>0</v>
      </c>
      <c r="BB71" s="1">
        <v>17</v>
      </c>
      <c r="BC71" s="1">
        <v>0</v>
      </c>
      <c r="BD71" s="1">
        <v>0</v>
      </c>
      <c r="BE71" s="1">
        <v>0</v>
      </c>
      <c r="BN71" s="1" t="s">
        <v>255</v>
      </c>
      <c r="BP71" s="1" t="s">
        <v>257</v>
      </c>
      <c r="BR71" s="1">
        <v>1580.74</v>
      </c>
      <c r="BS71" s="1">
        <v>28</v>
      </c>
      <c r="BT71" s="1">
        <v>76.36</v>
      </c>
      <c r="BU71" s="1">
        <v>0</v>
      </c>
      <c r="BV71" s="1">
        <v>0</v>
      </c>
      <c r="BW71" s="1">
        <v>9.84</v>
      </c>
      <c r="BX71" s="1">
        <v>0</v>
      </c>
      <c r="BY71" s="1">
        <v>0</v>
      </c>
      <c r="BZ71" s="1">
        <v>0</v>
      </c>
    </row>
    <row r="72" spans="1:78" ht="31.5" customHeight="1">
      <c r="A72" s="1">
        <v>2</v>
      </c>
      <c r="B72" s="1">
        <v>61</v>
      </c>
      <c r="C72" s="1" t="s">
        <v>258</v>
      </c>
      <c r="D72" s="1" t="s">
        <v>259</v>
      </c>
      <c r="E72" s="1" t="s">
        <v>69</v>
      </c>
      <c r="I72" s="1" t="s">
        <v>88</v>
      </c>
      <c r="J72" s="1" t="s">
        <v>51</v>
      </c>
      <c r="K72" s="1" t="s">
        <v>100</v>
      </c>
      <c r="L72" s="1">
        <v>15</v>
      </c>
      <c r="M72" s="1">
        <v>25</v>
      </c>
      <c r="N72" s="1">
        <v>212.5</v>
      </c>
      <c r="O72" s="1">
        <v>3.8</v>
      </c>
      <c r="P72" s="1">
        <v>5.7</v>
      </c>
      <c r="Q72" s="1">
        <v>5.7</v>
      </c>
      <c r="R72" s="1">
        <v>3.8</v>
      </c>
      <c r="S72" s="1">
        <v>20.87</v>
      </c>
      <c r="T72" s="1">
        <v>0</v>
      </c>
      <c r="U72" s="1">
        <v>2</v>
      </c>
      <c r="V72" s="1">
        <v>4</v>
      </c>
      <c r="W72" s="1">
        <v>10</v>
      </c>
      <c r="X72" s="1">
        <v>0</v>
      </c>
      <c r="Y72" s="1">
        <v>260</v>
      </c>
      <c r="Z72" s="1">
        <v>0</v>
      </c>
      <c r="AB72" s="1">
        <v>0</v>
      </c>
      <c r="AC72" s="1">
        <v>10</v>
      </c>
      <c r="AD72" s="1">
        <v>15</v>
      </c>
      <c r="AE72" s="1">
        <v>0</v>
      </c>
      <c r="AF72" s="1">
        <v>0</v>
      </c>
      <c r="AG72" s="1">
        <v>0</v>
      </c>
      <c r="AJ72" s="1">
        <v>2.7</v>
      </c>
      <c r="AK72" s="1">
        <v>3.2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40</v>
      </c>
      <c r="BA72" s="1">
        <v>0</v>
      </c>
      <c r="BB72" s="1">
        <v>17</v>
      </c>
      <c r="BC72" s="1">
        <v>0</v>
      </c>
      <c r="BD72" s="1">
        <v>0</v>
      </c>
      <c r="BE72" s="1">
        <v>0</v>
      </c>
      <c r="BN72" s="1" t="s">
        <v>258</v>
      </c>
      <c r="BP72" s="1" t="s">
        <v>260</v>
      </c>
      <c r="BR72" s="1">
        <v>1570.1</v>
      </c>
      <c r="BS72" s="1">
        <v>29</v>
      </c>
      <c r="BT72" s="1">
        <v>72.489999999999995</v>
      </c>
      <c r="BU72" s="1">
        <v>0</v>
      </c>
      <c r="BV72" s="1">
        <v>0</v>
      </c>
      <c r="BW72" s="1">
        <v>8.84</v>
      </c>
      <c r="BX72" s="1">
        <v>0</v>
      </c>
      <c r="BY72" s="1">
        <v>0</v>
      </c>
      <c r="BZ72" s="1">
        <v>0</v>
      </c>
    </row>
    <row r="73" spans="1:78" ht="31.5" customHeight="1">
      <c r="A73" s="1">
        <v>2</v>
      </c>
      <c r="B73" s="1">
        <v>62</v>
      </c>
      <c r="C73" s="1" t="s">
        <v>261</v>
      </c>
      <c r="D73" s="1" t="s">
        <v>262</v>
      </c>
      <c r="E73" s="1" t="s">
        <v>69</v>
      </c>
      <c r="I73" s="1" t="s">
        <v>88</v>
      </c>
      <c r="J73" s="1" t="s">
        <v>51</v>
      </c>
      <c r="K73" s="1" t="s">
        <v>100</v>
      </c>
      <c r="L73" s="1">
        <v>15</v>
      </c>
      <c r="M73" s="1">
        <v>25</v>
      </c>
      <c r="N73" s="1">
        <v>212.5</v>
      </c>
      <c r="O73" s="1">
        <v>3.8</v>
      </c>
      <c r="P73" s="1">
        <v>5.7</v>
      </c>
      <c r="Q73" s="1">
        <v>5.7</v>
      </c>
      <c r="R73" s="1">
        <v>20.87</v>
      </c>
      <c r="S73" s="1">
        <v>20.87</v>
      </c>
      <c r="T73" s="1">
        <v>0</v>
      </c>
      <c r="U73" s="1">
        <v>2</v>
      </c>
      <c r="V73" s="1">
        <v>4</v>
      </c>
      <c r="W73" s="1">
        <v>10</v>
      </c>
      <c r="X73" s="1">
        <v>0</v>
      </c>
      <c r="Y73" s="1">
        <v>255.84</v>
      </c>
      <c r="Z73" s="1">
        <v>0</v>
      </c>
      <c r="AB73" s="1">
        <v>0</v>
      </c>
      <c r="AC73" s="1">
        <v>10</v>
      </c>
      <c r="AD73" s="1">
        <v>15</v>
      </c>
      <c r="AE73" s="1">
        <v>0</v>
      </c>
      <c r="AF73" s="1">
        <v>0</v>
      </c>
      <c r="AG73" s="1">
        <v>0</v>
      </c>
      <c r="AJ73" s="1">
        <v>2.7</v>
      </c>
      <c r="AK73" s="1">
        <v>3.2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40</v>
      </c>
      <c r="BA73" s="1">
        <v>0</v>
      </c>
      <c r="BB73" s="1">
        <v>17</v>
      </c>
      <c r="BC73" s="1">
        <v>0</v>
      </c>
      <c r="BD73" s="1">
        <v>0</v>
      </c>
      <c r="BE73" s="1">
        <v>0</v>
      </c>
      <c r="BN73" s="1" t="s">
        <v>261</v>
      </c>
      <c r="BP73" s="1" t="s">
        <v>263</v>
      </c>
      <c r="BR73" s="1">
        <v>1564.65</v>
      </c>
      <c r="BS73" s="1">
        <v>30</v>
      </c>
      <c r="BT73" s="1">
        <v>70.569999999999993</v>
      </c>
      <c r="BU73" s="1">
        <v>0</v>
      </c>
      <c r="BV73" s="1">
        <v>0</v>
      </c>
      <c r="BW73" s="1">
        <v>9.11</v>
      </c>
      <c r="BX73" s="1">
        <v>0</v>
      </c>
      <c r="BY73" s="1">
        <v>0</v>
      </c>
      <c r="BZ73" s="1">
        <v>0</v>
      </c>
    </row>
    <row r="74" spans="1:78" ht="31.5" customHeight="1">
      <c r="A74" s="1">
        <v>2</v>
      </c>
      <c r="B74" s="1">
        <v>63</v>
      </c>
      <c r="C74" s="1" t="s">
        <v>264</v>
      </c>
      <c r="D74" s="1" t="s">
        <v>265</v>
      </c>
      <c r="I74" s="1" t="s">
        <v>88</v>
      </c>
      <c r="L74" s="1">
        <v>15</v>
      </c>
      <c r="M74" s="1">
        <v>25</v>
      </c>
      <c r="N74" s="1">
        <v>212.5</v>
      </c>
      <c r="O74" s="1">
        <v>3.8</v>
      </c>
      <c r="P74" s="1">
        <v>5.7</v>
      </c>
      <c r="Q74" s="1">
        <v>5.7</v>
      </c>
      <c r="R74" s="1">
        <v>3.8</v>
      </c>
      <c r="S74" s="1">
        <v>20.87</v>
      </c>
      <c r="T74" s="1">
        <v>0</v>
      </c>
      <c r="U74" s="1">
        <v>2</v>
      </c>
      <c r="V74" s="1">
        <v>4</v>
      </c>
      <c r="W74" s="1">
        <v>10</v>
      </c>
      <c r="X74" s="1">
        <v>0</v>
      </c>
      <c r="Y74" s="1">
        <v>260</v>
      </c>
      <c r="Z74" s="1">
        <v>0</v>
      </c>
      <c r="AB74" s="1">
        <v>0</v>
      </c>
      <c r="AC74" s="1">
        <v>10</v>
      </c>
      <c r="AD74" s="1">
        <v>15</v>
      </c>
      <c r="AE74" s="1">
        <v>0</v>
      </c>
      <c r="AF74" s="1">
        <v>0</v>
      </c>
      <c r="AG74" s="1">
        <v>0</v>
      </c>
      <c r="AJ74" s="1">
        <v>2.7</v>
      </c>
      <c r="AK74" s="1">
        <v>3.2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40</v>
      </c>
      <c r="BA74" s="1">
        <v>0</v>
      </c>
      <c r="BB74" s="1">
        <v>17</v>
      </c>
      <c r="BC74" s="1">
        <v>0</v>
      </c>
      <c r="BD74" s="1">
        <v>0</v>
      </c>
      <c r="BE74" s="1">
        <v>0</v>
      </c>
      <c r="BN74" s="1" t="s">
        <v>264</v>
      </c>
      <c r="BP74" s="1" t="s">
        <v>265</v>
      </c>
      <c r="BR74" s="1">
        <v>1570.1</v>
      </c>
    </row>
    <row r="75" spans="1:78" ht="31.5" customHeight="1">
      <c r="A75" s="1">
        <v>2</v>
      </c>
      <c r="B75" s="1">
        <v>64</v>
      </c>
      <c r="C75" s="1" t="s">
        <v>266</v>
      </c>
      <c r="D75" s="1" t="s">
        <v>267</v>
      </c>
      <c r="E75" s="1" t="s">
        <v>49</v>
      </c>
      <c r="I75" s="1" t="s">
        <v>99</v>
      </c>
      <c r="J75" s="1" t="s">
        <v>70</v>
      </c>
      <c r="K75" s="1" t="s">
        <v>100</v>
      </c>
      <c r="L75" s="1">
        <v>15</v>
      </c>
      <c r="M75" s="1">
        <v>25</v>
      </c>
      <c r="N75" s="1">
        <v>212.5</v>
      </c>
      <c r="O75" s="1">
        <v>3.8</v>
      </c>
      <c r="P75" s="1">
        <v>5.7</v>
      </c>
      <c r="Q75" s="1">
        <v>5.7</v>
      </c>
      <c r="R75" s="1">
        <v>3.8</v>
      </c>
      <c r="S75" s="1">
        <v>20.87</v>
      </c>
      <c r="T75" s="1">
        <v>0</v>
      </c>
      <c r="U75" s="1">
        <v>0</v>
      </c>
      <c r="V75" s="1">
        <v>4</v>
      </c>
      <c r="W75" s="1">
        <v>10</v>
      </c>
      <c r="X75" s="1">
        <v>0</v>
      </c>
      <c r="Y75" s="1">
        <v>260</v>
      </c>
      <c r="Z75" s="1">
        <v>0</v>
      </c>
      <c r="AB75" s="1">
        <v>0</v>
      </c>
      <c r="AC75" s="1">
        <v>10</v>
      </c>
      <c r="AD75" s="1">
        <v>15</v>
      </c>
      <c r="AE75" s="1">
        <v>0</v>
      </c>
      <c r="AF75" s="1">
        <v>0</v>
      </c>
      <c r="AG75" s="1">
        <v>0</v>
      </c>
      <c r="AJ75" s="1">
        <v>2.7</v>
      </c>
      <c r="AK75" s="1">
        <v>3.2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40</v>
      </c>
      <c r="BA75" s="1">
        <v>0</v>
      </c>
      <c r="BB75" s="1">
        <v>17</v>
      </c>
      <c r="BC75" s="1">
        <v>0</v>
      </c>
      <c r="BD75" s="1">
        <v>0</v>
      </c>
      <c r="BE75" s="1">
        <v>0</v>
      </c>
      <c r="BN75" s="1" t="s">
        <v>266</v>
      </c>
      <c r="BP75" s="1" t="s">
        <v>268</v>
      </c>
      <c r="BR75" s="1">
        <v>1568.3</v>
      </c>
    </row>
    <row r="76" spans="1:78" ht="31.5" customHeight="1">
      <c r="A76" s="1">
        <v>2</v>
      </c>
      <c r="B76" s="1">
        <v>65</v>
      </c>
      <c r="C76" s="1" t="s">
        <v>269</v>
      </c>
      <c r="D76" s="1" t="s">
        <v>270</v>
      </c>
      <c r="E76" s="1" t="s">
        <v>69</v>
      </c>
      <c r="I76" s="1" t="s">
        <v>88</v>
      </c>
      <c r="J76" s="1" t="s">
        <v>51</v>
      </c>
      <c r="K76" s="1" t="s">
        <v>96</v>
      </c>
      <c r="L76" s="1">
        <v>15</v>
      </c>
      <c r="M76" s="1">
        <v>25</v>
      </c>
      <c r="N76" s="1">
        <v>431.54</v>
      </c>
      <c r="O76" s="1">
        <v>22.92</v>
      </c>
      <c r="P76" s="1">
        <v>40.369999999999997</v>
      </c>
      <c r="Q76" s="1">
        <v>46.52</v>
      </c>
      <c r="R76" s="1">
        <v>40.04</v>
      </c>
      <c r="S76" s="1">
        <v>40.54</v>
      </c>
      <c r="T76" s="1">
        <v>0</v>
      </c>
      <c r="U76" s="1">
        <v>2</v>
      </c>
      <c r="V76" s="1">
        <v>4</v>
      </c>
      <c r="W76" s="1">
        <v>15</v>
      </c>
      <c r="X76" s="1">
        <v>0</v>
      </c>
      <c r="Y76" s="1">
        <v>260</v>
      </c>
      <c r="Z76" s="1">
        <v>0</v>
      </c>
      <c r="AB76" s="1">
        <v>0</v>
      </c>
      <c r="AC76" s="1">
        <v>10</v>
      </c>
      <c r="AD76" s="1">
        <v>15</v>
      </c>
      <c r="AE76" s="1">
        <v>0</v>
      </c>
      <c r="AF76" s="1">
        <v>0</v>
      </c>
      <c r="AG76" s="1">
        <v>0</v>
      </c>
      <c r="AJ76" s="1">
        <v>2.7</v>
      </c>
      <c r="AK76" s="1">
        <v>3.2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546</v>
      </c>
      <c r="AY76" s="1">
        <v>0</v>
      </c>
      <c r="AZ76" s="1">
        <v>0</v>
      </c>
      <c r="BA76" s="1">
        <v>0</v>
      </c>
      <c r="BB76" s="1">
        <v>17</v>
      </c>
      <c r="BC76" s="1">
        <v>17.600000000000001</v>
      </c>
      <c r="BD76" s="1">
        <v>0</v>
      </c>
      <c r="BE76" s="1">
        <v>0</v>
      </c>
      <c r="BN76" s="1" t="s">
        <v>269</v>
      </c>
      <c r="BP76" s="1" t="s">
        <v>271</v>
      </c>
      <c r="BR76" s="1">
        <v>1863.48</v>
      </c>
    </row>
    <row r="77" spans="1:78" ht="31.5" customHeight="1">
      <c r="A77" s="1">
        <v>2</v>
      </c>
      <c r="B77" s="1">
        <v>66</v>
      </c>
      <c r="C77" s="1" t="s">
        <v>272</v>
      </c>
      <c r="D77" s="1" t="s">
        <v>273</v>
      </c>
      <c r="E77" s="1" t="s">
        <v>69</v>
      </c>
      <c r="I77" s="1" t="s">
        <v>88</v>
      </c>
      <c r="J77" s="1" t="s">
        <v>51</v>
      </c>
      <c r="K77" s="1" t="s">
        <v>100</v>
      </c>
      <c r="L77" s="1">
        <v>15</v>
      </c>
      <c r="M77" s="1">
        <v>25</v>
      </c>
      <c r="N77" s="1">
        <v>212.5</v>
      </c>
      <c r="O77" s="1">
        <v>3.8</v>
      </c>
      <c r="P77" s="1">
        <v>5.7</v>
      </c>
      <c r="Q77" s="1">
        <v>5.7</v>
      </c>
      <c r="R77" s="1">
        <v>3.8</v>
      </c>
      <c r="S77" s="1">
        <v>20.87</v>
      </c>
      <c r="T77" s="1">
        <v>0</v>
      </c>
      <c r="U77" s="1">
        <v>0</v>
      </c>
      <c r="V77" s="1">
        <v>4</v>
      </c>
      <c r="W77" s="1">
        <v>10</v>
      </c>
      <c r="X77" s="1">
        <v>0</v>
      </c>
      <c r="Y77" s="1">
        <v>260</v>
      </c>
      <c r="Z77" s="1">
        <v>0</v>
      </c>
      <c r="AB77" s="1">
        <v>0</v>
      </c>
      <c r="AC77" s="1">
        <v>10</v>
      </c>
      <c r="AD77" s="1">
        <v>15</v>
      </c>
      <c r="AE77" s="1">
        <v>0</v>
      </c>
      <c r="AF77" s="1">
        <v>0</v>
      </c>
      <c r="AG77" s="1">
        <v>0</v>
      </c>
      <c r="AJ77" s="1">
        <v>2.7</v>
      </c>
      <c r="AK77" s="1">
        <v>3.2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40</v>
      </c>
      <c r="BA77" s="1">
        <v>0</v>
      </c>
      <c r="BB77" s="1">
        <v>17</v>
      </c>
      <c r="BC77" s="1">
        <v>0</v>
      </c>
      <c r="BD77" s="1">
        <v>0</v>
      </c>
      <c r="BE77" s="1">
        <v>0</v>
      </c>
      <c r="BN77" s="1" t="s">
        <v>272</v>
      </c>
      <c r="BP77" s="1" t="s">
        <v>274</v>
      </c>
      <c r="BR77" s="1">
        <v>1568.3</v>
      </c>
    </row>
    <row r="78" spans="1:78" ht="31.5" customHeight="1">
      <c r="A78" s="1">
        <v>2</v>
      </c>
      <c r="B78" s="1">
        <v>67</v>
      </c>
      <c r="C78" s="1" t="s">
        <v>275</v>
      </c>
      <c r="D78" s="1" t="s">
        <v>276</v>
      </c>
      <c r="E78" s="1" t="s">
        <v>69</v>
      </c>
      <c r="I78" s="1" t="s">
        <v>88</v>
      </c>
      <c r="J78" s="1" t="s">
        <v>70</v>
      </c>
      <c r="K78" s="1" t="s">
        <v>100</v>
      </c>
      <c r="L78" s="1">
        <v>15</v>
      </c>
      <c r="M78" s="1">
        <v>25</v>
      </c>
      <c r="N78" s="1">
        <v>212.5</v>
      </c>
      <c r="O78" s="1">
        <v>3.8</v>
      </c>
      <c r="P78" s="1">
        <v>5.7</v>
      </c>
      <c r="Q78" s="1">
        <v>5.7</v>
      </c>
      <c r="R78" s="1">
        <v>3.8</v>
      </c>
      <c r="S78" s="1">
        <v>20.87</v>
      </c>
      <c r="T78" s="1">
        <v>0</v>
      </c>
      <c r="U78" s="1">
        <v>0</v>
      </c>
      <c r="V78" s="1">
        <v>4</v>
      </c>
      <c r="W78" s="1">
        <v>10</v>
      </c>
      <c r="X78" s="1">
        <v>0</v>
      </c>
      <c r="Y78" s="1">
        <v>260</v>
      </c>
      <c r="Z78" s="1">
        <v>0</v>
      </c>
      <c r="AB78" s="1">
        <v>0</v>
      </c>
      <c r="AC78" s="1">
        <v>10</v>
      </c>
      <c r="AD78" s="1">
        <v>15</v>
      </c>
      <c r="AE78" s="1">
        <v>0</v>
      </c>
      <c r="AF78" s="1">
        <v>0</v>
      </c>
      <c r="AG78" s="1">
        <v>0</v>
      </c>
      <c r="AJ78" s="1">
        <v>2.7</v>
      </c>
      <c r="AK78" s="1">
        <v>3.2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40</v>
      </c>
      <c r="BA78" s="1">
        <v>0</v>
      </c>
      <c r="BB78" s="1">
        <v>17</v>
      </c>
      <c r="BC78" s="1">
        <v>0</v>
      </c>
      <c r="BD78" s="1">
        <v>0</v>
      </c>
      <c r="BE78" s="1">
        <v>0</v>
      </c>
      <c r="BN78" s="1" t="s">
        <v>275</v>
      </c>
      <c r="BP78" s="1" t="s">
        <v>277</v>
      </c>
      <c r="BR78" s="1">
        <v>1568.3</v>
      </c>
    </row>
    <row r="79" spans="1:78" ht="31.5" customHeight="1">
      <c r="A79" s="1">
        <v>2</v>
      </c>
      <c r="B79" s="1">
        <v>68</v>
      </c>
      <c r="C79" s="1" t="s">
        <v>278</v>
      </c>
      <c r="D79" s="1" t="s">
        <v>279</v>
      </c>
      <c r="E79" s="1" t="s">
        <v>69</v>
      </c>
      <c r="I79" s="1" t="s">
        <v>88</v>
      </c>
      <c r="J79" s="1" t="s">
        <v>70</v>
      </c>
      <c r="K79" s="1" t="s">
        <v>100</v>
      </c>
      <c r="L79" s="1">
        <v>15</v>
      </c>
      <c r="M79" s="1">
        <v>25</v>
      </c>
      <c r="N79" s="1">
        <v>212.5</v>
      </c>
      <c r="O79" s="1">
        <v>3.8</v>
      </c>
      <c r="P79" s="1">
        <v>5.7</v>
      </c>
      <c r="Q79" s="1">
        <v>5.7</v>
      </c>
      <c r="R79" s="1">
        <v>3.8</v>
      </c>
      <c r="S79" s="1">
        <v>20.87</v>
      </c>
      <c r="T79" s="1">
        <v>0</v>
      </c>
      <c r="U79" s="1">
        <v>0</v>
      </c>
      <c r="V79" s="1">
        <v>4</v>
      </c>
      <c r="W79" s="1">
        <v>10</v>
      </c>
      <c r="X79" s="1">
        <v>0</v>
      </c>
      <c r="Y79" s="1">
        <v>260</v>
      </c>
      <c r="Z79" s="1">
        <v>0</v>
      </c>
      <c r="AB79" s="1">
        <v>0</v>
      </c>
      <c r="AC79" s="1">
        <v>10</v>
      </c>
      <c r="AD79" s="1">
        <v>15</v>
      </c>
      <c r="AE79" s="1">
        <v>0</v>
      </c>
      <c r="AF79" s="1">
        <v>0</v>
      </c>
      <c r="AG79" s="1">
        <v>0</v>
      </c>
      <c r="AJ79" s="1">
        <v>2.7</v>
      </c>
      <c r="AK79" s="1">
        <v>3.2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40</v>
      </c>
      <c r="BA79" s="1">
        <v>0</v>
      </c>
      <c r="BB79" s="1">
        <v>17</v>
      </c>
      <c r="BC79" s="1">
        <v>0</v>
      </c>
      <c r="BD79" s="1">
        <v>0</v>
      </c>
      <c r="BE79" s="1">
        <v>0</v>
      </c>
      <c r="BN79" s="1" t="s">
        <v>278</v>
      </c>
      <c r="BP79" s="1" t="s">
        <v>280</v>
      </c>
      <c r="BR79" s="1">
        <v>1568.3</v>
      </c>
    </row>
    <row r="80" spans="1:78" ht="31.5" customHeight="1">
      <c r="A80" s="1">
        <v>2</v>
      </c>
      <c r="B80" s="1">
        <v>69</v>
      </c>
      <c r="C80" s="1" t="s">
        <v>281</v>
      </c>
      <c r="D80" s="1" t="s">
        <v>282</v>
      </c>
      <c r="E80" s="1" t="s">
        <v>69</v>
      </c>
      <c r="I80" s="1" t="s">
        <v>88</v>
      </c>
      <c r="J80" s="1" t="s">
        <v>51</v>
      </c>
      <c r="K80" s="1" t="s">
        <v>100</v>
      </c>
      <c r="L80" s="1">
        <v>15</v>
      </c>
      <c r="M80" s="1">
        <v>25</v>
      </c>
      <c r="N80" s="1">
        <v>212.5</v>
      </c>
      <c r="O80" s="1">
        <v>3.8</v>
      </c>
      <c r="P80" s="1">
        <v>5.7</v>
      </c>
      <c r="Q80" s="1">
        <v>5.7</v>
      </c>
      <c r="R80" s="1">
        <v>3.8</v>
      </c>
      <c r="S80" s="1">
        <v>20.87</v>
      </c>
      <c r="T80" s="1">
        <v>0</v>
      </c>
      <c r="U80" s="1">
        <v>2</v>
      </c>
      <c r="V80" s="1">
        <v>4</v>
      </c>
      <c r="W80" s="1">
        <v>10</v>
      </c>
      <c r="X80" s="1">
        <v>0</v>
      </c>
      <c r="Y80" s="1">
        <v>260</v>
      </c>
      <c r="Z80" s="1">
        <v>0</v>
      </c>
      <c r="AB80" s="1">
        <v>0</v>
      </c>
      <c r="AC80" s="1">
        <v>10</v>
      </c>
      <c r="AD80" s="1">
        <v>15</v>
      </c>
      <c r="AE80" s="1">
        <v>0</v>
      </c>
      <c r="AF80" s="1">
        <v>0</v>
      </c>
      <c r="AG80" s="1">
        <v>0</v>
      </c>
      <c r="AJ80" s="1">
        <v>2.7</v>
      </c>
      <c r="AK80" s="1">
        <v>3.2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40</v>
      </c>
      <c r="BA80" s="1">
        <v>0</v>
      </c>
      <c r="BB80" s="1">
        <v>17</v>
      </c>
      <c r="BC80" s="1">
        <v>0</v>
      </c>
      <c r="BD80" s="1">
        <v>0</v>
      </c>
      <c r="BE80" s="1">
        <v>0</v>
      </c>
      <c r="BN80" s="1" t="s">
        <v>281</v>
      </c>
      <c r="BP80" s="1" t="s">
        <v>283</v>
      </c>
      <c r="BR80" s="1">
        <v>1570.1</v>
      </c>
    </row>
    <row r="81" spans="1:78" ht="31.5" customHeight="1">
      <c r="A81" s="1">
        <v>2</v>
      </c>
      <c r="B81" s="1">
        <v>70</v>
      </c>
      <c r="C81" s="1" t="s">
        <v>284</v>
      </c>
      <c r="D81" s="1" t="s">
        <v>285</v>
      </c>
      <c r="E81" s="1" t="s">
        <v>69</v>
      </c>
      <c r="I81" s="1" t="s">
        <v>88</v>
      </c>
      <c r="J81" s="1" t="s">
        <v>51</v>
      </c>
      <c r="K81" s="1" t="s">
        <v>100</v>
      </c>
      <c r="L81" s="1">
        <v>15</v>
      </c>
      <c r="M81" s="1">
        <v>25</v>
      </c>
      <c r="N81" s="1">
        <v>212.5</v>
      </c>
      <c r="O81" s="1">
        <v>3.8</v>
      </c>
      <c r="P81" s="1">
        <v>5.7</v>
      </c>
      <c r="Q81" s="1">
        <v>5.7</v>
      </c>
      <c r="R81" s="1">
        <v>3.8</v>
      </c>
      <c r="S81" s="1">
        <v>20.87</v>
      </c>
      <c r="T81" s="1">
        <v>0</v>
      </c>
      <c r="U81" s="1">
        <v>2</v>
      </c>
      <c r="V81" s="1">
        <v>4</v>
      </c>
      <c r="W81" s="1">
        <v>10</v>
      </c>
      <c r="X81" s="1">
        <v>0</v>
      </c>
      <c r="Y81" s="1">
        <v>260</v>
      </c>
      <c r="Z81" s="1">
        <v>0</v>
      </c>
      <c r="AB81" s="1">
        <v>0</v>
      </c>
      <c r="AC81" s="1">
        <v>10</v>
      </c>
      <c r="AD81" s="1">
        <v>15</v>
      </c>
      <c r="AE81" s="1">
        <v>0</v>
      </c>
      <c r="AF81" s="1">
        <v>0</v>
      </c>
      <c r="AG81" s="1">
        <v>0</v>
      </c>
      <c r="AJ81" s="1">
        <v>2.7</v>
      </c>
      <c r="AK81" s="1">
        <v>3.2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40</v>
      </c>
      <c r="BA81" s="1">
        <v>0</v>
      </c>
      <c r="BB81" s="1">
        <v>17</v>
      </c>
      <c r="BC81" s="1">
        <v>0</v>
      </c>
      <c r="BD81" s="1">
        <v>0</v>
      </c>
      <c r="BE81" s="1">
        <v>0</v>
      </c>
      <c r="BN81" s="1" t="s">
        <v>284</v>
      </c>
      <c r="BP81" s="1" t="s">
        <v>286</v>
      </c>
      <c r="BR81" s="1">
        <v>1570.1</v>
      </c>
    </row>
    <row r="82" spans="1:78" ht="31.5" customHeight="1">
      <c r="A82" s="1">
        <v>2</v>
      </c>
      <c r="B82" s="1">
        <v>71</v>
      </c>
      <c r="C82" s="1" t="s">
        <v>287</v>
      </c>
      <c r="D82" s="1" t="s">
        <v>288</v>
      </c>
      <c r="E82" s="1" t="s">
        <v>69</v>
      </c>
      <c r="I82" s="1" t="s">
        <v>88</v>
      </c>
      <c r="J82" s="1" t="s">
        <v>51</v>
      </c>
      <c r="K82" s="1" t="s">
        <v>100</v>
      </c>
      <c r="L82" s="1">
        <v>15</v>
      </c>
      <c r="M82" s="1">
        <v>25</v>
      </c>
      <c r="N82" s="1">
        <v>212.5</v>
      </c>
      <c r="O82" s="1">
        <v>3.8</v>
      </c>
      <c r="P82" s="1">
        <v>5.7</v>
      </c>
      <c r="Q82" s="1">
        <v>5.7</v>
      </c>
      <c r="R82" s="1">
        <v>3.8</v>
      </c>
      <c r="S82" s="1">
        <v>20.87</v>
      </c>
      <c r="T82" s="1">
        <v>0</v>
      </c>
      <c r="U82" s="1">
        <v>2</v>
      </c>
      <c r="V82" s="1">
        <v>4</v>
      </c>
      <c r="W82" s="1">
        <v>10</v>
      </c>
      <c r="X82" s="1">
        <v>0</v>
      </c>
      <c r="Y82" s="1">
        <v>260</v>
      </c>
      <c r="Z82" s="1">
        <v>0</v>
      </c>
      <c r="AB82" s="1">
        <v>0</v>
      </c>
      <c r="AC82" s="1">
        <v>10</v>
      </c>
      <c r="AD82" s="1">
        <v>15</v>
      </c>
      <c r="AE82" s="1">
        <v>0</v>
      </c>
      <c r="AF82" s="1">
        <v>0</v>
      </c>
      <c r="AG82" s="1">
        <v>0</v>
      </c>
      <c r="AJ82" s="1">
        <v>2.7</v>
      </c>
      <c r="AK82" s="1">
        <v>3.2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40</v>
      </c>
      <c r="BA82" s="1">
        <v>0</v>
      </c>
      <c r="BB82" s="1">
        <v>17</v>
      </c>
      <c r="BC82" s="1">
        <v>0</v>
      </c>
      <c r="BD82" s="1">
        <v>0</v>
      </c>
      <c r="BE82" s="1">
        <v>0</v>
      </c>
      <c r="BN82" s="1" t="s">
        <v>287</v>
      </c>
      <c r="BP82" s="1" t="s">
        <v>289</v>
      </c>
      <c r="BR82" s="1">
        <v>1570.1</v>
      </c>
    </row>
    <row r="83" spans="1:78" ht="31.5" customHeight="1">
      <c r="A83" s="1">
        <v>2</v>
      </c>
      <c r="B83" s="1">
        <v>72</v>
      </c>
      <c r="C83" s="1" t="s">
        <v>290</v>
      </c>
      <c r="D83" s="1" t="s">
        <v>291</v>
      </c>
      <c r="E83" s="1" t="s">
        <v>69</v>
      </c>
      <c r="I83" s="1" t="s">
        <v>88</v>
      </c>
      <c r="J83" s="1" t="s">
        <v>51</v>
      </c>
      <c r="K83" s="1" t="s">
        <v>100</v>
      </c>
      <c r="L83" s="1">
        <v>15</v>
      </c>
      <c r="M83" s="1">
        <v>25</v>
      </c>
      <c r="N83" s="1">
        <v>212.5</v>
      </c>
      <c r="O83" s="1">
        <v>3.8</v>
      </c>
      <c r="P83" s="1">
        <v>5.7</v>
      </c>
      <c r="Q83" s="1">
        <v>5.7</v>
      </c>
      <c r="R83" s="1">
        <v>3.8</v>
      </c>
      <c r="S83" s="1">
        <v>20.87</v>
      </c>
      <c r="T83" s="1">
        <v>0</v>
      </c>
      <c r="U83" s="1">
        <v>2</v>
      </c>
      <c r="V83" s="1">
        <v>4</v>
      </c>
      <c r="W83" s="1">
        <v>10</v>
      </c>
      <c r="X83" s="1">
        <v>0</v>
      </c>
      <c r="Y83" s="1">
        <v>260</v>
      </c>
      <c r="Z83" s="1">
        <v>0</v>
      </c>
      <c r="AB83" s="1">
        <v>0</v>
      </c>
      <c r="AC83" s="1">
        <v>10</v>
      </c>
      <c r="AD83" s="1">
        <v>15</v>
      </c>
      <c r="AE83" s="1">
        <v>0</v>
      </c>
      <c r="AF83" s="1">
        <v>0</v>
      </c>
      <c r="AG83" s="1">
        <v>0</v>
      </c>
      <c r="AJ83" s="1">
        <v>2.7</v>
      </c>
      <c r="AK83" s="1">
        <v>3.2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40</v>
      </c>
      <c r="BA83" s="1">
        <v>0</v>
      </c>
      <c r="BB83" s="1">
        <v>17</v>
      </c>
      <c r="BC83" s="1">
        <v>0</v>
      </c>
      <c r="BD83" s="1">
        <v>0</v>
      </c>
      <c r="BE83" s="1">
        <v>0</v>
      </c>
      <c r="BN83" s="1" t="s">
        <v>290</v>
      </c>
      <c r="BP83" s="1" t="s">
        <v>292</v>
      </c>
      <c r="BR83" s="1">
        <v>1570.1</v>
      </c>
    </row>
    <row r="84" spans="1:78" ht="31.5" customHeight="1">
      <c r="A84" s="1">
        <v>2</v>
      </c>
      <c r="B84" s="1">
        <v>73</v>
      </c>
      <c r="C84" s="1" t="s">
        <v>293</v>
      </c>
      <c r="D84" s="1" t="s">
        <v>294</v>
      </c>
      <c r="E84" s="1" t="s">
        <v>69</v>
      </c>
      <c r="I84" s="1" t="s">
        <v>88</v>
      </c>
      <c r="J84" s="1" t="s">
        <v>51</v>
      </c>
      <c r="K84" s="1" t="s">
        <v>100</v>
      </c>
      <c r="L84" s="1">
        <v>15</v>
      </c>
      <c r="M84" s="1">
        <v>25</v>
      </c>
      <c r="N84" s="1">
        <v>212.5</v>
      </c>
      <c r="O84" s="1">
        <v>3.8</v>
      </c>
      <c r="P84" s="1">
        <v>5.7</v>
      </c>
      <c r="Q84" s="1">
        <v>5.7</v>
      </c>
      <c r="R84" s="1">
        <v>3.8</v>
      </c>
      <c r="S84" s="1">
        <v>20.87</v>
      </c>
      <c r="T84" s="1">
        <v>0</v>
      </c>
      <c r="U84" s="1">
        <v>2</v>
      </c>
      <c r="V84" s="1">
        <v>4</v>
      </c>
      <c r="W84" s="1">
        <v>10</v>
      </c>
      <c r="X84" s="1">
        <v>0</v>
      </c>
      <c r="Y84" s="1">
        <v>260</v>
      </c>
      <c r="Z84" s="1">
        <v>0</v>
      </c>
      <c r="AB84" s="1">
        <v>0</v>
      </c>
      <c r="AC84" s="1">
        <v>10</v>
      </c>
      <c r="AD84" s="1">
        <v>15</v>
      </c>
      <c r="AE84" s="1">
        <v>0</v>
      </c>
      <c r="AF84" s="1">
        <v>0</v>
      </c>
      <c r="AG84" s="1">
        <v>0</v>
      </c>
      <c r="AJ84" s="1">
        <v>2.7</v>
      </c>
      <c r="AK84" s="1">
        <v>3.2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40</v>
      </c>
      <c r="BA84" s="1">
        <v>0</v>
      </c>
      <c r="BB84" s="1">
        <v>17</v>
      </c>
      <c r="BC84" s="1">
        <v>0</v>
      </c>
      <c r="BD84" s="1">
        <v>0</v>
      </c>
      <c r="BE84" s="1">
        <v>0</v>
      </c>
      <c r="BN84" s="1" t="s">
        <v>293</v>
      </c>
      <c r="BP84" s="1" t="s">
        <v>295</v>
      </c>
      <c r="BR84" s="1">
        <v>1570.1</v>
      </c>
    </row>
    <row r="85" spans="1:78" ht="31.5" customHeight="1">
      <c r="A85" s="1">
        <v>2</v>
      </c>
      <c r="B85" s="1">
        <v>74</v>
      </c>
      <c r="C85" s="1" t="s">
        <v>296</v>
      </c>
      <c r="D85" s="1" t="s">
        <v>297</v>
      </c>
      <c r="E85" s="1" t="s">
        <v>69</v>
      </c>
      <c r="I85" s="1" t="s">
        <v>88</v>
      </c>
      <c r="J85" s="1" t="s">
        <v>51</v>
      </c>
      <c r="K85" s="1" t="s">
        <v>100</v>
      </c>
      <c r="L85" s="1">
        <v>15</v>
      </c>
      <c r="M85" s="1">
        <v>25</v>
      </c>
      <c r="N85" s="1">
        <v>212.5</v>
      </c>
      <c r="O85" s="1">
        <v>3.8</v>
      </c>
      <c r="P85" s="1">
        <v>5.7</v>
      </c>
      <c r="Q85" s="1">
        <v>5.7</v>
      </c>
      <c r="R85" s="1">
        <v>3.8</v>
      </c>
      <c r="S85" s="1">
        <v>20.87</v>
      </c>
      <c r="T85" s="1">
        <v>0</v>
      </c>
      <c r="U85" s="1">
        <v>2</v>
      </c>
      <c r="V85" s="1">
        <v>4</v>
      </c>
      <c r="W85" s="1">
        <v>10</v>
      </c>
      <c r="X85" s="1">
        <v>0</v>
      </c>
      <c r="Y85" s="1">
        <v>260</v>
      </c>
      <c r="Z85" s="1">
        <v>0</v>
      </c>
      <c r="AB85" s="1">
        <v>0</v>
      </c>
      <c r="AC85" s="1">
        <v>10</v>
      </c>
      <c r="AD85" s="1">
        <v>15</v>
      </c>
      <c r="AE85" s="1">
        <v>0</v>
      </c>
      <c r="AF85" s="1">
        <v>0</v>
      </c>
      <c r="AG85" s="1">
        <v>0</v>
      </c>
      <c r="AJ85" s="1">
        <v>2.7</v>
      </c>
      <c r="AK85" s="1">
        <v>3.2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40</v>
      </c>
      <c r="BA85" s="1">
        <v>0</v>
      </c>
      <c r="BB85" s="1">
        <v>17</v>
      </c>
      <c r="BC85" s="1">
        <v>0</v>
      </c>
      <c r="BD85" s="1">
        <v>0</v>
      </c>
      <c r="BE85" s="1">
        <v>0</v>
      </c>
      <c r="BN85" s="1" t="s">
        <v>296</v>
      </c>
      <c r="BP85" s="1" t="s">
        <v>298</v>
      </c>
      <c r="BR85" s="1">
        <v>1570.1</v>
      </c>
    </row>
    <row r="86" spans="1:78" ht="31.5" customHeight="1">
      <c r="A86" s="1">
        <v>2</v>
      </c>
      <c r="B86" s="1">
        <v>75</v>
      </c>
      <c r="C86" s="1" t="s">
        <v>299</v>
      </c>
      <c r="D86" s="1" t="s">
        <v>300</v>
      </c>
      <c r="E86" s="1" t="s">
        <v>69</v>
      </c>
      <c r="I86" s="1" t="s">
        <v>88</v>
      </c>
      <c r="J86" s="1" t="s">
        <v>51</v>
      </c>
      <c r="K86" s="1" t="s">
        <v>100</v>
      </c>
      <c r="L86" s="1">
        <v>15</v>
      </c>
      <c r="M86" s="1">
        <v>25</v>
      </c>
      <c r="N86" s="1">
        <v>212.5</v>
      </c>
      <c r="O86" s="1">
        <v>3.8</v>
      </c>
      <c r="P86" s="1">
        <v>5.7</v>
      </c>
      <c r="Q86" s="1">
        <v>5.7</v>
      </c>
      <c r="R86" s="1">
        <v>3.8</v>
      </c>
      <c r="S86" s="1">
        <v>20.87</v>
      </c>
      <c r="T86" s="1">
        <v>0</v>
      </c>
      <c r="U86" s="1">
        <v>2</v>
      </c>
      <c r="V86" s="1">
        <v>4</v>
      </c>
      <c r="W86" s="1">
        <v>10</v>
      </c>
      <c r="X86" s="1">
        <v>0</v>
      </c>
      <c r="Y86" s="1">
        <v>255.84</v>
      </c>
      <c r="Z86" s="1">
        <v>0</v>
      </c>
      <c r="AB86" s="1">
        <v>0</v>
      </c>
      <c r="AC86" s="1">
        <v>10</v>
      </c>
      <c r="AD86" s="1">
        <v>15</v>
      </c>
      <c r="AE86" s="1">
        <v>0</v>
      </c>
      <c r="AF86" s="1">
        <v>0</v>
      </c>
      <c r="AG86" s="1">
        <v>0</v>
      </c>
      <c r="AJ86" s="1">
        <v>2.7</v>
      </c>
      <c r="AK86" s="1">
        <v>3.2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40</v>
      </c>
      <c r="BA86" s="1">
        <v>0</v>
      </c>
      <c r="BB86" s="1">
        <v>17</v>
      </c>
      <c r="BC86" s="1">
        <v>0</v>
      </c>
      <c r="BD86" s="1">
        <v>0</v>
      </c>
      <c r="BE86" s="1">
        <v>0</v>
      </c>
      <c r="BN86" s="1" t="s">
        <v>299</v>
      </c>
      <c r="BP86" s="1" t="s">
        <v>301</v>
      </c>
      <c r="BR86" s="1">
        <v>1566.35</v>
      </c>
      <c r="BS86" s="1">
        <v>31</v>
      </c>
      <c r="BT86" s="1">
        <v>67.650000000000006</v>
      </c>
      <c r="BU86" s="1">
        <v>0</v>
      </c>
      <c r="BV86" s="1">
        <v>0</v>
      </c>
      <c r="BW86" s="1">
        <v>8.27</v>
      </c>
      <c r="BY86" s="1">
        <v>0</v>
      </c>
      <c r="BZ86" s="1">
        <v>0</v>
      </c>
    </row>
    <row r="87" spans="1:78" ht="31.5" customHeight="1">
      <c r="A87" s="1">
        <v>2</v>
      </c>
      <c r="B87" s="1">
        <v>76</v>
      </c>
      <c r="C87" s="1" t="s">
        <v>302</v>
      </c>
      <c r="D87" s="1" t="s">
        <v>303</v>
      </c>
      <c r="E87" s="1" t="s">
        <v>69</v>
      </c>
      <c r="I87" s="1" t="s">
        <v>88</v>
      </c>
      <c r="J87" s="1" t="s">
        <v>51</v>
      </c>
      <c r="K87" s="1" t="s">
        <v>100</v>
      </c>
      <c r="L87" s="1">
        <v>15</v>
      </c>
      <c r="M87" s="1">
        <v>25</v>
      </c>
      <c r="N87" s="1">
        <v>212.5</v>
      </c>
      <c r="O87" s="1">
        <v>3.8</v>
      </c>
      <c r="P87" s="1">
        <v>5.7</v>
      </c>
      <c r="Q87" s="1">
        <v>5.7</v>
      </c>
      <c r="R87" s="1">
        <v>3.8</v>
      </c>
      <c r="S87" s="1">
        <v>20.87</v>
      </c>
      <c r="T87" s="1">
        <v>0</v>
      </c>
      <c r="U87" s="1">
        <v>2</v>
      </c>
      <c r="V87" s="1">
        <v>4</v>
      </c>
      <c r="W87" s="1">
        <v>10</v>
      </c>
      <c r="X87" s="1">
        <v>0</v>
      </c>
      <c r="Y87" s="1">
        <v>260</v>
      </c>
      <c r="Z87" s="1">
        <v>0</v>
      </c>
      <c r="AB87" s="1">
        <v>0</v>
      </c>
      <c r="AC87" s="1">
        <v>10</v>
      </c>
      <c r="AD87" s="1">
        <v>15</v>
      </c>
      <c r="AE87" s="1">
        <v>0</v>
      </c>
      <c r="AF87" s="1">
        <v>0</v>
      </c>
      <c r="AG87" s="1">
        <v>0</v>
      </c>
      <c r="AJ87" s="1">
        <v>2.7</v>
      </c>
      <c r="AK87" s="1">
        <v>3.2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40</v>
      </c>
      <c r="BA87" s="1">
        <v>0</v>
      </c>
      <c r="BB87" s="1">
        <v>17</v>
      </c>
      <c r="BC87" s="1">
        <v>0</v>
      </c>
      <c r="BD87" s="1">
        <v>0</v>
      </c>
      <c r="BE87" s="1">
        <v>0</v>
      </c>
      <c r="BN87" s="1" t="s">
        <v>302</v>
      </c>
      <c r="BP87" s="1" t="s">
        <v>304</v>
      </c>
      <c r="BR87" s="1">
        <v>1570.1</v>
      </c>
    </row>
    <row r="88" spans="1:78" ht="31.5" customHeight="1">
      <c r="A88" s="1">
        <v>2</v>
      </c>
      <c r="B88" s="1">
        <v>77</v>
      </c>
      <c r="C88" s="1" t="s">
        <v>305</v>
      </c>
      <c r="D88" s="1" t="s">
        <v>306</v>
      </c>
      <c r="E88" s="1" t="s">
        <v>69</v>
      </c>
      <c r="I88" s="1" t="s">
        <v>88</v>
      </c>
      <c r="J88" s="1" t="s">
        <v>51</v>
      </c>
      <c r="K88" s="1" t="s">
        <v>100</v>
      </c>
      <c r="L88" s="1">
        <v>15</v>
      </c>
      <c r="M88" s="1">
        <v>25</v>
      </c>
      <c r="N88" s="1">
        <v>212.5</v>
      </c>
      <c r="O88" s="1">
        <v>3.8</v>
      </c>
      <c r="P88" s="1">
        <v>5.7</v>
      </c>
      <c r="Q88" s="1">
        <v>5.7</v>
      </c>
      <c r="R88" s="1">
        <v>3.8</v>
      </c>
      <c r="S88" s="1">
        <v>20.87</v>
      </c>
      <c r="T88" s="1">
        <v>0</v>
      </c>
      <c r="U88" s="1">
        <v>2</v>
      </c>
      <c r="V88" s="1">
        <v>4</v>
      </c>
      <c r="W88" s="1">
        <v>10</v>
      </c>
      <c r="X88" s="1">
        <v>0</v>
      </c>
      <c r="Y88" s="1">
        <v>260</v>
      </c>
      <c r="Z88" s="1">
        <v>0</v>
      </c>
      <c r="AB88" s="1">
        <v>0</v>
      </c>
      <c r="AC88" s="1">
        <v>10</v>
      </c>
      <c r="AD88" s="1">
        <v>15</v>
      </c>
      <c r="AE88" s="1">
        <v>0</v>
      </c>
      <c r="AF88" s="1">
        <v>0</v>
      </c>
      <c r="AG88" s="1">
        <v>0</v>
      </c>
      <c r="AJ88" s="1">
        <v>2.7</v>
      </c>
      <c r="AK88" s="1">
        <v>3.2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40</v>
      </c>
      <c r="BA88" s="1">
        <v>0</v>
      </c>
      <c r="BB88" s="1">
        <v>17</v>
      </c>
      <c r="BC88" s="1">
        <v>0</v>
      </c>
      <c r="BD88" s="1">
        <v>0</v>
      </c>
      <c r="BE88" s="1">
        <v>0</v>
      </c>
      <c r="BN88" s="1" t="s">
        <v>305</v>
      </c>
      <c r="BP88" s="1" t="s">
        <v>307</v>
      </c>
      <c r="BR88" s="1">
        <v>1570.1</v>
      </c>
      <c r="BS88" s="1">
        <v>30</v>
      </c>
      <c r="BT88" s="1">
        <v>70.069999999999993</v>
      </c>
      <c r="BU88" s="1">
        <v>0</v>
      </c>
      <c r="BV88" s="1">
        <v>0</v>
      </c>
      <c r="BW88" s="1">
        <v>8.5500000000000007</v>
      </c>
      <c r="BZ88" s="1">
        <v>0</v>
      </c>
    </row>
    <row r="89" spans="1:78" ht="31.5" customHeight="1">
      <c r="A89" s="1">
        <v>2</v>
      </c>
      <c r="B89" s="1">
        <v>78</v>
      </c>
      <c r="C89" s="1" t="s">
        <v>308</v>
      </c>
      <c r="D89" s="1" t="s">
        <v>309</v>
      </c>
      <c r="E89" s="1" t="s">
        <v>69</v>
      </c>
      <c r="I89" s="1" t="s">
        <v>88</v>
      </c>
      <c r="J89" s="1" t="s">
        <v>51</v>
      </c>
      <c r="K89" s="1" t="s">
        <v>100</v>
      </c>
      <c r="L89" s="1">
        <v>15</v>
      </c>
      <c r="M89" s="1">
        <v>25</v>
      </c>
      <c r="N89" s="1">
        <v>212.5</v>
      </c>
      <c r="O89" s="1">
        <v>3.8</v>
      </c>
      <c r="P89" s="1">
        <v>5.7</v>
      </c>
      <c r="Q89" s="1">
        <v>5.7</v>
      </c>
      <c r="R89" s="1">
        <v>3.8</v>
      </c>
      <c r="S89" s="1">
        <v>20.87</v>
      </c>
      <c r="T89" s="1">
        <v>0</v>
      </c>
      <c r="U89" s="1">
        <v>0</v>
      </c>
      <c r="V89" s="1">
        <v>4</v>
      </c>
      <c r="W89" s="1">
        <v>10</v>
      </c>
      <c r="X89" s="1">
        <v>0</v>
      </c>
      <c r="Y89" s="1">
        <v>260</v>
      </c>
      <c r="Z89" s="1">
        <v>0</v>
      </c>
      <c r="AB89" s="1">
        <v>0</v>
      </c>
      <c r="AC89" s="1">
        <v>10</v>
      </c>
      <c r="AD89" s="1">
        <v>15</v>
      </c>
      <c r="AE89" s="1">
        <v>0</v>
      </c>
      <c r="AF89" s="1">
        <v>0</v>
      </c>
      <c r="AG89" s="1">
        <v>0</v>
      </c>
      <c r="AJ89" s="1">
        <v>2.7</v>
      </c>
      <c r="AK89" s="1">
        <v>3.2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40</v>
      </c>
      <c r="BA89" s="1">
        <v>0</v>
      </c>
      <c r="BB89" s="1">
        <v>17</v>
      </c>
      <c r="BC89" s="1">
        <v>0</v>
      </c>
      <c r="BD89" s="1">
        <v>0</v>
      </c>
      <c r="BE89" s="1">
        <v>0</v>
      </c>
      <c r="BN89" s="1" t="s">
        <v>308</v>
      </c>
      <c r="BP89" s="1" t="s">
        <v>310</v>
      </c>
      <c r="BR89" s="1">
        <v>1568.3</v>
      </c>
    </row>
    <row r="90" spans="1:78" ht="31.5" customHeight="1">
      <c r="A90" s="1">
        <v>2</v>
      </c>
      <c r="B90" s="1">
        <v>79</v>
      </c>
      <c r="C90" s="1" t="s">
        <v>311</v>
      </c>
      <c r="D90" s="1" t="s">
        <v>312</v>
      </c>
      <c r="E90" s="1" t="s">
        <v>69</v>
      </c>
      <c r="I90" s="1" t="s">
        <v>88</v>
      </c>
      <c r="J90" s="1" t="s">
        <v>51</v>
      </c>
      <c r="K90" s="1" t="s">
        <v>100</v>
      </c>
      <c r="L90" s="1">
        <v>15</v>
      </c>
      <c r="M90" s="1">
        <v>25</v>
      </c>
      <c r="N90" s="1">
        <v>212.5</v>
      </c>
      <c r="O90" s="1">
        <v>3.8</v>
      </c>
      <c r="P90" s="1">
        <v>5.7</v>
      </c>
      <c r="Q90" s="1">
        <v>5.7</v>
      </c>
      <c r="R90" s="1">
        <v>3.8</v>
      </c>
      <c r="S90" s="1">
        <v>20.87</v>
      </c>
      <c r="T90" s="1">
        <v>0</v>
      </c>
      <c r="U90" s="1">
        <v>2</v>
      </c>
      <c r="V90" s="1">
        <v>4</v>
      </c>
      <c r="W90" s="1">
        <v>10</v>
      </c>
      <c r="X90" s="1">
        <v>0</v>
      </c>
      <c r="Y90" s="1">
        <v>260</v>
      </c>
      <c r="Z90" s="1">
        <v>0</v>
      </c>
      <c r="AB90" s="1">
        <v>0</v>
      </c>
      <c r="AC90" s="1">
        <v>10</v>
      </c>
      <c r="AD90" s="1">
        <v>15</v>
      </c>
      <c r="AE90" s="1">
        <v>0</v>
      </c>
      <c r="AF90" s="1">
        <v>0</v>
      </c>
      <c r="AG90" s="1">
        <v>0</v>
      </c>
      <c r="AJ90" s="1">
        <v>2.7</v>
      </c>
      <c r="AK90" s="1">
        <v>3.2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40</v>
      </c>
      <c r="BA90" s="1">
        <v>0</v>
      </c>
      <c r="BB90" s="1">
        <v>17</v>
      </c>
      <c r="BC90" s="1">
        <v>0</v>
      </c>
      <c r="BD90" s="1">
        <v>0</v>
      </c>
      <c r="BE90" s="1">
        <v>0</v>
      </c>
      <c r="BN90" s="1" t="s">
        <v>311</v>
      </c>
      <c r="BP90" s="1" t="s">
        <v>313</v>
      </c>
      <c r="BR90" s="1">
        <v>1570.1</v>
      </c>
    </row>
    <row r="91" spans="1:78" ht="31.5" customHeight="1">
      <c r="A91" s="1">
        <v>2</v>
      </c>
      <c r="B91" s="1">
        <v>80</v>
      </c>
      <c r="C91" s="1" t="s">
        <v>314</v>
      </c>
      <c r="D91" s="1" t="s">
        <v>315</v>
      </c>
      <c r="E91" s="1" t="s">
        <v>69</v>
      </c>
      <c r="I91" s="1" t="s">
        <v>88</v>
      </c>
      <c r="J91" s="1" t="s">
        <v>51</v>
      </c>
      <c r="K91" s="1" t="s">
        <v>100</v>
      </c>
      <c r="L91" s="1">
        <v>15</v>
      </c>
      <c r="M91" s="1">
        <v>25</v>
      </c>
      <c r="N91" s="1">
        <v>212.5</v>
      </c>
      <c r="O91" s="1">
        <v>3.8</v>
      </c>
      <c r="P91" s="1">
        <v>5.7</v>
      </c>
      <c r="Q91" s="1">
        <v>5.7</v>
      </c>
      <c r="R91" s="1">
        <v>3.8</v>
      </c>
      <c r="S91" s="1">
        <v>20.87</v>
      </c>
      <c r="T91" s="1">
        <v>0</v>
      </c>
      <c r="U91" s="1">
        <v>2</v>
      </c>
      <c r="V91" s="1">
        <v>4</v>
      </c>
      <c r="W91" s="1">
        <v>10</v>
      </c>
      <c r="X91" s="1">
        <v>0</v>
      </c>
      <c r="Y91" s="1">
        <v>260</v>
      </c>
      <c r="Z91" s="1">
        <v>0</v>
      </c>
      <c r="AB91" s="1">
        <v>0</v>
      </c>
      <c r="AC91" s="1">
        <v>10</v>
      </c>
      <c r="AD91" s="1">
        <v>15</v>
      </c>
      <c r="AE91" s="1">
        <v>0</v>
      </c>
      <c r="AF91" s="1">
        <v>0</v>
      </c>
      <c r="AG91" s="1">
        <v>0</v>
      </c>
      <c r="AJ91" s="1">
        <v>2.7</v>
      </c>
      <c r="AK91" s="1">
        <v>3.2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40</v>
      </c>
      <c r="BA91" s="1">
        <v>0</v>
      </c>
      <c r="BB91" s="1">
        <v>17</v>
      </c>
      <c r="BC91" s="1">
        <v>0</v>
      </c>
      <c r="BD91" s="1">
        <v>0</v>
      </c>
      <c r="BE91" s="1">
        <v>0</v>
      </c>
      <c r="BN91" s="1" t="s">
        <v>314</v>
      </c>
      <c r="BP91" s="1" t="s">
        <v>316</v>
      </c>
      <c r="BR91" s="1">
        <v>1570.1</v>
      </c>
    </row>
    <row r="92" spans="1:78" ht="31.5" customHeight="1">
      <c r="A92" s="1">
        <v>2</v>
      </c>
      <c r="B92" s="1">
        <v>81</v>
      </c>
      <c r="C92" s="1" t="s">
        <v>317</v>
      </c>
      <c r="D92" s="1" t="s">
        <v>318</v>
      </c>
      <c r="E92" s="1" t="s">
        <v>69</v>
      </c>
      <c r="I92" s="1" t="s">
        <v>88</v>
      </c>
      <c r="J92" s="1" t="s">
        <v>51</v>
      </c>
      <c r="K92" s="1" t="s">
        <v>100</v>
      </c>
      <c r="L92" s="1">
        <v>15</v>
      </c>
      <c r="M92" s="1">
        <v>25</v>
      </c>
      <c r="N92" s="1">
        <v>212.5</v>
      </c>
      <c r="O92" s="1">
        <v>3.8</v>
      </c>
      <c r="P92" s="1">
        <v>5.7</v>
      </c>
      <c r="Q92" s="1">
        <v>5.7</v>
      </c>
      <c r="R92" s="1">
        <v>3.8</v>
      </c>
      <c r="S92" s="1">
        <v>20.87</v>
      </c>
      <c r="T92" s="1">
        <v>0</v>
      </c>
      <c r="U92" s="1">
        <v>0</v>
      </c>
      <c r="V92" s="1">
        <v>4</v>
      </c>
      <c r="W92" s="1">
        <v>10</v>
      </c>
      <c r="X92" s="1">
        <v>0</v>
      </c>
      <c r="Y92" s="1">
        <v>260</v>
      </c>
      <c r="Z92" s="1">
        <v>0</v>
      </c>
      <c r="AB92" s="1">
        <v>0</v>
      </c>
      <c r="AC92" s="1">
        <v>10</v>
      </c>
      <c r="AD92" s="1">
        <v>15</v>
      </c>
      <c r="AE92" s="1">
        <v>0</v>
      </c>
      <c r="AF92" s="1">
        <v>0</v>
      </c>
      <c r="AG92" s="1">
        <v>0</v>
      </c>
      <c r="AJ92" s="1">
        <v>2.7</v>
      </c>
      <c r="AK92" s="1">
        <v>3.2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40</v>
      </c>
      <c r="BA92" s="1">
        <v>0</v>
      </c>
      <c r="BB92" s="1">
        <v>17</v>
      </c>
      <c r="BC92" s="1">
        <v>0</v>
      </c>
      <c r="BD92" s="1">
        <v>0</v>
      </c>
      <c r="BE92" s="1">
        <v>0</v>
      </c>
      <c r="BN92" s="1" t="s">
        <v>317</v>
      </c>
      <c r="BP92" s="1" t="s">
        <v>319</v>
      </c>
      <c r="BR92" s="1">
        <v>1568.3</v>
      </c>
    </row>
    <row r="93" spans="1:78" ht="31.5" customHeight="1">
      <c r="A93" s="1">
        <v>2</v>
      </c>
      <c r="B93" s="1">
        <v>82</v>
      </c>
      <c r="C93" s="1" t="s">
        <v>320</v>
      </c>
      <c r="D93" s="1" t="s">
        <v>321</v>
      </c>
      <c r="E93" s="1" t="s">
        <v>69</v>
      </c>
      <c r="I93" s="1" t="s">
        <v>88</v>
      </c>
      <c r="J93" s="1" t="s">
        <v>51</v>
      </c>
      <c r="K93" s="1" t="s">
        <v>100</v>
      </c>
      <c r="L93" s="1">
        <v>15</v>
      </c>
      <c r="M93" s="1">
        <v>25</v>
      </c>
      <c r="N93" s="1">
        <v>212.5</v>
      </c>
      <c r="O93" s="1">
        <v>3.8</v>
      </c>
      <c r="P93" s="1">
        <v>5.7</v>
      </c>
      <c r="Q93" s="1">
        <v>5.7</v>
      </c>
      <c r="R93" s="1">
        <v>3.8</v>
      </c>
      <c r="S93" s="1">
        <v>20.87</v>
      </c>
      <c r="T93" s="1">
        <v>0</v>
      </c>
      <c r="U93" s="1">
        <v>2</v>
      </c>
      <c r="V93" s="1">
        <v>4</v>
      </c>
      <c r="W93" s="1">
        <v>10</v>
      </c>
      <c r="X93" s="1">
        <v>0</v>
      </c>
      <c r="Y93" s="1">
        <v>260</v>
      </c>
      <c r="Z93" s="1">
        <v>0</v>
      </c>
      <c r="AB93" s="1">
        <v>0</v>
      </c>
      <c r="AC93" s="1">
        <v>10</v>
      </c>
      <c r="AD93" s="1">
        <v>15</v>
      </c>
      <c r="AE93" s="1">
        <v>0</v>
      </c>
      <c r="AF93" s="1">
        <v>0</v>
      </c>
      <c r="AG93" s="1">
        <v>0</v>
      </c>
      <c r="AJ93" s="1">
        <v>2.7</v>
      </c>
      <c r="AK93" s="1">
        <v>3.2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40</v>
      </c>
      <c r="BA93" s="1">
        <v>0</v>
      </c>
      <c r="BB93" s="1">
        <v>17</v>
      </c>
      <c r="BC93" s="1">
        <v>0</v>
      </c>
      <c r="BD93" s="1">
        <v>0</v>
      </c>
      <c r="BE93" s="1">
        <v>0</v>
      </c>
      <c r="BN93" s="1" t="s">
        <v>320</v>
      </c>
      <c r="BP93" s="1" t="s">
        <v>322</v>
      </c>
      <c r="BR93" s="1">
        <v>1570.1</v>
      </c>
    </row>
    <row r="94" spans="1:78" ht="31.5" customHeight="1">
      <c r="A94" s="1">
        <v>2</v>
      </c>
      <c r="B94" s="1">
        <v>83</v>
      </c>
      <c r="C94" s="1" t="s">
        <v>323</v>
      </c>
      <c r="D94" s="1" t="s">
        <v>324</v>
      </c>
      <c r="E94" s="1" t="s">
        <v>69</v>
      </c>
      <c r="I94" s="1" t="s">
        <v>88</v>
      </c>
      <c r="J94" s="1" t="s">
        <v>51</v>
      </c>
      <c r="K94" s="1" t="s">
        <v>100</v>
      </c>
      <c r="L94" s="1">
        <v>15</v>
      </c>
      <c r="M94" s="1">
        <v>25</v>
      </c>
      <c r="N94" s="1">
        <v>212.5</v>
      </c>
      <c r="O94" s="1">
        <v>3.8</v>
      </c>
      <c r="P94" s="1">
        <v>5.7</v>
      </c>
      <c r="Q94" s="1">
        <v>5.7</v>
      </c>
      <c r="R94" s="1">
        <v>3.8</v>
      </c>
      <c r="S94" s="1">
        <v>20.87</v>
      </c>
      <c r="T94" s="1">
        <v>0</v>
      </c>
      <c r="U94" s="1">
        <v>2</v>
      </c>
      <c r="V94" s="1">
        <v>4</v>
      </c>
      <c r="W94" s="1">
        <v>10</v>
      </c>
      <c r="X94" s="1">
        <v>0</v>
      </c>
      <c r="Y94" s="1">
        <v>260</v>
      </c>
      <c r="Z94" s="1">
        <v>0</v>
      </c>
      <c r="AB94" s="1">
        <v>0</v>
      </c>
      <c r="AC94" s="1">
        <v>10</v>
      </c>
      <c r="AD94" s="1">
        <v>15</v>
      </c>
      <c r="AE94" s="1">
        <v>0</v>
      </c>
      <c r="AF94" s="1">
        <v>0</v>
      </c>
      <c r="AG94" s="1">
        <v>0</v>
      </c>
      <c r="AJ94" s="1">
        <v>2.7</v>
      </c>
      <c r="AK94" s="1">
        <v>3.2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40</v>
      </c>
      <c r="BA94" s="1">
        <v>0</v>
      </c>
      <c r="BB94" s="1">
        <v>17</v>
      </c>
      <c r="BC94" s="1">
        <v>0</v>
      </c>
      <c r="BD94" s="1">
        <v>0</v>
      </c>
      <c r="BE94" s="1">
        <v>0</v>
      </c>
      <c r="BN94" s="1" t="s">
        <v>323</v>
      </c>
      <c r="BP94" s="1" t="s">
        <v>325</v>
      </c>
      <c r="BR94" s="1">
        <v>1570.1</v>
      </c>
    </row>
    <row r="95" spans="1:78" ht="31.5" customHeight="1">
      <c r="A95" s="1">
        <v>2</v>
      </c>
      <c r="B95" s="1">
        <v>84</v>
      </c>
      <c r="C95" s="1" t="s">
        <v>326</v>
      </c>
      <c r="D95" s="1" t="s">
        <v>327</v>
      </c>
      <c r="I95" s="1" t="s">
        <v>88</v>
      </c>
      <c r="L95" s="1">
        <v>15</v>
      </c>
      <c r="M95" s="1">
        <v>25</v>
      </c>
      <c r="N95" s="1">
        <v>218.5</v>
      </c>
      <c r="O95" s="1">
        <v>3.8</v>
      </c>
      <c r="P95" s="1">
        <v>23.34</v>
      </c>
      <c r="Q95" s="1">
        <v>28.74</v>
      </c>
      <c r="R95" s="1">
        <v>21.07</v>
      </c>
      <c r="S95" s="1">
        <v>21.27</v>
      </c>
      <c r="T95" s="1">
        <v>0</v>
      </c>
      <c r="U95" s="1">
        <v>2</v>
      </c>
      <c r="V95" s="1">
        <v>4</v>
      </c>
      <c r="W95" s="1">
        <v>10</v>
      </c>
      <c r="X95" s="1">
        <v>0</v>
      </c>
      <c r="Y95" s="1">
        <v>260</v>
      </c>
      <c r="Z95" s="1">
        <v>0</v>
      </c>
      <c r="AB95" s="1">
        <v>0</v>
      </c>
      <c r="AC95" s="1">
        <v>10</v>
      </c>
      <c r="AD95" s="1">
        <v>15</v>
      </c>
      <c r="AE95" s="1">
        <v>0</v>
      </c>
      <c r="AF95" s="1">
        <v>0</v>
      </c>
      <c r="AG95" s="1">
        <v>0</v>
      </c>
      <c r="AJ95" s="1">
        <v>2.7</v>
      </c>
      <c r="AK95" s="1">
        <v>3.2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17</v>
      </c>
      <c r="BC95" s="1">
        <v>0</v>
      </c>
      <c r="BD95" s="1">
        <v>0</v>
      </c>
      <c r="BE95" s="1">
        <v>0</v>
      </c>
      <c r="BN95" s="1" t="s">
        <v>326</v>
      </c>
      <c r="BP95" s="1" t="s">
        <v>327</v>
      </c>
      <c r="BR95" s="1">
        <v>1601.31</v>
      </c>
    </row>
    <row r="96" spans="1:78" ht="31.5" customHeight="1">
      <c r="A96" s="1">
        <v>2</v>
      </c>
      <c r="B96" s="1">
        <v>85</v>
      </c>
      <c r="C96" s="1" t="s">
        <v>328</v>
      </c>
      <c r="D96" s="1" t="s">
        <v>329</v>
      </c>
      <c r="E96" s="1" t="s">
        <v>69</v>
      </c>
      <c r="I96" s="1" t="s">
        <v>88</v>
      </c>
      <c r="J96" s="1" t="s">
        <v>51</v>
      </c>
      <c r="K96" s="1" t="s">
        <v>100</v>
      </c>
      <c r="L96" s="1">
        <v>15</v>
      </c>
      <c r="M96" s="1">
        <v>25</v>
      </c>
      <c r="N96" s="1">
        <v>212.5</v>
      </c>
      <c r="O96" s="1">
        <v>3.8</v>
      </c>
      <c r="P96" s="1">
        <v>5.7</v>
      </c>
      <c r="Q96" s="1">
        <v>5.7</v>
      </c>
      <c r="R96" s="1">
        <v>3.8</v>
      </c>
      <c r="S96" s="1">
        <v>20.87</v>
      </c>
      <c r="T96" s="1">
        <v>0</v>
      </c>
      <c r="U96" s="1">
        <v>2</v>
      </c>
      <c r="V96" s="1">
        <v>4</v>
      </c>
      <c r="W96" s="1">
        <v>10</v>
      </c>
      <c r="X96" s="1">
        <v>0</v>
      </c>
      <c r="Y96" s="1">
        <v>255.84</v>
      </c>
      <c r="Z96" s="1">
        <v>0</v>
      </c>
      <c r="AB96" s="1">
        <v>0</v>
      </c>
      <c r="AC96" s="1">
        <v>10</v>
      </c>
      <c r="AD96" s="1">
        <v>15</v>
      </c>
      <c r="AE96" s="1">
        <v>0</v>
      </c>
      <c r="AF96" s="1">
        <v>0</v>
      </c>
      <c r="AG96" s="1">
        <v>0</v>
      </c>
      <c r="AJ96" s="1">
        <v>2.7</v>
      </c>
      <c r="AK96" s="1">
        <v>3.2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40</v>
      </c>
      <c r="BA96" s="1">
        <v>0</v>
      </c>
      <c r="BB96" s="1">
        <v>17</v>
      </c>
      <c r="BC96" s="1">
        <v>0</v>
      </c>
      <c r="BD96" s="1">
        <v>0</v>
      </c>
      <c r="BE96" s="1">
        <v>0</v>
      </c>
      <c r="BN96" s="1" t="s">
        <v>328</v>
      </c>
      <c r="BP96" s="1" t="s">
        <v>330</v>
      </c>
      <c r="BR96" s="1">
        <v>1566.35</v>
      </c>
    </row>
    <row r="97" spans="1:78" ht="31.5" customHeight="1">
      <c r="A97" s="1">
        <v>2</v>
      </c>
      <c r="B97" s="1">
        <v>86</v>
      </c>
      <c r="C97" s="1" t="s">
        <v>331</v>
      </c>
      <c r="D97" s="1" t="s">
        <v>332</v>
      </c>
      <c r="E97" s="1" t="s">
        <v>69</v>
      </c>
      <c r="I97" s="1" t="s">
        <v>88</v>
      </c>
      <c r="J97" s="1" t="s">
        <v>51</v>
      </c>
      <c r="K97" s="1" t="s">
        <v>100</v>
      </c>
      <c r="L97" s="1">
        <v>15</v>
      </c>
      <c r="M97" s="1">
        <v>25</v>
      </c>
      <c r="N97" s="1">
        <v>212.5</v>
      </c>
      <c r="O97" s="1">
        <v>3.8</v>
      </c>
      <c r="P97" s="1">
        <v>5.7</v>
      </c>
      <c r="Q97" s="1">
        <v>5.7</v>
      </c>
      <c r="R97" s="1">
        <v>3.8</v>
      </c>
      <c r="S97" s="1">
        <v>20.87</v>
      </c>
      <c r="T97" s="1">
        <v>0</v>
      </c>
      <c r="U97" s="1">
        <v>2</v>
      </c>
      <c r="V97" s="1">
        <v>4</v>
      </c>
      <c r="W97" s="1">
        <v>10</v>
      </c>
      <c r="X97" s="1">
        <v>0</v>
      </c>
      <c r="Y97" s="1">
        <v>234.48</v>
      </c>
      <c r="Z97" s="1">
        <v>0</v>
      </c>
      <c r="AB97" s="1">
        <v>0</v>
      </c>
      <c r="AC97" s="1">
        <v>10</v>
      </c>
      <c r="AD97" s="1">
        <v>15</v>
      </c>
      <c r="AE97" s="1">
        <v>0</v>
      </c>
      <c r="AF97" s="1">
        <v>0</v>
      </c>
      <c r="AG97" s="1">
        <v>0</v>
      </c>
      <c r="AJ97" s="1">
        <v>2.7</v>
      </c>
      <c r="AK97" s="1">
        <v>3.2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40</v>
      </c>
      <c r="BA97" s="1">
        <v>0</v>
      </c>
      <c r="BB97" s="1">
        <v>17</v>
      </c>
      <c r="BC97" s="1">
        <v>0</v>
      </c>
      <c r="BD97" s="1">
        <v>0</v>
      </c>
      <c r="BE97" s="1">
        <v>0</v>
      </c>
      <c r="BN97" s="1" t="s">
        <v>331</v>
      </c>
      <c r="BP97" s="1" t="s">
        <v>333</v>
      </c>
      <c r="BR97" s="1">
        <v>1547.13</v>
      </c>
      <c r="BS97" s="1">
        <v>30</v>
      </c>
      <c r="BT97" s="1">
        <v>69.08</v>
      </c>
      <c r="BU97" s="1">
        <v>0</v>
      </c>
      <c r="BV97" s="1">
        <v>0</v>
      </c>
      <c r="BW97" s="1">
        <v>8.5500000000000007</v>
      </c>
      <c r="BX97" s="1">
        <v>0</v>
      </c>
      <c r="BY97" s="1">
        <v>0</v>
      </c>
      <c r="BZ97" s="1">
        <v>0</v>
      </c>
    </row>
    <row r="98" spans="1:78" ht="31.5" customHeight="1">
      <c r="A98" s="1">
        <v>2</v>
      </c>
      <c r="B98" s="1">
        <v>87</v>
      </c>
      <c r="C98" s="1" t="s">
        <v>334</v>
      </c>
      <c r="D98" s="1" t="s">
        <v>335</v>
      </c>
      <c r="E98" s="1" t="s">
        <v>69</v>
      </c>
      <c r="I98" s="1" t="s">
        <v>88</v>
      </c>
      <c r="J98" s="1" t="s">
        <v>51</v>
      </c>
      <c r="K98" s="1" t="s">
        <v>100</v>
      </c>
      <c r="L98" s="1">
        <v>15</v>
      </c>
      <c r="M98" s="1">
        <v>25</v>
      </c>
      <c r="N98" s="1">
        <v>212.5</v>
      </c>
      <c r="O98" s="1">
        <v>3.8</v>
      </c>
      <c r="P98" s="1">
        <v>5.7</v>
      </c>
      <c r="Q98" s="1">
        <v>5.7</v>
      </c>
      <c r="R98" s="1">
        <v>3.8</v>
      </c>
      <c r="S98" s="1">
        <v>20.87</v>
      </c>
      <c r="T98" s="1">
        <v>0</v>
      </c>
      <c r="U98" s="1">
        <v>2</v>
      </c>
      <c r="V98" s="1">
        <v>4</v>
      </c>
      <c r="W98" s="1">
        <v>10</v>
      </c>
      <c r="X98" s="1">
        <v>0</v>
      </c>
      <c r="Y98" s="1">
        <v>260</v>
      </c>
      <c r="Z98" s="1">
        <v>0</v>
      </c>
      <c r="AB98" s="1">
        <v>0</v>
      </c>
      <c r="AC98" s="1">
        <v>10</v>
      </c>
      <c r="AD98" s="1">
        <v>15</v>
      </c>
      <c r="AE98" s="1">
        <v>0</v>
      </c>
      <c r="AF98" s="1">
        <v>0</v>
      </c>
      <c r="AG98" s="1">
        <v>0</v>
      </c>
      <c r="AJ98" s="1">
        <v>2.7</v>
      </c>
      <c r="AK98" s="1">
        <v>3.2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40</v>
      </c>
      <c r="BA98" s="1">
        <v>0</v>
      </c>
      <c r="BB98" s="1">
        <v>17</v>
      </c>
      <c r="BC98" s="1">
        <v>0</v>
      </c>
      <c r="BD98" s="1">
        <v>0</v>
      </c>
      <c r="BE98" s="1">
        <v>0</v>
      </c>
      <c r="BN98" s="1" t="s">
        <v>334</v>
      </c>
      <c r="BP98" s="1" t="s">
        <v>336</v>
      </c>
      <c r="BR98" s="1">
        <v>1570.1</v>
      </c>
      <c r="BS98" s="1">
        <v>30</v>
      </c>
      <c r="BT98" s="1">
        <v>70.069999999999993</v>
      </c>
      <c r="BU98" s="1">
        <v>0</v>
      </c>
      <c r="BV98" s="1">
        <v>0</v>
      </c>
      <c r="BW98" s="1">
        <v>8.5500000000000007</v>
      </c>
      <c r="BX98" s="1">
        <v>0</v>
      </c>
      <c r="BY98" s="1">
        <v>0</v>
      </c>
      <c r="BZ98" s="1">
        <v>0</v>
      </c>
    </row>
    <row r="99" spans="1:78" ht="31.5" customHeight="1">
      <c r="A99" s="1">
        <v>2</v>
      </c>
      <c r="B99" s="1">
        <v>88</v>
      </c>
      <c r="C99" s="1" t="s">
        <v>337</v>
      </c>
      <c r="D99" s="1" t="s">
        <v>338</v>
      </c>
      <c r="E99" s="1" t="s">
        <v>69</v>
      </c>
      <c r="I99" s="1" t="s">
        <v>88</v>
      </c>
      <c r="J99" s="1" t="s">
        <v>51</v>
      </c>
      <c r="K99" s="1" t="s">
        <v>100</v>
      </c>
      <c r="L99" s="1">
        <v>15</v>
      </c>
      <c r="M99" s="1">
        <v>25</v>
      </c>
      <c r="N99" s="1">
        <v>212.5</v>
      </c>
      <c r="O99" s="1">
        <v>3.8</v>
      </c>
      <c r="P99" s="1">
        <v>5.7</v>
      </c>
      <c r="Q99" s="1">
        <v>5.7</v>
      </c>
      <c r="R99" s="1">
        <v>3.8</v>
      </c>
      <c r="S99" s="1">
        <v>20.87</v>
      </c>
      <c r="T99" s="1">
        <v>0</v>
      </c>
      <c r="U99" s="1">
        <v>2</v>
      </c>
      <c r="V99" s="1">
        <v>4</v>
      </c>
      <c r="W99" s="1">
        <v>10</v>
      </c>
      <c r="X99" s="1">
        <v>0</v>
      </c>
      <c r="Y99" s="1">
        <v>260</v>
      </c>
      <c r="Z99" s="1">
        <v>0</v>
      </c>
      <c r="AB99" s="1">
        <v>0</v>
      </c>
      <c r="AC99" s="1">
        <v>10</v>
      </c>
      <c r="AD99" s="1">
        <v>15</v>
      </c>
      <c r="AE99" s="1">
        <v>0</v>
      </c>
      <c r="AF99" s="1">
        <v>0</v>
      </c>
      <c r="AG99" s="1">
        <v>0</v>
      </c>
      <c r="AJ99" s="1">
        <v>2.7</v>
      </c>
      <c r="AK99" s="1">
        <v>3.2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40</v>
      </c>
      <c r="BA99" s="1">
        <v>0</v>
      </c>
      <c r="BB99" s="1">
        <v>17</v>
      </c>
      <c r="BC99" s="1">
        <v>0</v>
      </c>
      <c r="BD99" s="1">
        <v>0</v>
      </c>
      <c r="BE99" s="1">
        <v>0</v>
      </c>
      <c r="BN99" s="1" t="s">
        <v>337</v>
      </c>
      <c r="BP99" s="1" t="s">
        <v>339</v>
      </c>
      <c r="BR99" s="1">
        <v>1570.1</v>
      </c>
      <c r="BS99" s="1">
        <v>30</v>
      </c>
      <c r="BT99" s="1">
        <v>70.069999999999993</v>
      </c>
      <c r="BU99" s="1">
        <v>0</v>
      </c>
      <c r="BV99" s="1">
        <v>0</v>
      </c>
      <c r="BW99" s="1">
        <v>8.5500000000000007</v>
      </c>
      <c r="BX99" s="1">
        <v>0</v>
      </c>
      <c r="BY99" s="1">
        <v>0</v>
      </c>
      <c r="BZ99" s="1">
        <v>0</v>
      </c>
    </row>
    <row r="100" spans="1:78" ht="31.5" customHeight="1">
      <c r="A100" s="1">
        <v>2</v>
      </c>
      <c r="B100" s="1">
        <v>89</v>
      </c>
      <c r="C100" s="1" t="s">
        <v>340</v>
      </c>
      <c r="D100" s="1" t="s">
        <v>341</v>
      </c>
      <c r="E100" s="1" t="s">
        <v>69</v>
      </c>
      <c r="I100" s="1" t="s">
        <v>88</v>
      </c>
      <c r="J100" s="1" t="s">
        <v>51</v>
      </c>
      <c r="K100" s="1" t="s">
        <v>100</v>
      </c>
      <c r="L100" s="1">
        <v>15</v>
      </c>
      <c r="M100" s="1">
        <v>25</v>
      </c>
      <c r="N100" s="1">
        <v>212.5</v>
      </c>
      <c r="O100" s="1">
        <v>3.8</v>
      </c>
      <c r="P100" s="1">
        <v>5.7</v>
      </c>
      <c r="Q100" s="1">
        <v>5.7</v>
      </c>
      <c r="R100" s="1">
        <v>3.8</v>
      </c>
      <c r="S100" s="1">
        <v>20.87</v>
      </c>
      <c r="T100" s="1">
        <v>0</v>
      </c>
      <c r="U100" s="1">
        <v>2</v>
      </c>
      <c r="V100" s="1">
        <v>4</v>
      </c>
      <c r="W100" s="1">
        <v>10</v>
      </c>
      <c r="X100" s="1">
        <v>0</v>
      </c>
      <c r="Y100" s="1">
        <v>260</v>
      </c>
      <c r="Z100" s="1">
        <v>0</v>
      </c>
      <c r="AB100" s="1">
        <v>0</v>
      </c>
      <c r="AC100" s="1">
        <v>10</v>
      </c>
      <c r="AD100" s="1">
        <v>15</v>
      </c>
      <c r="AE100" s="1">
        <v>0</v>
      </c>
      <c r="AF100" s="1">
        <v>0</v>
      </c>
      <c r="AG100" s="1">
        <v>0</v>
      </c>
      <c r="AJ100" s="1">
        <v>2.7</v>
      </c>
      <c r="AK100" s="1">
        <v>3.2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40</v>
      </c>
      <c r="BA100" s="1">
        <v>0</v>
      </c>
      <c r="BB100" s="1">
        <v>17</v>
      </c>
      <c r="BC100" s="1">
        <v>0</v>
      </c>
      <c r="BD100" s="1">
        <v>0</v>
      </c>
      <c r="BE100" s="1">
        <v>0</v>
      </c>
      <c r="BN100" s="1" t="s">
        <v>340</v>
      </c>
      <c r="BP100" s="1" t="s">
        <v>342</v>
      </c>
      <c r="BR100" s="1">
        <v>1570.1</v>
      </c>
      <c r="BS100" s="1">
        <v>30</v>
      </c>
      <c r="BT100" s="1">
        <v>70.069999999999993</v>
      </c>
      <c r="BU100" s="1">
        <v>0</v>
      </c>
      <c r="BV100" s="1">
        <v>0</v>
      </c>
      <c r="BW100" s="1">
        <v>8.5500000000000007</v>
      </c>
      <c r="BX100" s="1">
        <v>0</v>
      </c>
      <c r="BY100" s="1">
        <v>0</v>
      </c>
      <c r="BZ100" s="1">
        <v>0</v>
      </c>
    </row>
    <row r="101" spans="1:78" ht="31.5" customHeight="1">
      <c r="A101" s="1">
        <v>2</v>
      </c>
      <c r="B101" s="1">
        <v>90</v>
      </c>
      <c r="C101" s="1" t="s">
        <v>343</v>
      </c>
      <c r="D101" s="1" t="s">
        <v>344</v>
      </c>
      <c r="E101" s="1" t="s">
        <v>69</v>
      </c>
      <c r="I101" s="1" t="s">
        <v>88</v>
      </c>
      <c r="J101" s="1" t="s">
        <v>51</v>
      </c>
      <c r="K101" s="1" t="s">
        <v>100</v>
      </c>
      <c r="L101" s="1">
        <v>15</v>
      </c>
      <c r="M101" s="1">
        <v>25</v>
      </c>
      <c r="N101" s="1">
        <v>212.5</v>
      </c>
      <c r="O101" s="1">
        <v>3.8</v>
      </c>
      <c r="P101" s="1">
        <v>5.7</v>
      </c>
      <c r="Q101" s="1">
        <v>5.7</v>
      </c>
      <c r="R101" s="1">
        <v>3.8</v>
      </c>
      <c r="S101" s="1">
        <v>20.87</v>
      </c>
      <c r="T101" s="1">
        <v>0</v>
      </c>
      <c r="U101" s="1">
        <v>2</v>
      </c>
      <c r="V101" s="1">
        <v>4</v>
      </c>
      <c r="W101" s="1">
        <v>10</v>
      </c>
      <c r="X101" s="1">
        <v>0</v>
      </c>
      <c r="Y101" s="1">
        <v>255.84</v>
      </c>
      <c r="Z101" s="1">
        <v>0</v>
      </c>
      <c r="AB101" s="1">
        <v>0</v>
      </c>
      <c r="AC101" s="1">
        <v>10</v>
      </c>
      <c r="AD101" s="1">
        <v>15</v>
      </c>
      <c r="AE101" s="1">
        <v>0</v>
      </c>
      <c r="AF101" s="1">
        <v>0</v>
      </c>
      <c r="AG101" s="1">
        <v>0</v>
      </c>
      <c r="AJ101" s="1">
        <v>2.7</v>
      </c>
      <c r="AK101" s="1">
        <v>3.2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40</v>
      </c>
      <c r="BA101" s="1">
        <v>0</v>
      </c>
      <c r="BB101" s="1">
        <v>17</v>
      </c>
      <c r="BC101" s="1">
        <v>0</v>
      </c>
      <c r="BD101" s="1">
        <v>0</v>
      </c>
      <c r="BE101" s="1">
        <v>0</v>
      </c>
      <c r="BN101" s="1" t="s">
        <v>343</v>
      </c>
      <c r="BP101" s="1" t="s">
        <v>345</v>
      </c>
      <c r="BR101" s="1">
        <v>1566.35</v>
      </c>
      <c r="BS101" s="1">
        <v>31</v>
      </c>
      <c r="BT101" s="1">
        <v>67.650000000000006</v>
      </c>
      <c r="BU101" s="1">
        <v>4</v>
      </c>
      <c r="BW101" s="1">
        <v>8.27</v>
      </c>
      <c r="BX101" s="1">
        <v>1</v>
      </c>
      <c r="BZ101" s="1">
        <v>0</v>
      </c>
    </row>
    <row r="102" spans="1:78" ht="31.5" customHeight="1">
      <c r="A102" s="1">
        <v>3</v>
      </c>
      <c r="B102" s="1">
        <v>1</v>
      </c>
      <c r="C102" s="1" t="s">
        <v>346</v>
      </c>
      <c r="D102" s="1" t="s">
        <v>347</v>
      </c>
      <c r="E102" s="1" t="s">
        <v>49</v>
      </c>
      <c r="I102" s="1" t="s">
        <v>348</v>
      </c>
      <c r="J102" s="1" t="s">
        <v>51</v>
      </c>
      <c r="K102" s="1" t="s">
        <v>65</v>
      </c>
      <c r="L102" s="1">
        <v>8</v>
      </c>
      <c r="M102" s="1">
        <v>8</v>
      </c>
      <c r="N102" s="1">
        <v>246</v>
      </c>
      <c r="O102" s="1">
        <v>4.8</v>
      </c>
      <c r="P102" s="1">
        <v>7.2</v>
      </c>
      <c r="Q102" s="1">
        <v>7.2</v>
      </c>
      <c r="R102" s="1">
        <v>4.8</v>
      </c>
      <c r="S102" s="1">
        <v>4.8</v>
      </c>
      <c r="T102" s="1">
        <v>0</v>
      </c>
      <c r="U102" s="1">
        <v>6</v>
      </c>
      <c r="V102" s="1">
        <v>4</v>
      </c>
      <c r="W102" s="1">
        <v>15</v>
      </c>
      <c r="X102" s="1">
        <v>0</v>
      </c>
      <c r="Y102" s="1">
        <v>0</v>
      </c>
      <c r="Z102" s="1">
        <v>0</v>
      </c>
      <c r="AB102" s="1">
        <v>0</v>
      </c>
      <c r="AC102" s="1">
        <v>10</v>
      </c>
      <c r="AD102" s="1">
        <v>0</v>
      </c>
      <c r="AJ102" s="1">
        <v>2.4</v>
      </c>
      <c r="AK102" s="1">
        <v>3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N102" s="1" t="s">
        <v>346</v>
      </c>
      <c r="BP102" s="1" t="s">
        <v>53</v>
      </c>
      <c r="BR102" s="1">
        <v>1427.97</v>
      </c>
    </row>
    <row r="103" spans="1:78" ht="31.5" customHeight="1">
      <c r="A103" s="1">
        <v>3</v>
      </c>
      <c r="B103" s="1">
        <v>2</v>
      </c>
      <c r="C103" s="1" t="s">
        <v>349</v>
      </c>
      <c r="D103" s="1" t="s">
        <v>350</v>
      </c>
      <c r="E103" s="1" t="s">
        <v>49</v>
      </c>
      <c r="I103" s="1" t="s">
        <v>351</v>
      </c>
      <c r="J103" s="1" t="s">
        <v>51</v>
      </c>
      <c r="K103" s="1" t="s">
        <v>65</v>
      </c>
      <c r="L103" s="1">
        <v>94</v>
      </c>
      <c r="N103" s="1">
        <v>471.35</v>
      </c>
      <c r="O103" s="1">
        <v>25.02</v>
      </c>
      <c r="P103" s="1">
        <v>44.63</v>
      </c>
      <c r="Q103" s="1">
        <v>50.78</v>
      </c>
      <c r="R103" s="1">
        <v>43.88</v>
      </c>
      <c r="S103" s="1">
        <v>44.38</v>
      </c>
      <c r="T103" s="1">
        <v>0</v>
      </c>
      <c r="U103" s="1">
        <v>6</v>
      </c>
      <c r="V103" s="1">
        <v>4</v>
      </c>
      <c r="W103" s="1">
        <v>15</v>
      </c>
      <c r="X103" s="1">
        <v>0</v>
      </c>
      <c r="Y103" s="1">
        <v>0</v>
      </c>
      <c r="Z103" s="1">
        <v>0</v>
      </c>
      <c r="AB103" s="1">
        <v>0</v>
      </c>
      <c r="AC103" s="1">
        <v>10</v>
      </c>
      <c r="AD103" s="1">
        <v>0</v>
      </c>
      <c r="AJ103" s="1">
        <v>2.4</v>
      </c>
      <c r="AK103" s="1">
        <v>3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40</v>
      </c>
      <c r="BA103" s="1">
        <v>0</v>
      </c>
      <c r="BB103" s="1">
        <v>0</v>
      </c>
      <c r="BC103" s="1">
        <v>18.2</v>
      </c>
      <c r="BD103" s="1">
        <v>26.75</v>
      </c>
      <c r="BE103" s="1">
        <v>0</v>
      </c>
      <c r="BN103" s="1" t="s">
        <v>349</v>
      </c>
      <c r="BP103" s="1" t="s">
        <v>58</v>
      </c>
      <c r="BR103" s="1">
        <v>2700.1</v>
      </c>
    </row>
    <row r="104" spans="1:78" ht="31.5" customHeight="1">
      <c r="A104" s="1">
        <v>3</v>
      </c>
      <c r="B104" s="1">
        <v>3</v>
      </c>
      <c r="C104" s="1" t="s">
        <v>352</v>
      </c>
      <c r="D104" s="1" t="s">
        <v>353</v>
      </c>
      <c r="E104" s="1" t="s">
        <v>49</v>
      </c>
      <c r="I104" s="1" t="s">
        <v>351</v>
      </c>
      <c r="J104" s="1" t="s">
        <v>51</v>
      </c>
      <c r="K104" s="1" t="s">
        <v>65</v>
      </c>
      <c r="N104" s="1">
        <v>428.1</v>
      </c>
      <c r="O104" s="1">
        <v>22.88</v>
      </c>
      <c r="P104" s="1">
        <v>39.57</v>
      </c>
      <c r="Q104" s="1">
        <v>45.72</v>
      </c>
      <c r="R104" s="1">
        <v>39.74</v>
      </c>
      <c r="S104" s="1">
        <v>40.24</v>
      </c>
      <c r="T104" s="1">
        <v>0</v>
      </c>
      <c r="U104" s="1">
        <v>6</v>
      </c>
      <c r="V104" s="1">
        <v>4</v>
      </c>
      <c r="W104" s="1">
        <v>15</v>
      </c>
      <c r="X104" s="1">
        <v>0</v>
      </c>
      <c r="Y104" s="1">
        <v>0</v>
      </c>
      <c r="Z104" s="1">
        <v>0</v>
      </c>
      <c r="AB104" s="1">
        <v>0</v>
      </c>
      <c r="AC104" s="1">
        <v>10</v>
      </c>
      <c r="AD104" s="1">
        <v>0</v>
      </c>
      <c r="AJ104" s="1">
        <v>2.4</v>
      </c>
      <c r="AK104" s="1">
        <v>3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N104" s="1" t="s">
        <v>352</v>
      </c>
      <c r="BP104" s="1" t="s">
        <v>61</v>
      </c>
      <c r="BR104" s="1">
        <v>2454.56</v>
      </c>
    </row>
    <row r="105" spans="1:78" ht="31.5" customHeight="1">
      <c r="A105" s="1">
        <v>3</v>
      </c>
      <c r="B105" s="1">
        <v>4</v>
      </c>
      <c r="C105" s="1" t="s">
        <v>354</v>
      </c>
      <c r="D105" s="1" t="s">
        <v>355</v>
      </c>
      <c r="E105" s="1" t="s">
        <v>69</v>
      </c>
      <c r="I105" s="1" t="s">
        <v>351</v>
      </c>
      <c r="J105" s="1" t="s">
        <v>51</v>
      </c>
      <c r="K105" s="1" t="s">
        <v>65</v>
      </c>
      <c r="L105" s="1">
        <v>8</v>
      </c>
      <c r="M105" s="1">
        <v>8</v>
      </c>
      <c r="N105" s="1">
        <v>246</v>
      </c>
      <c r="O105" s="1">
        <v>4.8</v>
      </c>
      <c r="P105" s="1">
        <v>7.2</v>
      </c>
      <c r="Q105" s="1">
        <v>7.2</v>
      </c>
      <c r="R105" s="1">
        <v>4.8</v>
      </c>
      <c r="S105" s="1">
        <v>4.8</v>
      </c>
      <c r="T105" s="1">
        <v>0</v>
      </c>
      <c r="U105" s="1">
        <v>2</v>
      </c>
      <c r="V105" s="1">
        <v>4</v>
      </c>
      <c r="W105" s="1">
        <v>15</v>
      </c>
      <c r="X105" s="1">
        <v>0</v>
      </c>
      <c r="Y105" s="1">
        <v>0</v>
      </c>
      <c r="Z105" s="1">
        <v>0</v>
      </c>
      <c r="AB105" s="1">
        <v>0</v>
      </c>
      <c r="AC105" s="1">
        <v>10</v>
      </c>
      <c r="AD105" s="1">
        <v>0</v>
      </c>
      <c r="AJ105" s="1">
        <v>2.4</v>
      </c>
      <c r="AK105" s="1">
        <v>3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40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N105" s="1" t="s">
        <v>354</v>
      </c>
      <c r="BP105" s="1" t="s">
        <v>66</v>
      </c>
      <c r="BR105" s="1">
        <v>1424.37</v>
      </c>
    </row>
    <row r="106" spans="1:78" ht="31.5" customHeight="1">
      <c r="A106" s="1">
        <v>3</v>
      </c>
      <c r="B106" s="1">
        <v>5</v>
      </c>
      <c r="C106" s="1" t="s">
        <v>356</v>
      </c>
      <c r="D106" s="1" t="s">
        <v>357</v>
      </c>
      <c r="E106" s="1" t="s">
        <v>69</v>
      </c>
      <c r="I106" s="1" t="s">
        <v>358</v>
      </c>
      <c r="J106" s="1" t="s">
        <v>70</v>
      </c>
      <c r="K106" s="1" t="s">
        <v>65</v>
      </c>
      <c r="L106" s="1">
        <v>8</v>
      </c>
      <c r="M106" s="1">
        <v>8</v>
      </c>
      <c r="N106" s="1">
        <v>246</v>
      </c>
      <c r="O106" s="1">
        <v>4.8</v>
      </c>
      <c r="P106" s="1">
        <v>7.2</v>
      </c>
      <c r="Q106" s="1">
        <v>7.2</v>
      </c>
      <c r="R106" s="1">
        <v>4.8</v>
      </c>
      <c r="S106" s="1">
        <v>4.8</v>
      </c>
      <c r="T106" s="1">
        <v>0</v>
      </c>
      <c r="U106" s="1">
        <v>2</v>
      </c>
      <c r="V106" s="1">
        <v>4</v>
      </c>
      <c r="W106" s="1">
        <v>15</v>
      </c>
      <c r="X106" s="1">
        <v>0</v>
      </c>
      <c r="Y106" s="1">
        <v>0</v>
      </c>
      <c r="Z106" s="1">
        <v>0</v>
      </c>
      <c r="AB106" s="1">
        <v>0</v>
      </c>
      <c r="AC106" s="1">
        <v>10</v>
      </c>
      <c r="AD106" s="1">
        <v>0</v>
      </c>
      <c r="AJ106" s="1">
        <v>2.4</v>
      </c>
      <c r="AK106" s="1">
        <v>3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40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N106" s="1" t="s">
        <v>356</v>
      </c>
      <c r="BP106" s="1" t="s">
        <v>71</v>
      </c>
      <c r="BR106" s="1">
        <v>1424.37</v>
      </c>
    </row>
    <row r="107" spans="1:78" ht="31.5" customHeight="1">
      <c r="A107" s="1">
        <v>3</v>
      </c>
      <c r="B107" s="1">
        <v>6</v>
      </c>
      <c r="C107" s="1" t="s">
        <v>359</v>
      </c>
      <c r="D107" s="1" t="s">
        <v>360</v>
      </c>
      <c r="E107" s="1" t="s">
        <v>69</v>
      </c>
      <c r="I107" s="1" t="s">
        <v>351</v>
      </c>
      <c r="J107" s="1" t="s">
        <v>51</v>
      </c>
      <c r="K107" s="1" t="s">
        <v>65</v>
      </c>
      <c r="L107" s="1">
        <v>8</v>
      </c>
      <c r="M107" s="1">
        <v>8</v>
      </c>
      <c r="N107" s="1">
        <v>246</v>
      </c>
      <c r="O107" s="1">
        <v>4.8</v>
      </c>
      <c r="P107" s="1">
        <v>7.2</v>
      </c>
      <c r="Q107" s="1">
        <v>7.2</v>
      </c>
      <c r="R107" s="1">
        <v>4.8</v>
      </c>
      <c r="S107" s="1">
        <v>4.8</v>
      </c>
      <c r="T107" s="1">
        <v>0</v>
      </c>
      <c r="U107" s="1">
        <v>2</v>
      </c>
      <c r="V107" s="1">
        <v>4</v>
      </c>
      <c r="W107" s="1">
        <v>15</v>
      </c>
      <c r="X107" s="1">
        <v>0</v>
      </c>
      <c r="Y107" s="1">
        <v>0</v>
      </c>
      <c r="Z107" s="1">
        <v>0</v>
      </c>
      <c r="AB107" s="1">
        <v>0</v>
      </c>
      <c r="AC107" s="1">
        <v>10</v>
      </c>
      <c r="AD107" s="1">
        <v>0</v>
      </c>
      <c r="AJ107" s="1">
        <v>2.4</v>
      </c>
      <c r="AK107" s="1">
        <v>3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N107" s="1" t="s">
        <v>359</v>
      </c>
      <c r="BP107" s="1" t="s">
        <v>74</v>
      </c>
      <c r="BR107" s="1">
        <v>1424.37</v>
      </c>
    </row>
    <row r="108" spans="1:78" ht="31.5" customHeight="1">
      <c r="A108" s="1">
        <v>3</v>
      </c>
      <c r="B108" s="1">
        <v>7</v>
      </c>
      <c r="C108" s="1" t="s">
        <v>361</v>
      </c>
      <c r="D108" s="1" t="s">
        <v>362</v>
      </c>
      <c r="E108" s="1" t="s">
        <v>49</v>
      </c>
      <c r="I108" s="1" t="s">
        <v>363</v>
      </c>
      <c r="J108" s="1" t="s">
        <v>51</v>
      </c>
      <c r="K108" s="1" t="s">
        <v>364</v>
      </c>
      <c r="L108" s="1">
        <v>8</v>
      </c>
      <c r="M108" s="1">
        <v>8</v>
      </c>
      <c r="N108" s="1">
        <v>208.5</v>
      </c>
      <c r="O108" s="1">
        <v>3.8</v>
      </c>
      <c r="P108" s="1">
        <v>5.7</v>
      </c>
      <c r="Q108" s="1">
        <v>5.7</v>
      </c>
      <c r="R108" s="1">
        <v>3.8</v>
      </c>
      <c r="S108" s="1">
        <v>3.8</v>
      </c>
      <c r="T108" s="1">
        <v>0</v>
      </c>
      <c r="U108" s="1">
        <v>6</v>
      </c>
      <c r="V108" s="1">
        <v>4</v>
      </c>
      <c r="W108" s="1">
        <v>10</v>
      </c>
      <c r="X108" s="1">
        <v>0</v>
      </c>
      <c r="Y108" s="1">
        <v>0</v>
      </c>
      <c r="Z108" s="1">
        <v>0</v>
      </c>
      <c r="AB108" s="1">
        <v>0</v>
      </c>
      <c r="AC108" s="1">
        <v>10</v>
      </c>
      <c r="AD108" s="1">
        <v>0</v>
      </c>
      <c r="AJ108" s="1">
        <v>2.4</v>
      </c>
      <c r="AK108" s="1">
        <v>3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40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N108" s="1" t="s">
        <v>361</v>
      </c>
      <c r="BP108" s="1" t="s">
        <v>77</v>
      </c>
      <c r="BR108" s="1">
        <v>1209.3800000000001</v>
      </c>
    </row>
    <row r="109" spans="1:78" ht="31.5" customHeight="1">
      <c r="A109" s="1">
        <v>3</v>
      </c>
      <c r="B109" s="1">
        <v>8</v>
      </c>
      <c r="C109" s="1" t="s">
        <v>365</v>
      </c>
      <c r="D109" s="1" t="s">
        <v>366</v>
      </c>
      <c r="E109" s="1" t="s">
        <v>49</v>
      </c>
      <c r="I109" s="1" t="s">
        <v>363</v>
      </c>
      <c r="J109" s="1" t="s">
        <v>51</v>
      </c>
      <c r="K109" s="1" t="s">
        <v>367</v>
      </c>
      <c r="L109" s="1">
        <v>8</v>
      </c>
      <c r="M109" s="1">
        <v>8</v>
      </c>
      <c r="N109" s="1">
        <v>652.71</v>
      </c>
      <c r="O109" s="1">
        <v>36.5</v>
      </c>
      <c r="P109" s="1">
        <v>62.74</v>
      </c>
      <c r="Q109" s="1">
        <v>69.64</v>
      </c>
      <c r="R109" s="1">
        <v>60.44</v>
      </c>
      <c r="S109" s="1">
        <v>61.44</v>
      </c>
      <c r="T109" s="1">
        <v>0</v>
      </c>
      <c r="U109" s="1">
        <v>6</v>
      </c>
      <c r="V109" s="1">
        <v>4</v>
      </c>
      <c r="W109" s="1">
        <v>15</v>
      </c>
      <c r="X109" s="1">
        <v>0</v>
      </c>
      <c r="Y109" s="1">
        <v>0</v>
      </c>
      <c r="Z109" s="1">
        <v>0</v>
      </c>
      <c r="AB109" s="1">
        <v>0</v>
      </c>
      <c r="AC109" s="1">
        <v>10</v>
      </c>
      <c r="AD109" s="1">
        <v>0</v>
      </c>
      <c r="AJ109" s="1">
        <v>2.4</v>
      </c>
      <c r="AK109" s="1">
        <v>3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859.48</v>
      </c>
      <c r="AZ109" s="1">
        <v>0</v>
      </c>
      <c r="BA109" s="1">
        <v>1.17</v>
      </c>
      <c r="BB109" s="1">
        <v>0</v>
      </c>
      <c r="BC109" s="1">
        <v>26.3</v>
      </c>
      <c r="BD109" s="1">
        <v>39.86</v>
      </c>
      <c r="BE109" s="1">
        <v>0</v>
      </c>
      <c r="BN109" s="1" t="s">
        <v>365</v>
      </c>
      <c r="BP109" s="1" t="s">
        <v>79</v>
      </c>
      <c r="BR109" s="1">
        <v>3730.19</v>
      </c>
    </row>
    <row r="110" spans="1:78" ht="31.5" customHeight="1">
      <c r="A110" s="1">
        <v>3</v>
      </c>
      <c r="B110" s="1">
        <v>9</v>
      </c>
      <c r="C110" s="1" t="s">
        <v>368</v>
      </c>
      <c r="D110" s="1" t="s">
        <v>369</v>
      </c>
      <c r="E110" s="1" t="s">
        <v>49</v>
      </c>
      <c r="I110" s="1" t="s">
        <v>363</v>
      </c>
      <c r="J110" s="1" t="s">
        <v>51</v>
      </c>
      <c r="K110" s="1" t="s">
        <v>370</v>
      </c>
      <c r="L110" s="1">
        <v>8</v>
      </c>
      <c r="M110" s="1">
        <v>8</v>
      </c>
      <c r="N110" s="1">
        <v>440.78</v>
      </c>
      <c r="O110" s="1">
        <v>23.32</v>
      </c>
      <c r="P110" s="1">
        <v>41.01</v>
      </c>
      <c r="Q110" s="1">
        <v>47.16</v>
      </c>
      <c r="R110" s="1">
        <v>40.44</v>
      </c>
      <c r="S110" s="1">
        <v>41.44</v>
      </c>
      <c r="T110" s="1">
        <v>0</v>
      </c>
      <c r="U110" s="1">
        <v>6</v>
      </c>
      <c r="V110" s="1">
        <v>4</v>
      </c>
      <c r="W110" s="1">
        <v>15</v>
      </c>
      <c r="X110" s="1">
        <v>0</v>
      </c>
      <c r="Y110" s="1">
        <v>0</v>
      </c>
      <c r="Z110" s="1">
        <v>0</v>
      </c>
      <c r="AB110" s="1">
        <v>0</v>
      </c>
      <c r="AC110" s="1">
        <v>10</v>
      </c>
      <c r="AD110" s="1">
        <v>0</v>
      </c>
      <c r="AJ110" s="1">
        <v>2.4</v>
      </c>
      <c r="AK110" s="1">
        <v>3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40</v>
      </c>
      <c r="BA110" s="1">
        <v>0</v>
      </c>
      <c r="BB110" s="1">
        <v>0</v>
      </c>
      <c r="BC110" s="1">
        <v>18</v>
      </c>
      <c r="BD110" s="1">
        <v>26.45</v>
      </c>
      <c r="BE110" s="1">
        <v>0</v>
      </c>
      <c r="BN110" s="1" t="s">
        <v>368</v>
      </c>
      <c r="BP110" s="1" t="s">
        <v>82</v>
      </c>
      <c r="BR110" s="1">
        <v>2526.63</v>
      </c>
    </row>
    <row r="111" spans="1:78" ht="31.5" customHeight="1">
      <c r="A111" s="1">
        <v>3</v>
      </c>
      <c r="B111" s="1">
        <v>10</v>
      </c>
      <c r="C111" s="1" t="s">
        <v>371</v>
      </c>
      <c r="D111" s="1" t="s">
        <v>372</v>
      </c>
      <c r="E111" s="1" t="s">
        <v>49</v>
      </c>
      <c r="I111" s="1" t="s">
        <v>363</v>
      </c>
      <c r="J111" s="1" t="s">
        <v>51</v>
      </c>
      <c r="K111" s="1" t="s">
        <v>370</v>
      </c>
      <c r="L111" s="1">
        <v>8</v>
      </c>
      <c r="M111" s="1">
        <v>8</v>
      </c>
      <c r="N111" s="1">
        <v>437.98</v>
      </c>
      <c r="O111" s="1">
        <v>23.32</v>
      </c>
      <c r="P111" s="1">
        <v>41.01</v>
      </c>
      <c r="Q111" s="1">
        <v>31.44</v>
      </c>
      <c r="R111" s="1">
        <v>40.65</v>
      </c>
      <c r="S111" s="1">
        <v>41.15</v>
      </c>
      <c r="T111" s="1">
        <v>0</v>
      </c>
      <c r="U111" s="1">
        <v>6</v>
      </c>
      <c r="V111" s="1">
        <v>4</v>
      </c>
      <c r="W111" s="1">
        <v>15</v>
      </c>
      <c r="X111" s="1">
        <v>0</v>
      </c>
      <c r="Y111" s="1">
        <v>0</v>
      </c>
      <c r="Z111" s="1">
        <v>0</v>
      </c>
      <c r="AB111" s="1">
        <v>0</v>
      </c>
      <c r="AC111" s="1">
        <v>10</v>
      </c>
      <c r="AD111" s="1">
        <v>0</v>
      </c>
      <c r="AJ111" s="1">
        <v>2.4</v>
      </c>
      <c r="AK111" s="1">
        <v>3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259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17.8</v>
      </c>
      <c r="BD111" s="1">
        <v>26.28</v>
      </c>
      <c r="BE111" s="1">
        <v>0</v>
      </c>
      <c r="BN111" s="1" t="s">
        <v>371</v>
      </c>
      <c r="BP111" s="1" t="s">
        <v>84</v>
      </c>
      <c r="BR111" s="1">
        <v>2512.17</v>
      </c>
    </row>
    <row r="112" spans="1:78" ht="31.5" customHeight="1">
      <c r="A112" s="1">
        <v>3</v>
      </c>
      <c r="B112" s="1">
        <v>11</v>
      </c>
      <c r="C112" s="1" t="s">
        <v>373</v>
      </c>
      <c r="D112" s="1" t="s">
        <v>374</v>
      </c>
      <c r="E112" s="1" t="s">
        <v>69</v>
      </c>
      <c r="I112" s="1" t="s">
        <v>363</v>
      </c>
      <c r="J112" s="1" t="s">
        <v>51</v>
      </c>
      <c r="K112" s="1" t="s">
        <v>370</v>
      </c>
      <c r="L112" s="1">
        <v>8</v>
      </c>
      <c r="M112" s="1">
        <v>8</v>
      </c>
      <c r="N112" s="1">
        <v>509.47</v>
      </c>
      <c r="O112" s="1">
        <v>27.82</v>
      </c>
      <c r="P112" s="1">
        <v>48.06</v>
      </c>
      <c r="Q112" s="1">
        <v>54.21</v>
      </c>
      <c r="R112" s="1">
        <v>47.37</v>
      </c>
      <c r="S112" s="1">
        <v>47.87</v>
      </c>
      <c r="T112" s="1">
        <v>0</v>
      </c>
      <c r="U112" s="1">
        <v>2</v>
      </c>
      <c r="V112" s="1">
        <v>4</v>
      </c>
      <c r="W112" s="1">
        <v>15</v>
      </c>
      <c r="X112" s="1">
        <v>0</v>
      </c>
      <c r="Y112" s="1">
        <v>0</v>
      </c>
      <c r="Z112" s="1">
        <v>0</v>
      </c>
      <c r="AB112" s="1">
        <v>0</v>
      </c>
      <c r="AC112" s="1">
        <v>10</v>
      </c>
      <c r="AD112" s="1">
        <v>0</v>
      </c>
      <c r="AJ112" s="1">
        <v>2.4</v>
      </c>
      <c r="AK112" s="1">
        <v>3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40</v>
      </c>
      <c r="BA112" s="1">
        <v>0</v>
      </c>
      <c r="BB112" s="1">
        <v>0</v>
      </c>
      <c r="BC112" s="1">
        <v>20.7</v>
      </c>
      <c r="BD112" s="1">
        <v>30.57</v>
      </c>
      <c r="BE112" s="1">
        <v>0</v>
      </c>
      <c r="BN112" s="1" t="s">
        <v>373</v>
      </c>
      <c r="BP112" s="1" t="s">
        <v>111</v>
      </c>
      <c r="BR112" s="1">
        <v>2913.08</v>
      </c>
    </row>
    <row r="113" spans="1:70" ht="31.5" customHeight="1">
      <c r="A113" s="1">
        <v>3</v>
      </c>
      <c r="B113" s="1">
        <v>12</v>
      </c>
      <c r="C113" s="1" t="s">
        <v>375</v>
      </c>
      <c r="D113" s="1" t="s">
        <v>376</v>
      </c>
      <c r="E113" s="1" t="s">
        <v>49</v>
      </c>
      <c r="I113" s="1" t="s">
        <v>363</v>
      </c>
      <c r="J113" s="1" t="s">
        <v>51</v>
      </c>
      <c r="K113" s="1" t="s">
        <v>370</v>
      </c>
      <c r="L113" s="1">
        <v>8</v>
      </c>
      <c r="M113" s="1">
        <v>8</v>
      </c>
      <c r="N113" s="1">
        <v>505.68</v>
      </c>
      <c r="O113" s="1">
        <v>28.18</v>
      </c>
      <c r="P113" s="1">
        <v>48.43</v>
      </c>
      <c r="Q113" s="1">
        <v>54.58</v>
      </c>
      <c r="R113" s="1">
        <v>46.97</v>
      </c>
      <c r="S113" s="1">
        <v>47.47</v>
      </c>
      <c r="T113" s="1">
        <v>0</v>
      </c>
      <c r="U113" s="1">
        <v>6</v>
      </c>
      <c r="V113" s="1">
        <v>4</v>
      </c>
      <c r="W113" s="1">
        <v>15</v>
      </c>
      <c r="X113" s="1">
        <v>0</v>
      </c>
      <c r="Y113" s="1">
        <v>0</v>
      </c>
      <c r="Z113" s="1">
        <v>0</v>
      </c>
      <c r="AB113" s="1">
        <v>0</v>
      </c>
      <c r="AC113" s="1">
        <v>10</v>
      </c>
      <c r="AD113" s="1">
        <v>0</v>
      </c>
      <c r="AJ113" s="1">
        <v>2.4</v>
      </c>
      <c r="AK113" s="1">
        <v>3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20.5</v>
      </c>
      <c r="BD113" s="1">
        <v>30.34</v>
      </c>
      <c r="BE113" s="1">
        <v>0</v>
      </c>
      <c r="BN113" s="1" t="s">
        <v>375</v>
      </c>
      <c r="BP113" s="1" t="s">
        <v>114</v>
      </c>
      <c r="BR113" s="1">
        <v>2894.95</v>
      </c>
    </row>
    <row r="114" spans="1:70" ht="31.5" customHeight="1">
      <c r="A114" s="1">
        <v>3</v>
      </c>
      <c r="B114" s="1">
        <v>13</v>
      </c>
      <c r="C114" s="1" t="s">
        <v>377</v>
      </c>
      <c r="D114" s="1" t="s">
        <v>378</v>
      </c>
      <c r="E114" s="1" t="s">
        <v>49</v>
      </c>
      <c r="I114" s="1" t="s">
        <v>363</v>
      </c>
      <c r="J114" s="1" t="s">
        <v>51</v>
      </c>
      <c r="K114" s="1" t="s">
        <v>370</v>
      </c>
      <c r="L114" s="1">
        <v>8</v>
      </c>
      <c r="M114" s="1">
        <v>8</v>
      </c>
      <c r="N114" s="1">
        <v>418.08</v>
      </c>
      <c r="O114" s="1">
        <v>22.02</v>
      </c>
      <c r="P114" s="1">
        <v>39.03</v>
      </c>
      <c r="Q114" s="1">
        <v>45.18</v>
      </c>
      <c r="R114" s="1">
        <v>38.78</v>
      </c>
      <c r="S114" s="1">
        <v>39.28</v>
      </c>
      <c r="T114" s="1">
        <v>0</v>
      </c>
      <c r="U114" s="1">
        <v>6</v>
      </c>
      <c r="V114" s="1">
        <v>4</v>
      </c>
      <c r="W114" s="1">
        <v>15</v>
      </c>
      <c r="X114" s="1">
        <v>0</v>
      </c>
      <c r="Y114" s="1">
        <v>0</v>
      </c>
      <c r="Z114" s="1">
        <v>0</v>
      </c>
      <c r="AB114" s="1">
        <v>0</v>
      </c>
      <c r="AC114" s="1">
        <v>10</v>
      </c>
      <c r="AD114" s="1">
        <v>0</v>
      </c>
      <c r="AJ114" s="1">
        <v>2.4</v>
      </c>
      <c r="AK114" s="1">
        <v>3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17.2</v>
      </c>
      <c r="BD114" s="1">
        <v>25.08</v>
      </c>
      <c r="BE114" s="1">
        <v>0</v>
      </c>
      <c r="BN114" s="1" t="s">
        <v>377</v>
      </c>
      <c r="BP114" s="1" t="s">
        <v>117</v>
      </c>
      <c r="BR114" s="1">
        <v>2397.58</v>
      </c>
    </row>
    <row r="115" spans="1:70" ht="31.5" customHeight="1">
      <c r="A115" s="1">
        <v>3</v>
      </c>
      <c r="B115" s="1">
        <v>14</v>
      </c>
      <c r="C115" s="1" t="s">
        <v>379</v>
      </c>
      <c r="D115" s="1" t="s">
        <v>380</v>
      </c>
      <c r="E115" s="1" t="s">
        <v>49</v>
      </c>
      <c r="I115" s="1" t="s">
        <v>363</v>
      </c>
      <c r="J115" s="1" t="s">
        <v>51</v>
      </c>
      <c r="K115" s="1" t="s">
        <v>370</v>
      </c>
      <c r="L115" s="1">
        <v>8</v>
      </c>
      <c r="M115" s="1">
        <v>8</v>
      </c>
      <c r="N115" s="1">
        <v>393.93</v>
      </c>
      <c r="O115" s="1">
        <v>20.2</v>
      </c>
      <c r="P115" s="1">
        <v>35.39</v>
      </c>
      <c r="Q115" s="1">
        <v>42.74</v>
      </c>
      <c r="R115" s="1">
        <v>36.53</v>
      </c>
      <c r="S115" s="1">
        <v>37.03</v>
      </c>
      <c r="T115" s="1">
        <v>0</v>
      </c>
      <c r="U115" s="1">
        <v>6</v>
      </c>
      <c r="V115" s="1">
        <v>4</v>
      </c>
      <c r="W115" s="1">
        <v>15</v>
      </c>
      <c r="X115" s="1">
        <v>0</v>
      </c>
      <c r="Y115" s="1">
        <v>0</v>
      </c>
      <c r="Z115" s="1">
        <v>0</v>
      </c>
      <c r="AB115" s="1">
        <v>0</v>
      </c>
      <c r="AC115" s="1">
        <v>10</v>
      </c>
      <c r="AD115" s="1">
        <v>21</v>
      </c>
      <c r="AJ115" s="1">
        <v>2.4</v>
      </c>
      <c r="AK115" s="1">
        <v>3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40</v>
      </c>
      <c r="BA115" s="1">
        <v>0</v>
      </c>
      <c r="BB115" s="1">
        <v>0</v>
      </c>
      <c r="BC115" s="1">
        <v>16.100000000000001</v>
      </c>
      <c r="BD115" s="1">
        <v>23.64</v>
      </c>
      <c r="BE115" s="1">
        <v>0</v>
      </c>
      <c r="BN115" s="1" t="s">
        <v>379</v>
      </c>
      <c r="BP115" s="1" t="s">
        <v>120</v>
      </c>
      <c r="BR115" s="1">
        <v>2279.46</v>
      </c>
    </row>
    <row r="116" spans="1:70" ht="31.5" customHeight="1">
      <c r="A116" s="1">
        <v>3</v>
      </c>
      <c r="B116" s="1">
        <v>15</v>
      </c>
      <c r="C116" s="1" t="s">
        <v>381</v>
      </c>
      <c r="D116" s="1" t="s">
        <v>382</v>
      </c>
      <c r="E116" s="1" t="s">
        <v>49</v>
      </c>
      <c r="I116" s="1" t="s">
        <v>363</v>
      </c>
      <c r="J116" s="1" t="s">
        <v>51</v>
      </c>
      <c r="K116" s="1" t="s">
        <v>383</v>
      </c>
      <c r="L116" s="1">
        <v>8</v>
      </c>
      <c r="M116" s="1">
        <v>8</v>
      </c>
      <c r="N116" s="1">
        <v>365.09</v>
      </c>
      <c r="O116" s="1">
        <v>19.07</v>
      </c>
      <c r="P116" s="1">
        <v>33.409999999999997</v>
      </c>
      <c r="Q116" s="1">
        <v>39.11</v>
      </c>
      <c r="R116" s="1">
        <v>33.56</v>
      </c>
      <c r="S116" s="1">
        <v>34.36</v>
      </c>
      <c r="T116" s="1">
        <v>7.2</v>
      </c>
      <c r="U116" s="1">
        <v>6</v>
      </c>
      <c r="V116" s="1">
        <v>4</v>
      </c>
      <c r="W116" s="1">
        <v>15</v>
      </c>
      <c r="X116" s="1">
        <v>0</v>
      </c>
      <c r="Y116" s="1">
        <v>0</v>
      </c>
      <c r="Z116" s="1">
        <v>0</v>
      </c>
      <c r="AB116" s="1">
        <v>0</v>
      </c>
      <c r="AC116" s="1">
        <v>10</v>
      </c>
      <c r="AD116" s="1">
        <v>0</v>
      </c>
      <c r="AJ116" s="1">
        <v>2.4</v>
      </c>
      <c r="AK116" s="1">
        <v>3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14.9</v>
      </c>
      <c r="BD116" s="1">
        <v>21.91</v>
      </c>
      <c r="BE116" s="1">
        <v>0</v>
      </c>
      <c r="BN116" s="1" t="s">
        <v>381</v>
      </c>
      <c r="BP116" s="1" t="s">
        <v>123</v>
      </c>
      <c r="BR116" s="1">
        <v>2103.17</v>
      </c>
    </row>
    <row r="117" spans="1:70" ht="31.5" customHeight="1">
      <c r="A117" s="1">
        <v>3</v>
      </c>
      <c r="B117" s="1">
        <v>16</v>
      </c>
      <c r="C117" s="1" t="s">
        <v>384</v>
      </c>
      <c r="D117" s="1" t="s">
        <v>385</v>
      </c>
      <c r="E117" s="1" t="s">
        <v>49</v>
      </c>
      <c r="I117" s="1" t="s">
        <v>363</v>
      </c>
      <c r="J117" s="1" t="s">
        <v>51</v>
      </c>
      <c r="K117" s="1" t="s">
        <v>383</v>
      </c>
      <c r="L117" s="1">
        <v>8</v>
      </c>
      <c r="M117" s="1">
        <v>8</v>
      </c>
      <c r="N117" s="1">
        <v>370.38</v>
      </c>
      <c r="O117" s="1">
        <v>19.37</v>
      </c>
      <c r="P117" s="1">
        <v>33.85</v>
      </c>
      <c r="Q117" s="1">
        <v>39.85</v>
      </c>
      <c r="R117" s="1">
        <v>34.04</v>
      </c>
      <c r="S117" s="1">
        <v>34.840000000000003</v>
      </c>
      <c r="T117" s="1">
        <v>0</v>
      </c>
      <c r="U117" s="1">
        <v>6</v>
      </c>
      <c r="V117" s="1">
        <v>4</v>
      </c>
      <c r="W117" s="1">
        <v>15</v>
      </c>
      <c r="X117" s="1">
        <v>0</v>
      </c>
      <c r="Y117" s="1">
        <v>0</v>
      </c>
      <c r="Z117" s="1">
        <v>0</v>
      </c>
      <c r="AB117" s="1">
        <v>0</v>
      </c>
      <c r="AC117" s="1">
        <v>10</v>
      </c>
      <c r="AD117" s="1">
        <v>0</v>
      </c>
      <c r="AJ117" s="1">
        <v>2.4</v>
      </c>
      <c r="AK117" s="1">
        <v>3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14.7</v>
      </c>
      <c r="BD117" s="1">
        <v>22.22</v>
      </c>
      <c r="BE117" s="1">
        <v>0</v>
      </c>
      <c r="BN117" s="1" t="s">
        <v>384</v>
      </c>
      <c r="BP117" s="1" t="s">
        <v>126</v>
      </c>
      <c r="BR117" s="1">
        <v>2126.73</v>
      </c>
    </row>
    <row r="118" spans="1:70" ht="31.5" customHeight="1">
      <c r="A118" s="1">
        <v>3</v>
      </c>
      <c r="B118" s="1">
        <v>17</v>
      </c>
      <c r="C118" s="1" t="s">
        <v>386</v>
      </c>
      <c r="D118" s="1" t="s">
        <v>387</v>
      </c>
      <c r="E118" s="1" t="s">
        <v>49</v>
      </c>
      <c r="I118" s="1" t="s">
        <v>363</v>
      </c>
      <c r="J118" s="1" t="s">
        <v>51</v>
      </c>
      <c r="K118" s="1" t="s">
        <v>388</v>
      </c>
      <c r="L118" s="1">
        <v>8</v>
      </c>
      <c r="M118" s="1">
        <v>8</v>
      </c>
      <c r="N118" s="1">
        <v>357.68</v>
      </c>
      <c r="O118" s="1">
        <v>18.55</v>
      </c>
      <c r="P118" s="1">
        <v>32.630000000000003</v>
      </c>
      <c r="Q118" s="1">
        <v>38.93</v>
      </c>
      <c r="R118" s="1">
        <v>33.35</v>
      </c>
      <c r="S118" s="1">
        <v>33.9</v>
      </c>
      <c r="T118" s="1">
        <v>0</v>
      </c>
      <c r="U118" s="1">
        <v>6</v>
      </c>
      <c r="V118" s="1">
        <v>4</v>
      </c>
      <c r="W118" s="1">
        <v>8</v>
      </c>
      <c r="X118" s="1">
        <v>0</v>
      </c>
      <c r="Y118" s="1">
        <v>0</v>
      </c>
      <c r="Z118" s="1">
        <v>0</v>
      </c>
      <c r="AB118" s="1">
        <v>0</v>
      </c>
      <c r="AC118" s="1">
        <v>10</v>
      </c>
      <c r="AD118" s="1">
        <v>0</v>
      </c>
      <c r="AJ118" s="1">
        <v>2.4</v>
      </c>
      <c r="AK118" s="1">
        <v>3</v>
      </c>
      <c r="AP118" s="1">
        <v>0</v>
      </c>
      <c r="AQ118" s="1">
        <v>0</v>
      </c>
      <c r="AR118" s="1">
        <v>0</v>
      </c>
      <c r="AS118" s="1">
        <v>995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E118" s="1">
        <v>0</v>
      </c>
      <c r="BN118" s="1" t="s">
        <v>386</v>
      </c>
      <c r="BP118" s="1" t="s">
        <v>129</v>
      </c>
      <c r="BR118" s="1">
        <v>2048.1799999999998</v>
      </c>
    </row>
    <row r="119" spans="1:70" ht="31.5" customHeight="1">
      <c r="A119" s="1">
        <v>3</v>
      </c>
      <c r="B119" s="1">
        <v>18</v>
      </c>
      <c r="C119" s="1" t="s">
        <v>389</v>
      </c>
      <c r="D119" s="1" t="s">
        <v>390</v>
      </c>
      <c r="E119" s="1" t="s">
        <v>69</v>
      </c>
      <c r="I119" s="1" t="s">
        <v>351</v>
      </c>
      <c r="J119" s="1" t="s">
        <v>51</v>
      </c>
      <c r="K119" s="1" t="s">
        <v>65</v>
      </c>
      <c r="L119" s="1">
        <v>8</v>
      </c>
      <c r="M119" s="1">
        <v>8</v>
      </c>
      <c r="N119" s="1">
        <v>408.75</v>
      </c>
      <c r="O119" s="1">
        <v>21.25</v>
      </c>
      <c r="P119" s="1">
        <v>37.869999999999997</v>
      </c>
      <c r="Q119" s="1">
        <v>44.02</v>
      </c>
      <c r="R119" s="1">
        <v>37.619999999999997</v>
      </c>
      <c r="S119" s="1">
        <v>38.619999999999997</v>
      </c>
      <c r="T119" s="1">
        <v>0</v>
      </c>
      <c r="U119" s="1">
        <v>2</v>
      </c>
      <c r="V119" s="1">
        <v>4</v>
      </c>
      <c r="W119" s="1">
        <v>15</v>
      </c>
      <c r="X119" s="1">
        <v>0</v>
      </c>
      <c r="Y119" s="1">
        <v>0</v>
      </c>
      <c r="Z119" s="1">
        <v>0</v>
      </c>
      <c r="AB119" s="1">
        <v>0</v>
      </c>
      <c r="AC119" s="1">
        <v>10</v>
      </c>
      <c r="AD119" s="1">
        <v>0</v>
      </c>
      <c r="AJ119" s="1">
        <v>2.4</v>
      </c>
      <c r="AK119" s="1">
        <v>3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BA119" s="1">
        <v>0</v>
      </c>
      <c r="BB119" s="1">
        <v>0</v>
      </c>
      <c r="BC119" s="1">
        <v>0</v>
      </c>
      <c r="BE119" s="1">
        <v>0</v>
      </c>
      <c r="BN119" s="1" t="s">
        <v>389</v>
      </c>
      <c r="BP119" s="1" t="s">
        <v>132</v>
      </c>
      <c r="BR119" s="1">
        <v>2341.06</v>
      </c>
    </row>
    <row r="120" spans="1:70" ht="31.5" customHeight="1">
      <c r="A120" s="1">
        <v>3</v>
      </c>
      <c r="B120" s="1">
        <v>19</v>
      </c>
      <c r="C120" s="1" t="s">
        <v>391</v>
      </c>
      <c r="D120" s="1" t="s">
        <v>392</v>
      </c>
      <c r="E120" s="1" t="s">
        <v>69</v>
      </c>
      <c r="J120" s="1" t="s">
        <v>51</v>
      </c>
      <c r="K120" s="1" t="s">
        <v>65</v>
      </c>
      <c r="L120" s="1">
        <v>8</v>
      </c>
      <c r="M120" s="1">
        <v>8</v>
      </c>
      <c r="N120" s="1">
        <v>246</v>
      </c>
      <c r="O120" s="1">
        <v>4.8</v>
      </c>
      <c r="P120" s="1">
        <v>7.2</v>
      </c>
      <c r="Q120" s="1">
        <v>7.2</v>
      </c>
      <c r="R120" s="1">
        <v>4.8</v>
      </c>
      <c r="S120" s="1">
        <v>4.8</v>
      </c>
      <c r="T120" s="1">
        <v>0</v>
      </c>
      <c r="U120" s="1">
        <v>2</v>
      </c>
      <c r="V120" s="1">
        <v>4</v>
      </c>
      <c r="W120" s="1">
        <v>15</v>
      </c>
      <c r="X120" s="1">
        <v>0</v>
      </c>
      <c r="Y120" s="1">
        <v>0</v>
      </c>
      <c r="Z120" s="1">
        <v>0</v>
      </c>
      <c r="AB120" s="1">
        <v>0</v>
      </c>
      <c r="AC120" s="1">
        <v>10</v>
      </c>
      <c r="AD120" s="1">
        <v>0</v>
      </c>
      <c r="AJ120" s="1">
        <v>2.4</v>
      </c>
      <c r="AK120" s="1">
        <v>3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40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N120" s="1" t="s">
        <v>391</v>
      </c>
      <c r="BP120" s="1" t="s">
        <v>135</v>
      </c>
      <c r="BR120" s="1">
        <v>1424.37</v>
      </c>
    </row>
    <row r="121" spans="1:70" ht="31.5" customHeight="1">
      <c r="A121" s="1">
        <v>3</v>
      </c>
      <c r="B121" s="1">
        <v>20</v>
      </c>
      <c r="C121" s="1" t="s">
        <v>393</v>
      </c>
      <c r="D121" s="1" t="s">
        <v>394</v>
      </c>
      <c r="E121" s="1" t="s">
        <v>69</v>
      </c>
      <c r="J121" s="1" t="s">
        <v>51</v>
      </c>
      <c r="K121" s="1" t="s">
        <v>65</v>
      </c>
      <c r="L121" s="1">
        <v>8</v>
      </c>
      <c r="M121" s="1">
        <v>8</v>
      </c>
      <c r="N121" s="1">
        <v>246</v>
      </c>
      <c r="O121" s="1">
        <v>4.8</v>
      </c>
      <c r="P121" s="1">
        <v>7.2</v>
      </c>
      <c r="Q121" s="1">
        <v>7.2</v>
      </c>
      <c r="R121" s="1">
        <v>4.8</v>
      </c>
      <c r="S121" s="1">
        <v>4.8</v>
      </c>
      <c r="T121" s="1">
        <v>0</v>
      </c>
      <c r="U121" s="1">
        <v>2</v>
      </c>
      <c r="V121" s="1">
        <v>4</v>
      </c>
      <c r="W121" s="1">
        <v>15</v>
      </c>
      <c r="X121" s="1">
        <v>0</v>
      </c>
      <c r="Y121" s="1">
        <v>0</v>
      </c>
      <c r="Z121" s="1">
        <v>0</v>
      </c>
      <c r="AB121" s="1">
        <v>0</v>
      </c>
      <c r="AC121" s="1">
        <v>10</v>
      </c>
      <c r="AD121" s="1">
        <v>0</v>
      </c>
      <c r="AJ121" s="1">
        <v>2.4</v>
      </c>
      <c r="AK121" s="1">
        <v>3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40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N121" s="1" t="s">
        <v>393</v>
      </c>
      <c r="BP121" s="1" t="s">
        <v>138</v>
      </c>
      <c r="BR121" s="1">
        <v>1424.37</v>
      </c>
    </row>
    <row r="122" spans="1:70" ht="31.5" customHeight="1">
      <c r="A122" s="1">
        <v>3</v>
      </c>
      <c r="B122" s="1">
        <v>21</v>
      </c>
      <c r="C122" s="1" t="s">
        <v>395</v>
      </c>
      <c r="D122" s="1" t="s">
        <v>396</v>
      </c>
      <c r="E122" s="1" t="s">
        <v>49</v>
      </c>
      <c r="J122" s="1" t="s">
        <v>51</v>
      </c>
      <c r="K122" s="1" t="s">
        <v>65</v>
      </c>
      <c r="L122" s="1">
        <v>8</v>
      </c>
      <c r="M122" s="1">
        <v>8</v>
      </c>
      <c r="N122" s="1">
        <v>246</v>
      </c>
      <c r="O122" s="1">
        <v>4.8</v>
      </c>
      <c r="P122" s="1">
        <v>7.2</v>
      </c>
      <c r="Q122" s="1">
        <v>7.2</v>
      </c>
      <c r="R122" s="1">
        <v>4.8</v>
      </c>
      <c r="S122" s="1">
        <v>4.8</v>
      </c>
      <c r="T122" s="1">
        <v>0</v>
      </c>
      <c r="U122" s="1">
        <v>4</v>
      </c>
      <c r="V122" s="1">
        <v>4</v>
      </c>
      <c r="W122" s="1">
        <v>15</v>
      </c>
      <c r="X122" s="1">
        <v>0</v>
      </c>
      <c r="Y122" s="1">
        <v>0</v>
      </c>
      <c r="Z122" s="1">
        <v>0</v>
      </c>
      <c r="AB122" s="1">
        <v>0</v>
      </c>
      <c r="AC122" s="1">
        <v>10</v>
      </c>
      <c r="AD122" s="1">
        <v>0</v>
      </c>
      <c r="AJ122" s="1">
        <v>2.4</v>
      </c>
      <c r="AK122" s="1">
        <v>3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40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N122" s="1" t="s">
        <v>395</v>
      </c>
      <c r="BP122" s="1" t="s">
        <v>141</v>
      </c>
      <c r="BR122" s="1">
        <v>1426.17</v>
      </c>
    </row>
    <row r="123" spans="1:70" ht="31.5" customHeight="1">
      <c r="A123" s="1">
        <v>3</v>
      </c>
      <c r="B123" s="1">
        <v>22</v>
      </c>
      <c r="C123" s="1" t="s">
        <v>397</v>
      </c>
      <c r="D123" s="1" t="s">
        <v>398</v>
      </c>
      <c r="E123" s="1" t="s">
        <v>49</v>
      </c>
      <c r="J123" s="1" t="s">
        <v>51</v>
      </c>
      <c r="K123" s="1" t="s">
        <v>65</v>
      </c>
      <c r="L123" s="1">
        <v>8</v>
      </c>
      <c r="M123" s="1">
        <v>8</v>
      </c>
      <c r="N123" s="1">
        <v>246</v>
      </c>
      <c r="O123" s="1">
        <v>4.8</v>
      </c>
      <c r="P123" s="1">
        <v>7.2</v>
      </c>
      <c r="Q123" s="1">
        <v>7.2</v>
      </c>
      <c r="R123" s="1">
        <v>4.8</v>
      </c>
      <c r="S123" s="1">
        <v>4.8</v>
      </c>
      <c r="T123" s="1">
        <v>0</v>
      </c>
      <c r="U123" s="1">
        <v>4</v>
      </c>
      <c r="V123" s="1">
        <v>4</v>
      </c>
      <c r="W123" s="1">
        <v>15</v>
      </c>
      <c r="X123" s="1">
        <v>0</v>
      </c>
      <c r="Y123" s="1">
        <v>0</v>
      </c>
      <c r="Z123" s="1">
        <v>0</v>
      </c>
      <c r="AB123" s="1">
        <v>0</v>
      </c>
      <c r="AC123" s="1">
        <v>10</v>
      </c>
      <c r="AD123" s="1">
        <v>0</v>
      </c>
      <c r="AJ123" s="1">
        <v>2.4</v>
      </c>
      <c r="AK123" s="1">
        <v>3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40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N123" s="1" t="s">
        <v>397</v>
      </c>
      <c r="BP123" s="1" t="s">
        <v>144</v>
      </c>
      <c r="BR123" s="1">
        <v>1426.17</v>
      </c>
    </row>
    <row r="124" spans="1:70" ht="31.5" customHeight="1">
      <c r="A124" s="1">
        <v>3</v>
      </c>
      <c r="B124" s="1">
        <v>23</v>
      </c>
      <c r="C124" s="1" t="s">
        <v>399</v>
      </c>
      <c r="D124" s="1" t="s">
        <v>400</v>
      </c>
      <c r="E124" s="1" t="s">
        <v>69</v>
      </c>
      <c r="J124" s="1" t="s">
        <v>51</v>
      </c>
      <c r="K124" s="1" t="s">
        <v>65</v>
      </c>
      <c r="L124" s="1">
        <v>8</v>
      </c>
      <c r="M124" s="1">
        <v>8</v>
      </c>
      <c r="N124" s="1">
        <v>246</v>
      </c>
      <c r="O124" s="1">
        <v>4.8</v>
      </c>
      <c r="P124" s="1">
        <v>7.2</v>
      </c>
      <c r="Q124" s="1">
        <v>7.2</v>
      </c>
      <c r="R124" s="1">
        <v>4.8</v>
      </c>
      <c r="S124" s="1">
        <v>4.8</v>
      </c>
      <c r="T124" s="1">
        <v>0</v>
      </c>
      <c r="U124" s="1">
        <v>2</v>
      </c>
      <c r="V124" s="1">
        <v>4</v>
      </c>
      <c r="W124" s="1">
        <v>15</v>
      </c>
      <c r="X124" s="1">
        <v>0</v>
      </c>
      <c r="Y124" s="1">
        <v>0</v>
      </c>
      <c r="Z124" s="1">
        <v>0</v>
      </c>
      <c r="AB124" s="1">
        <v>0</v>
      </c>
      <c r="AC124" s="1">
        <v>10</v>
      </c>
      <c r="AD124" s="1">
        <v>0</v>
      </c>
      <c r="AJ124" s="1">
        <v>2.4</v>
      </c>
      <c r="AK124" s="1">
        <v>3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40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N124" s="1" t="s">
        <v>399</v>
      </c>
      <c r="BP124" s="1" t="s">
        <v>147</v>
      </c>
      <c r="BR124" s="1">
        <v>1424.37</v>
      </c>
    </row>
    <row r="125" spans="1:70" ht="31.5" customHeight="1">
      <c r="A125" s="1">
        <v>3</v>
      </c>
      <c r="B125" s="1">
        <v>24</v>
      </c>
      <c r="C125" s="1" t="s">
        <v>401</v>
      </c>
      <c r="D125" s="1" t="s">
        <v>402</v>
      </c>
      <c r="E125" s="1" t="s">
        <v>69</v>
      </c>
      <c r="J125" s="1" t="s">
        <v>51</v>
      </c>
      <c r="K125" s="1" t="s">
        <v>65</v>
      </c>
      <c r="L125" s="1">
        <v>8</v>
      </c>
      <c r="M125" s="1">
        <v>8</v>
      </c>
      <c r="N125" s="1">
        <v>246</v>
      </c>
      <c r="O125" s="1">
        <v>4.8</v>
      </c>
      <c r="P125" s="1">
        <v>7.2</v>
      </c>
      <c r="Q125" s="1">
        <v>7.2</v>
      </c>
      <c r="R125" s="1">
        <v>4.8</v>
      </c>
      <c r="S125" s="1">
        <v>4.8</v>
      </c>
      <c r="T125" s="1">
        <v>0</v>
      </c>
      <c r="U125" s="1">
        <v>2</v>
      </c>
      <c r="V125" s="1">
        <v>4</v>
      </c>
      <c r="W125" s="1">
        <v>15</v>
      </c>
      <c r="X125" s="1">
        <v>0</v>
      </c>
      <c r="Y125" s="1">
        <v>0</v>
      </c>
      <c r="Z125" s="1">
        <v>0</v>
      </c>
      <c r="AB125" s="1">
        <v>0</v>
      </c>
      <c r="AC125" s="1">
        <v>10</v>
      </c>
      <c r="AD125" s="1">
        <v>0</v>
      </c>
      <c r="AJ125" s="1">
        <v>2.4</v>
      </c>
      <c r="AK125" s="1">
        <v>3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40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N125" s="1" t="s">
        <v>401</v>
      </c>
      <c r="BP125" s="1" t="s">
        <v>150</v>
      </c>
      <c r="BR125" s="1">
        <v>1424.37</v>
      </c>
    </row>
    <row r="126" spans="1:70" ht="31.5" customHeight="1">
      <c r="A126" s="1">
        <v>3</v>
      </c>
      <c r="B126" s="1">
        <v>25</v>
      </c>
      <c r="C126" s="1" t="s">
        <v>403</v>
      </c>
      <c r="D126" s="1" t="s">
        <v>404</v>
      </c>
      <c r="E126" s="1" t="s">
        <v>69</v>
      </c>
      <c r="J126" s="1" t="s">
        <v>51</v>
      </c>
      <c r="K126" s="1" t="s">
        <v>65</v>
      </c>
      <c r="L126" s="1">
        <v>8</v>
      </c>
      <c r="M126" s="1">
        <v>8</v>
      </c>
      <c r="N126" s="1">
        <v>246</v>
      </c>
      <c r="O126" s="1">
        <v>4.8</v>
      </c>
      <c r="P126" s="1">
        <v>7.2</v>
      </c>
      <c r="Q126" s="1">
        <v>7.2</v>
      </c>
      <c r="R126" s="1">
        <v>4.8</v>
      </c>
      <c r="S126" s="1">
        <v>4.8</v>
      </c>
      <c r="T126" s="1">
        <v>0</v>
      </c>
      <c r="U126" s="1">
        <v>2</v>
      </c>
      <c r="V126" s="1">
        <v>4</v>
      </c>
      <c r="W126" s="1">
        <v>15</v>
      </c>
      <c r="X126" s="1">
        <v>0</v>
      </c>
      <c r="Y126" s="1">
        <v>0</v>
      </c>
      <c r="Z126" s="1">
        <v>0</v>
      </c>
      <c r="AB126" s="1">
        <v>0</v>
      </c>
      <c r="AC126" s="1">
        <v>10</v>
      </c>
      <c r="AD126" s="1">
        <v>0</v>
      </c>
      <c r="AJ126" s="1">
        <v>2.4</v>
      </c>
      <c r="AK126" s="1">
        <v>3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40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N126" s="1" t="s">
        <v>403</v>
      </c>
      <c r="BP126" s="1" t="s">
        <v>152</v>
      </c>
      <c r="BR126" s="1">
        <v>1424.37</v>
      </c>
    </row>
    <row r="127" spans="1:70" ht="31.5" customHeight="1">
      <c r="A127" s="1">
        <v>3</v>
      </c>
      <c r="B127" s="1">
        <v>26</v>
      </c>
      <c r="C127" s="1" t="s">
        <v>405</v>
      </c>
      <c r="D127" s="1" t="s">
        <v>406</v>
      </c>
      <c r="E127" s="1" t="s">
        <v>69</v>
      </c>
      <c r="J127" s="1" t="s">
        <v>70</v>
      </c>
      <c r="K127" s="1" t="s">
        <v>65</v>
      </c>
      <c r="L127" s="1">
        <v>8</v>
      </c>
      <c r="M127" s="1">
        <v>8</v>
      </c>
      <c r="N127" s="1">
        <v>246</v>
      </c>
      <c r="O127" s="1">
        <v>4.8</v>
      </c>
      <c r="P127" s="1">
        <v>7.2</v>
      </c>
      <c r="Q127" s="1">
        <v>7.2</v>
      </c>
      <c r="R127" s="1">
        <v>4.8</v>
      </c>
      <c r="S127" s="1">
        <v>4.8</v>
      </c>
      <c r="T127" s="1">
        <v>0</v>
      </c>
      <c r="U127" s="1">
        <v>0</v>
      </c>
      <c r="V127" s="1">
        <v>4</v>
      </c>
      <c r="W127" s="1">
        <v>15</v>
      </c>
      <c r="X127" s="1">
        <v>0</v>
      </c>
      <c r="Y127" s="1">
        <v>0</v>
      </c>
      <c r="Z127" s="1">
        <v>0</v>
      </c>
      <c r="AB127" s="1">
        <v>0</v>
      </c>
      <c r="AC127" s="1">
        <v>10</v>
      </c>
      <c r="AD127" s="1">
        <v>0</v>
      </c>
      <c r="AJ127" s="1">
        <v>2.4</v>
      </c>
      <c r="AK127" s="1">
        <v>3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40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N127" s="1" t="s">
        <v>405</v>
      </c>
      <c r="BP127" s="1" t="s">
        <v>155</v>
      </c>
      <c r="BR127" s="1">
        <v>1422.57</v>
      </c>
    </row>
    <row r="128" spans="1:70" ht="31.5" customHeight="1">
      <c r="A128" s="1">
        <v>3</v>
      </c>
      <c r="B128" s="1">
        <v>27</v>
      </c>
      <c r="C128" s="1" t="s">
        <v>407</v>
      </c>
      <c r="D128" s="1" t="s">
        <v>408</v>
      </c>
      <c r="E128" s="1" t="s">
        <v>49</v>
      </c>
      <c r="J128" s="1" t="s">
        <v>51</v>
      </c>
      <c r="K128" s="1" t="s">
        <v>364</v>
      </c>
      <c r="L128" s="1">
        <v>8</v>
      </c>
      <c r="M128" s="1">
        <v>8</v>
      </c>
      <c r="N128" s="1">
        <v>208.5</v>
      </c>
      <c r="O128" s="1">
        <v>3.8</v>
      </c>
      <c r="P128" s="1">
        <v>5.7</v>
      </c>
      <c r="Q128" s="1">
        <v>5.7</v>
      </c>
      <c r="R128" s="1">
        <v>3.8</v>
      </c>
      <c r="S128" s="1">
        <v>3.8</v>
      </c>
      <c r="T128" s="1">
        <v>0</v>
      </c>
      <c r="U128" s="1">
        <v>6</v>
      </c>
      <c r="V128" s="1">
        <v>4</v>
      </c>
      <c r="W128" s="1">
        <v>10</v>
      </c>
      <c r="X128" s="1">
        <v>0</v>
      </c>
      <c r="Y128" s="1">
        <v>0</v>
      </c>
      <c r="Z128" s="1">
        <v>0</v>
      </c>
      <c r="AB128" s="1">
        <v>0</v>
      </c>
      <c r="AC128" s="1">
        <v>10</v>
      </c>
      <c r="AD128" s="1">
        <v>0</v>
      </c>
      <c r="AJ128" s="1">
        <v>2.4</v>
      </c>
      <c r="AK128" s="1">
        <v>3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N128" s="1" t="s">
        <v>409</v>
      </c>
      <c r="BP128" s="1" t="s">
        <v>158</v>
      </c>
      <c r="BR128" s="1">
        <v>1209.3800000000001</v>
      </c>
    </row>
    <row r="129" spans="1:70" ht="31.5" customHeight="1">
      <c r="A129" s="1">
        <v>3</v>
      </c>
      <c r="B129" s="1">
        <v>28</v>
      </c>
      <c r="C129" s="1" t="s">
        <v>410</v>
      </c>
      <c r="D129" s="1" t="s">
        <v>411</v>
      </c>
      <c r="E129" s="1" t="s">
        <v>49</v>
      </c>
      <c r="J129" s="1" t="s">
        <v>51</v>
      </c>
      <c r="K129" s="1" t="s">
        <v>364</v>
      </c>
      <c r="L129" s="1">
        <v>8</v>
      </c>
      <c r="M129" s="1">
        <v>8</v>
      </c>
      <c r="N129" s="1">
        <v>208.5</v>
      </c>
      <c r="O129" s="1">
        <v>3.8</v>
      </c>
      <c r="P129" s="1">
        <v>5.7</v>
      </c>
      <c r="Q129" s="1">
        <v>5.7</v>
      </c>
      <c r="R129" s="1">
        <v>3.8</v>
      </c>
      <c r="S129" s="1">
        <v>3.8</v>
      </c>
      <c r="T129" s="1">
        <v>0</v>
      </c>
      <c r="U129" s="1">
        <v>6</v>
      </c>
      <c r="V129" s="1">
        <v>4</v>
      </c>
      <c r="W129" s="1">
        <v>10</v>
      </c>
      <c r="X129" s="1">
        <v>0</v>
      </c>
      <c r="Y129" s="1">
        <v>0</v>
      </c>
      <c r="Z129" s="1">
        <v>0</v>
      </c>
      <c r="AB129" s="1">
        <v>0</v>
      </c>
      <c r="AC129" s="1">
        <v>10</v>
      </c>
      <c r="AD129" s="1">
        <v>0</v>
      </c>
      <c r="AJ129" s="1">
        <v>2.4</v>
      </c>
      <c r="AK129" s="1">
        <v>3</v>
      </c>
      <c r="AP129" s="1">
        <v>0</v>
      </c>
      <c r="AQ129" s="1">
        <v>0</v>
      </c>
      <c r="AR129" s="1">
        <v>305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N129" s="1" t="s">
        <v>410</v>
      </c>
      <c r="BP129" s="1" t="s">
        <v>161</v>
      </c>
      <c r="BR129" s="1">
        <v>1209.3800000000001</v>
      </c>
    </row>
    <row r="130" spans="1:70" ht="31.5" customHeight="1">
      <c r="A130" s="1">
        <v>3</v>
      </c>
      <c r="B130" s="1">
        <v>29</v>
      </c>
      <c r="C130" s="1" t="s">
        <v>412</v>
      </c>
      <c r="D130" s="1" t="s">
        <v>413</v>
      </c>
      <c r="E130" s="1" t="s">
        <v>69</v>
      </c>
      <c r="J130" s="1" t="s">
        <v>70</v>
      </c>
      <c r="K130" s="1" t="s">
        <v>364</v>
      </c>
      <c r="L130" s="1">
        <v>8</v>
      </c>
      <c r="M130" s="1">
        <v>8</v>
      </c>
      <c r="N130" s="1">
        <v>208.5</v>
      </c>
      <c r="O130" s="1">
        <v>3.8</v>
      </c>
      <c r="P130" s="1">
        <v>5.7</v>
      </c>
      <c r="Q130" s="1">
        <v>5.7</v>
      </c>
      <c r="R130" s="1">
        <v>3.8</v>
      </c>
      <c r="S130" s="1">
        <v>3.8</v>
      </c>
      <c r="T130" s="1">
        <v>0</v>
      </c>
      <c r="U130" s="1">
        <v>0</v>
      </c>
      <c r="V130" s="1">
        <v>4</v>
      </c>
      <c r="W130" s="1">
        <v>10</v>
      </c>
      <c r="X130" s="1">
        <v>0</v>
      </c>
      <c r="Y130" s="1">
        <v>0</v>
      </c>
      <c r="Z130" s="1">
        <v>0</v>
      </c>
      <c r="AB130" s="1">
        <v>0</v>
      </c>
      <c r="AC130" s="1">
        <v>10</v>
      </c>
      <c r="AD130" s="1">
        <v>0</v>
      </c>
      <c r="AJ130" s="1">
        <v>2.4</v>
      </c>
      <c r="AK130" s="1">
        <v>3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40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N130" s="1" t="s">
        <v>412</v>
      </c>
      <c r="BP130" s="1" t="s">
        <v>164</v>
      </c>
      <c r="BR130" s="1">
        <v>1203.98</v>
      </c>
    </row>
    <row r="131" spans="1:70" ht="31.5" customHeight="1">
      <c r="A131" s="1">
        <v>3</v>
      </c>
      <c r="B131" s="1">
        <v>30</v>
      </c>
      <c r="C131" s="1" t="s">
        <v>414</v>
      </c>
      <c r="D131" s="1" t="s">
        <v>415</v>
      </c>
      <c r="E131" s="1" t="s">
        <v>69</v>
      </c>
      <c r="J131" s="1" t="s">
        <v>51</v>
      </c>
      <c r="K131" s="1" t="s">
        <v>364</v>
      </c>
      <c r="L131" s="1">
        <v>8</v>
      </c>
      <c r="M131" s="1">
        <v>8</v>
      </c>
      <c r="N131" s="1">
        <v>208.5</v>
      </c>
      <c r="O131" s="1">
        <v>3.8</v>
      </c>
      <c r="P131" s="1">
        <v>5.7</v>
      </c>
      <c r="Q131" s="1">
        <v>5.7</v>
      </c>
      <c r="R131" s="1">
        <v>3.8</v>
      </c>
      <c r="S131" s="1">
        <v>3.8</v>
      </c>
      <c r="T131" s="1">
        <v>0</v>
      </c>
      <c r="U131" s="1">
        <v>2</v>
      </c>
      <c r="V131" s="1">
        <v>4</v>
      </c>
      <c r="W131" s="1">
        <v>10</v>
      </c>
      <c r="X131" s="1">
        <v>0</v>
      </c>
      <c r="Y131" s="1">
        <v>0</v>
      </c>
      <c r="Z131" s="1">
        <v>0</v>
      </c>
      <c r="AB131" s="1">
        <v>0</v>
      </c>
      <c r="AC131" s="1">
        <v>10</v>
      </c>
      <c r="AD131" s="1">
        <v>0</v>
      </c>
      <c r="AJ131" s="1">
        <v>2.4</v>
      </c>
      <c r="AK131" s="1">
        <v>3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40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N131" s="1" t="s">
        <v>414</v>
      </c>
      <c r="BP131" s="1" t="s">
        <v>167</v>
      </c>
      <c r="BR131" s="1">
        <v>1205.78</v>
      </c>
    </row>
    <row r="132" spans="1:70" ht="31.5" customHeight="1">
      <c r="A132" s="1">
        <v>3</v>
      </c>
      <c r="B132" s="1">
        <v>31</v>
      </c>
      <c r="C132" s="1" t="s">
        <v>416</v>
      </c>
      <c r="D132" s="1" t="s">
        <v>417</v>
      </c>
      <c r="E132" s="1" t="s">
        <v>69</v>
      </c>
      <c r="J132" s="1" t="s">
        <v>51</v>
      </c>
      <c r="K132" s="1" t="s">
        <v>364</v>
      </c>
      <c r="L132" s="1">
        <v>8</v>
      </c>
      <c r="M132" s="1">
        <v>8</v>
      </c>
      <c r="N132" s="1">
        <v>208.5</v>
      </c>
      <c r="O132" s="1">
        <v>3.8</v>
      </c>
      <c r="P132" s="1">
        <v>5.7</v>
      </c>
      <c r="Q132" s="1">
        <v>5.7</v>
      </c>
      <c r="R132" s="1">
        <v>3.8</v>
      </c>
      <c r="S132" s="1">
        <v>3.8</v>
      </c>
      <c r="T132" s="1">
        <v>0</v>
      </c>
      <c r="U132" s="1">
        <v>2</v>
      </c>
      <c r="V132" s="1">
        <v>4</v>
      </c>
      <c r="W132" s="1">
        <v>10</v>
      </c>
      <c r="X132" s="1">
        <v>0</v>
      </c>
      <c r="Y132" s="1">
        <v>0</v>
      </c>
      <c r="Z132" s="1">
        <v>0</v>
      </c>
      <c r="AB132" s="1">
        <v>0</v>
      </c>
      <c r="AC132" s="1">
        <v>10</v>
      </c>
      <c r="AD132" s="1">
        <v>0</v>
      </c>
      <c r="AJ132" s="1">
        <v>2.4</v>
      </c>
      <c r="AK132" s="1">
        <v>3</v>
      </c>
      <c r="AP132" s="1">
        <v>0</v>
      </c>
      <c r="AQ132" s="1">
        <v>0</v>
      </c>
      <c r="AR132" s="1">
        <v>350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40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N132" s="1" t="s">
        <v>416</v>
      </c>
      <c r="BP132" s="1" t="s">
        <v>161</v>
      </c>
      <c r="BR132" s="1">
        <v>1205.78</v>
      </c>
    </row>
    <row r="133" spans="1:70" ht="31.5" customHeight="1">
      <c r="A133" s="1">
        <v>3</v>
      </c>
      <c r="B133" s="1">
        <v>32</v>
      </c>
      <c r="C133" s="1" t="s">
        <v>418</v>
      </c>
      <c r="D133" s="1" t="s">
        <v>419</v>
      </c>
      <c r="E133" s="1" t="s">
        <v>69</v>
      </c>
      <c r="J133" s="1" t="s">
        <v>51</v>
      </c>
      <c r="K133" s="1" t="s">
        <v>364</v>
      </c>
      <c r="L133" s="1">
        <v>8</v>
      </c>
      <c r="M133" s="1">
        <v>8</v>
      </c>
      <c r="N133" s="1">
        <v>208.5</v>
      </c>
      <c r="O133" s="1">
        <v>3.8</v>
      </c>
      <c r="P133" s="1">
        <v>5.7</v>
      </c>
      <c r="Q133" s="1">
        <v>5.7</v>
      </c>
      <c r="R133" s="1">
        <v>3.8</v>
      </c>
      <c r="S133" s="1">
        <v>3.8</v>
      </c>
      <c r="T133" s="1">
        <v>0</v>
      </c>
      <c r="U133" s="1">
        <v>0</v>
      </c>
      <c r="V133" s="1">
        <v>4</v>
      </c>
      <c r="W133" s="1">
        <v>10</v>
      </c>
      <c r="X133" s="1">
        <v>0</v>
      </c>
      <c r="Y133" s="1">
        <v>0</v>
      </c>
      <c r="Z133" s="1">
        <v>0</v>
      </c>
      <c r="AB133" s="1">
        <v>0</v>
      </c>
      <c r="AC133" s="1">
        <v>10</v>
      </c>
      <c r="AD133" s="1">
        <v>0</v>
      </c>
      <c r="AJ133" s="1">
        <v>2.4</v>
      </c>
      <c r="AK133" s="1">
        <v>3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N133" s="1" t="s">
        <v>418</v>
      </c>
      <c r="BP133" s="1" t="s">
        <v>164</v>
      </c>
      <c r="BR133" s="1">
        <v>1203.98</v>
      </c>
    </row>
    <row r="134" spans="1:70" ht="31.5" customHeight="1">
      <c r="A134" s="1">
        <v>3</v>
      </c>
      <c r="B134" s="1">
        <v>33</v>
      </c>
      <c r="C134" s="1" t="s">
        <v>420</v>
      </c>
      <c r="D134" s="1" t="s">
        <v>421</v>
      </c>
      <c r="E134" s="1" t="s">
        <v>69</v>
      </c>
      <c r="J134" s="1" t="s">
        <v>51</v>
      </c>
      <c r="K134" s="1" t="s">
        <v>364</v>
      </c>
      <c r="L134" s="1">
        <v>8</v>
      </c>
      <c r="M134" s="1">
        <v>8</v>
      </c>
      <c r="N134" s="1">
        <v>208.5</v>
      </c>
      <c r="O134" s="1">
        <v>3.8</v>
      </c>
      <c r="P134" s="1">
        <v>5.7</v>
      </c>
      <c r="Q134" s="1">
        <v>5.7</v>
      </c>
      <c r="R134" s="1">
        <v>3.8</v>
      </c>
      <c r="S134" s="1">
        <v>3.8</v>
      </c>
      <c r="T134" s="1">
        <v>0</v>
      </c>
      <c r="U134" s="1">
        <v>2</v>
      </c>
      <c r="V134" s="1">
        <v>4</v>
      </c>
      <c r="W134" s="1">
        <v>10</v>
      </c>
      <c r="X134" s="1">
        <v>0</v>
      </c>
      <c r="Y134" s="1">
        <v>0</v>
      </c>
      <c r="Z134" s="1">
        <v>0</v>
      </c>
      <c r="AB134" s="1">
        <v>0</v>
      </c>
      <c r="AC134" s="1">
        <v>10</v>
      </c>
      <c r="AD134" s="1">
        <v>0</v>
      </c>
      <c r="AJ134" s="1">
        <v>2.4</v>
      </c>
      <c r="AK134" s="1">
        <v>3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N134" s="1" t="s">
        <v>420</v>
      </c>
      <c r="BP134" s="1" t="s">
        <v>170</v>
      </c>
      <c r="BR134" s="1">
        <v>1205.78</v>
      </c>
    </row>
    <row r="135" spans="1:70" ht="31.5" customHeight="1">
      <c r="A135" s="1">
        <v>3</v>
      </c>
      <c r="B135" s="1">
        <v>34</v>
      </c>
      <c r="C135" s="1" t="s">
        <v>422</v>
      </c>
      <c r="D135" s="1" t="s">
        <v>423</v>
      </c>
      <c r="E135" s="1" t="s">
        <v>49</v>
      </c>
      <c r="J135" s="1" t="s">
        <v>51</v>
      </c>
      <c r="K135" s="1" t="s">
        <v>364</v>
      </c>
      <c r="L135" s="1">
        <v>8</v>
      </c>
      <c r="M135" s="1">
        <v>8</v>
      </c>
      <c r="N135" s="1">
        <v>208.5</v>
      </c>
      <c r="O135" s="1">
        <v>3.8</v>
      </c>
      <c r="P135" s="1">
        <v>5.7</v>
      </c>
      <c r="Q135" s="1">
        <v>5.7</v>
      </c>
      <c r="R135" s="1">
        <v>3.8</v>
      </c>
      <c r="S135" s="1">
        <v>3.8</v>
      </c>
      <c r="T135" s="1">
        <v>0</v>
      </c>
      <c r="U135" s="1">
        <v>6</v>
      </c>
      <c r="V135" s="1">
        <v>4</v>
      </c>
      <c r="W135" s="1">
        <v>10</v>
      </c>
      <c r="X135" s="1">
        <v>0</v>
      </c>
      <c r="Y135" s="1">
        <v>0</v>
      </c>
      <c r="Z135" s="1">
        <v>0</v>
      </c>
      <c r="AB135" s="1">
        <v>0</v>
      </c>
      <c r="AC135" s="1">
        <v>10</v>
      </c>
      <c r="AD135" s="1">
        <v>0</v>
      </c>
      <c r="AJ135" s="1">
        <v>2.4</v>
      </c>
      <c r="AK135" s="1">
        <v>3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N135" s="1" t="s">
        <v>422</v>
      </c>
      <c r="BP135" s="1" t="s">
        <v>173</v>
      </c>
      <c r="BR135" s="1">
        <v>1209.3800000000001</v>
      </c>
    </row>
    <row r="136" spans="1:70" ht="31.5" customHeight="1">
      <c r="A136" s="1">
        <v>3</v>
      </c>
      <c r="B136" s="1">
        <v>35</v>
      </c>
      <c r="C136" s="1" t="s">
        <v>424</v>
      </c>
      <c r="D136" s="1" t="s">
        <v>425</v>
      </c>
      <c r="E136" s="1" t="s">
        <v>49</v>
      </c>
      <c r="J136" s="1" t="s">
        <v>51</v>
      </c>
      <c r="K136" s="1" t="s">
        <v>100</v>
      </c>
      <c r="L136" s="1">
        <v>8</v>
      </c>
      <c r="M136" s="1">
        <v>8</v>
      </c>
      <c r="N136" s="1">
        <v>208.5</v>
      </c>
      <c r="O136" s="1">
        <v>3.8</v>
      </c>
      <c r="P136" s="1">
        <v>5.7</v>
      </c>
      <c r="Q136" s="1">
        <v>5.7</v>
      </c>
      <c r="R136" s="1">
        <v>3.8</v>
      </c>
      <c r="S136" s="1">
        <v>3.8</v>
      </c>
      <c r="T136" s="1">
        <v>0</v>
      </c>
      <c r="U136" s="1">
        <v>6</v>
      </c>
      <c r="V136" s="1">
        <v>4</v>
      </c>
      <c r="W136" s="1">
        <v>10</v>
      </c>
      <c r="X136" s="1">
        <v>0</v>
      </c>
      <c r="Y136" s="1">
        <v>0</v>
      </c>
      <c r="Z136" s="1">
        <v>0</v>
      </c>
      <c r="AB136" s="1">
        <v>0</v>
      </c>
      <c r="AC136" s="1">
        <v>10</v>
      </c>
      <c r="AD136" s="1">
        <v>0</v>
      </c>
      <c r="AJ136" s="1">
        <v>2.4</v>
      </c>
      <c r="AK136" s="1">
        <v>3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N136" s="1" t="s">
        <v>424</v>
      </c>
      <c r="BP136" s="1" t="s">
        <v>175</v>
      </c>
      <c r="BR136" s="1">
        <v>1209.3800000000001</v>
      </c>
    </row>
    <row r="137" spans="1:70" ht="31.5" customHeight="1">
      <c r="A137" s="1">
        <v>3</v>
      </c>
      <c r="B137" s="1">
        <v>36</v>
      </c>
      <c r="C137" s="1" t="s">
        <v>426</v>
      </c>
      <c r="D137" s="1" t="s">
        <v>427</v>
      </c>
      <c r="E137" s="1" t="s">
        <v>49</v>
      </c>
      <c r="J137" s="1" t="s">
        <v>51</v>
      </c>
      <c r="K137" s="1" t="s">
        <v>364</v>
      </c>
      <c r="L137" s="1">
        <v>8</v>
      </c>
      <c r="M137" s="1">
        <v>8</v>
      </c>
      <c r="N137" s="1">
        <v>208.5</v>
      </c>
      <c r="O137" s="1">
        <v>3.8</v>
      </c>
      <c r="P137" s="1">
        <v>5.7</v>
      </c>
      <c r="Q137" s="1">
        <v>5.7</v>
      </c>
      <c r="R137" s="1">
        <v>3.8</v>
      </c>
      <c r="S137" s="1">
        <v>3.8</v>
      </c>
      <c r="T137" s="1">
        <v>0</v>
      </c>
      <c r="U137" s="1">
        <v>4</v>
      </c>
      <c r="V137" s="1">
        <v>4</v>
      </c>
      <c r="W137" s="1">
        <v>10</v>
      </c>
      <c r="X137" s="1">
        <v>0</v>
      </c>
      <c r="Y137" s="1">
        <v>0</v>
      </c>
      <c r="Z137" s="1">
        <v>0</v>
      </c>
      <c r="AB137" s="1">
        <v>0</v>
      </c>
      <c r="AC137" s="1">
        <v>10</v>
      </c>
      <c r="AD137" s="1">
        <v>0</v>
      </c>
      <c r="AJ137" s="1">
        <v>2.4</v>
      </c>
      <c r="AK137" s="1">
        <v>3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N137" s="1" t="s">
        <v>426</v>
      </c>
      <c r="BP137" s="1" t="s">
        <v>179</v>
      </c>
      <c r="BR137" s="1">
        <v>1207.58</v>
      </c>
    </row>
    <row r="138" spans="1:70" ht="31.5" customHeight="1">
      <c r="A138" s="1">
        <v>3</v>
      </c>
      <c r="B138" s="1">
        <v>37</v>
      </c>
      <c r="C138" s="1" t="s">
        <v>428</v>
      </c>
      <c r="D138" s="1" t="s">
        <v>429</v>
      </c>
      <c r="E138" s="1" t="s">
        <v>49</v>
      </c>
      <c r="J138" s="1" t="s">
        <v>51</v>
      </c>
      <c r="K138" s="1" t="s">
        <v>100</v>
      </c>
      <c r="L138" s="1">
        <v>8</v>
      </c>
      <c r="M138" s="1">
        <v>8</v>
      </c>
      <c r="N138" s="1">
        <v>208.5</v>
      </c>
      <c r="O138" s="1">
        <v>3.8</v>
      </c>
      <c r="P138" s="1">
        <v>5.7</v>
      </c>
      <c r="Q138" s="1">
        <v>5.7</v>
      </c>
      <c r="R138" s="1">
        <v>3.8</v>
      </c>
      <c r="S138" s="1">
        <v>3.8</v>
      </c>
      <c r="T138" s="1">
        <v>0</v>
      </c>
      <c r="U138" s="1">
        <v>6</v>
      </c>
      <c r="V138" s="1">
        <v>4</v>
      </c>
      <c r="W138" s="1">
        <v>10</v>
      </c>
      <c r="X138" s="1">
        <v>0</v>
      </c>
      <c r="Y138" s="1">
        <v>0</v>
      </c>
      <c r="Z138" s="1">
        <v>0</v>
      </c>
      <c r="AB138" s="1">
        <v>0</v>
      </c>
      <c r="AC138" s="1">
        <v>10</v>
      </c>
      <c r="AD138" s="1">
        <v>0</v>
      </c>
      <c r="AJ138" s="1">
        <v>2.4</v>
      </c>
      <c r="AK138" s="1">
        <v>3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N138" s="1" t="s">
        <v>428</v>
      </c>
      <c r="BP138" s="1" t="s">
        <v>182</v>
      </c>
      <c r="BR138" s="1">
        <v>1209.3800000000001</v>
      </c>
    </row>
    <row r="139" spans="1:70" ht="31.5" customHeight="1">
      <c r="A139" s="1">
        <v>3</v>
      </c>
      <c r="B139" s="1">
        <v>38</v>
      </c>
      <c r="C139" s="1" t="s">
        <v>430</v>
      </c>
      <c r="D139" s="1" t="s">
        <v>431</v>
      </c>
      <c r="E139" s="1" t="s">
        <v>49</v>
      </c>
      <c r="J139" s="1" t="s">
        <v>51</v>
      </c>
      <c r="K139" s="1" t="s">
        <v>100</v>
      </c>
      <c r="L139" s="1">
        <v>8</v>
      </c>
      <c r="M139" s="1">
        <v>8</v>
      </c>
      <c r="N139" s="1">
        <v>208.5</v>
      </c>
      <c r="O139" s="1">
        <v>3.8</v>
      </c>
      <c r="P139" s="1">
        <v>5.7</v>
      </c>
      <c r="Q139" s="1">
        <v>5.7</v>
      </c>
      <c r="R139" s="1">
        <v>3.8</v>
      </c>
      <c r="S139" s="1">
        <v>3.8</v>
      </c>
      <c r="T139" s="1">
        <v>0</v>
      </c>
      <c r="U139" s="1">
        <v>6</v>
      </c>
      <c r="V139" s="1">
        <v>4</v>
      </c>
      <c r="W139" s="1">
        <v>10</v>
      </c>
      <c r="X139" s="1">
        <v>0</v>
      </c>
      <c r="Y139" s="1">
        <v>0</v>
      </c>
      <c r="Z139" s="1">
        <v>0</v>
      </c>
      <c r="AB139" s="1">
        <v>0</v>
      </c>
      <c r="AC139" s="1">
        <v>10</v>
      </c>
      <c r="AD139" s="1">
        <v>0</v>
      </c>
      <c r="AJ139" s="1">
        <v>2.4</v>
      </c>
      <c r="AK139" s="1">
        <v>3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N139" s="1" t="s">
        <v>430</v>
      </c>
      <c r="BP139" s="1" t="s">
        <v>185</v>
      </c>
      <c r="BR139" s="1">
        <v>1209.3800000000001</v>
      </c>
    </row>
    <row r="140" spans="1:70" ht="31.5" customHeight="1">
      <c r="A140" s="1">
        <v>3</v>
      </c>
      <c r="B140" s="1">
        <v>39</v>
      </c>
      <c r="C140" s="1" t="s">
        <v>432</v>
      </c>
      <c r="D140" s="1" t="s">
        <v>433</v>
      </c>
      <c r="E140" s="1" t="s">
        <v>49</v>
      </c>
      <c r="J140" s="1" t="s">
        <v>51</v>
      </c>
      <c r="K140" s="1" t="s">
        <v>100</v>
      </c>
      <c r="L140" s="1">
        <v>8</v>
      </c>
      <c r="M140" s="1">
        <v>8</v>
      </c>
      <c r="N140" s="1">
        <v>208.5</v>
      </c>
      <c r="O140" s="1">
        <v>3.8</v>
      </c>
      <c r="P140" s="1">
        <v>5.7</v>
      </c>
      <c r="Q140" s="1">
        <v>5.7</v>
      </c>
      <c r="R140" s="1">
        <v>3.8</v>
      </c>
      <c r="S140" s="1">
        <v>3.8</v>
      </c>
      <c r="T140" s="1">
        <v>0</v>
      </c>
      <c r="U140" s="1">
        <v>6</v>
      </c>
      <c r="V140" s="1">
        <v>4</v>
      </c>
      <c r="W140" s="1">
        <v>10</v>
      </c>
      <c r="X140" s="1">
        <v>0</v>
      </c>
      <c r="Y140" s="1">
        <v>0</v>
      </c>
      <c r="Z140" s="1">
        <v>0</v>
      </c>
      <c r="AB140" s="1">
        <v>0</v>
      </c>
      <c r="AC140" s="1">
        <v>10</v>
      </c>
      <c r="AD140" s="1">
        <v>0</v>
      </c>
      <c r="AJ140" s="1">
        <v>2.4</v>
      </c>
      <c r="AK140" s="1">
        <v>3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N140" s="1" t="s">
        <v>432</v>
      </c>
      <c r="BP140" s="1" t="s">
        <v>188</v>
      </c>
      <c r="BR140" s="1">
        <v>1209.3800000000001</v>
      </c>
    </row>
    <row r="141" spans="1:70" ht="31.5" customHeight="1">
      <c r="A141" s="1">
        <v>3</v>
      </c>
      <c r="B141" s="1">
        <v>40</v>
      </c>
      <c r="C141" s="1" t="s">
        <v>434</v>
      </c>
      <c r="D141" s="1" t="s">
        <v>435</v>
      </c>
      <c r="E141" s="1" t="s">
        <v>49</v>
      </c>
      <c r="J141" s="1" t="s">
        <v>51</v>
      </c>
      <c r="K141" s="1" t="s">
        <v>100</v>
      </c>
      <c r="L141" s="1">
        <v>8</v>
      </c>
      <c r="M141" s="1">
        <v>8</v>
      </c>
      <c r="N141" s="1">
        <v>208.5</v>
      </c>
      <c r="O141" s="1">
        <v>3.8</v>
      </c>
      <c r="P141" s="1">
        <v>5.7</v>
      </c>
      <c r="Q141" s="1">
        <v>5.7</v>
      </c>
      <c r="R141" s="1">
        <v>3.8</v>
      </c>
      <c r="S141" s="1">
        <v>3.8</v>
      </c>
      <c r="T141" s="1">
        <v>0</v>
      </c>
      <c r="U141" s="1">
        <v>0</v>
      </c>
      <c r="V141" s="1">
        <v>4</v>
      </c>
      <c r="W141" s="1">
        <v>10</v>
      </c>
      <c r="X141" s="1">
        <v>0</v>
      </c>
      <c r="Y141" s="1">
        <v>0</v>
      </c>
      <c r="Z141" s="1">
        <v>0</v>
      </c>
      <c r="AB141" s="1">
        <v>0</v>
      </c>
      <c r="AC141" s="1">
        <v>10</v>
      </c>
      <c r="AD141" s="1">
        <v>0</v>
      </c>
      <c r="AJ141" s="1">
        <v>2.4</v>
      </c>
      <c r="AK141" s="1">
        <v>3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N141" s="1" t="s">
        <v>434</v>
      </c>
      <c r="BP141" s="1" t="s">
        <v>191</v>
      </c>
      <c r="BR141" s="1">
        <v>1203.98</v>
      </c>
    </row>
    <row r="142" spans="1:70" ht="31.5" customHeight="1">
      <c r="A142" s="1">
        <v>3</v>
      </c>
      <c r="B142" s="1">
        <v>41</v>
      </c>
      <c r="C142" s="1" t="s">
        <v>436</v>
      </c>
      <c r="D142" s="1" t="s">
        <v>437</v>
      </c>
      <c r="E142" s="1" t="s">
        <v>49</v>
      </c>
      <c r="J142" s="1" t="s">
        <v>51</v>
      </c>
      <c r="K142" s="1" t="s">
        <v>364</v>
      </c>
      <c r="L142" s="1">
        <v>8</v>
      </c>
      <c r="M142" s="1">
        <v>8</v>
      </c>
      <c r="N142" s="1">
        <v>208.5</v>
      </c>
      <c r="O142" s="1">
        <v>3.8</v>
      </c>
      <c r="P142" s="1">
        <v>5.7</v>
      </c>
      <c r="Q142" s="1">
        <v>5.7</v>
      </c>
      <c r="R142" s="1">
        <v>3.8</v>
      </c>
      <c r="S142" s="1">
        <v>3.8</v>
      </c>
      <c r="T142" s="1">
        <v>0</v>
      </c>
      <c r="U142" s="1">
        <v>6</v>
      </c>
      <c r="V142" s="1">
        <v>4</v>
      </c>
      <c r="W142" s="1">
        <v>10</v>
      </c>
      <c r="X142" s="1">
        <v>0</v>
      </c>
      <c r="Y142" s="1">
        <v>0</v>
      </c>
      <c r="Z142" s="1">
        <v>0</v>
      </c>
      <c r="AB142" s="1">
        <v>0</v>
      </c>
      <c r="AC142" s="1">
        <v>10</v>
      </c>
      <c r="AD142" s="1">
        <v>0</v>
      </c>
      <c r="AJ142" s="1">
        <v>2.4</v>
      </c>
      <c r="AK142" s="1">
        <v>3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N142" s="1" t="s">
        <v>436</v>
      </c>
      <c r="BP142" s="1" t="s">
        <v>194</v>
      </c>
      <c r="BR142" s="1">
        <v>1209.3800000000001</v>
      </c>
    </row>
    <row r="143" spans="1:70" ht="31.5" customHeight="1">
      <c r="A143" s="1">
        <v>3</v>
      </c>
      <c r="B143" s="1">
        <v>42</v>
      </c>
      <c r="C143" s="1" t="s">
        <v>438</v>
      </c>
      <c r="D143" s="1" t="s">
        <v>439</v>
      </c>
      <c r="E143" s="1" t="s">
        <v>49</v>
      </c>
      <c r="J143" s="1" t="s">
        <v>51</v>
      </c>
      <c r="K143" s="1" t="s">
        <v>440</v>
      </c>
      <c r="L143" s="1">
        <v>8</v>
      </c>
      <c r="M143" s="1">
        <v>8</v>
      </c>
      <c r="N143" s="1">
        <v>208.5</v>
      </c>
      <c r="O143" s="1">
        <v>3.8</v>
      </c>
      <c r="P143" s="1">
        <v>5.7</v>
      </c>
      <c r="Q143" s="1">
        <v>5.7</v>
      </c>
      <c r="R143" s="1">
        <v>3.8</v>
      </c>
      <c r="S143" s="1">
        <v>3.8</v>
      </c>
      <c r="T143" s="1">
        <v>0</v>
      </c>
      <c r="U143" s="1">
        <v>2</v>
      </c>
      <c r="V143" s="1">
        <v>4</v>
      </c>
      <c r="W143" s="1">
        <v>10</v>
      </c>
      <c r="X143" s="1">
        <v>0</v>
      </c>
      <c r="Y143" s="1">
        <v>0</v>
      </c>
      <c r="Z143" s="1">
        <v>0</v>
      </c>
      <c r="AB143" s="1">
        <v>0</v>
      </c>
      <c r="AC143" s="1">
        <v>10</v>
      </c>
      <c r="AD143" s="1">
        <v>0</v>
      </c>
      <c r="AJ143" s="1">
        <v>2.4</v>
      </c>
      <c r="AK143" s="1">
        <v>3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N143" s="1" t="s">
        <v>438</v>
      </c>
      <c r="BP143" s="1" t="s">
        <v>197</v>
      </c>
      <c r="BR143" s="1">
        <v>1205.78</v>
      </c>
    </row>
    <row r="144" spans="1:70" ht="31.5" customHeight="1">
      <c r="A144" s="1">
        <v>3</v>
      </c>
      <c r="B144" s="1">
        <v>43</v>
      </c>
      <c r="C144" s="1" t="s">
        <v>441</v>
      </c>
      <c r="D144" s="1" t="s">
        <v>206</v>
      </c>
      <c r="L144" s="1">
        <v>8</v>
      </c>
      <c r="M144" s="1">
        <v>8</v>
      </c>
      <c r="N144" s="1">
        <v>208.5</v>
      </c>
      <c r="O144" s="1">
        <v>3.8</v>
      </c>
      <c r="P144" s="1">
        <v>5.7</v>
      </c>
      <c r="Q144" s="1">
        <v>5.7</v>
      </c>
      <c r="R144" s="1">
        <v>3.8</v>
      </c>
      <c r="S144" s="1">
        <v>3.8</v>
      </c>
      <c r="T144" s="1">
        <v>0</v>
      </c>
      <c r="U144" s="1">
        <v>2</v>
      </c>
      <c r="V144" s="1">
        <v>4</v>
      </c>
      <c r="W144" s="1">
        <v>10</v>
      </c>
      <c r="X144" s="1">
        <v>0</v>
      </c>
      <c r="Y144" s="1">
        <v>0</v>
      </c>
      <c r="Z144" s="1">
        <v>0</v>
      </c>
      <c r="AB144" s="1">
        <v>0</v>
      </c>
      <c r="AC144" s="1">
        <v>10</v>
      </c>
      <c r="AD144" s="1">
        <v>0</v>
      </c>
      <c r="AJ144" s="1">
        <v>2.4</v>
      </c>
      <c r="AK144" s="1">
        <v>3</v>
      </c>
      <c r="AP144" s="1" t="s">
        <v>85</v>
      </c>
      <c r="AQ144" s="1" t="s">
        <v>85</v>
      </c>
      <c r="AR144" s="1" t="s">
        <v>85</v>
      </c>
      <c r="AS144" s="1" t="s">
        <v>85</v>
      </c>
      <c r="AT144" s="1" t="s">
        <v>85</v>
      </c>
      <c r="AU144" s="1" t="s">
        <v>85</v>
      </c>
      <c r="AV144" s="1" t="s">
        <v>85</v>
      </c>
      <c r="AW144" s="1" t="s">
        <v>85</v>
      </c>
      <c r="AX144" s="1" t="s">
        <v>85</v>
      </c>
      <c r="AY144" s="1" t="s">
        <v>85</v>
      </c>
      <c r="AZ144" s="1" t="s">
        <v>85</v>
      </c>
      <c r="BA144" s="1" t="s">
        <v>85</v>
      </c>
      <c r="BB144" s="1" t="s">
        <v>85</v>
      </c>
      <c r="BC144" s="1" t="s">
        <v>85</v>
      </c>
      <c r="BD144" s="1" t="s">
        <v>85</v>
      </c>
      <c r="BE144" s="1" t="s">
        <v>85</v>
      </c>
      <c r="BN144" s="1" t="s">
        <v>441</v>
      </c>
      <c r="BP144" s="1" t="s">
        <v>200</v>
      </c>
      <c r="BR144" s="1">
        <v>1205.78</v>
      </c>
    </row>
    <row r="145" spans="1:78" ht="31.5" customHeight="1">
      <c r="A145" s="1">
        <v>3</v>
      </c>
      <c r="B145" s="1">
        <v>44</v>
      </c>
      <c r="C145" s="1" t="s">
        <v>442</v>
      </c>
      <c r="D145" s="1" t="s">
        <v>443</v>
      </c>
      <c r="E145" s="1" t="s">
        <v>69</v>
      </c>
      <c r="J145" s="1" t="s">
        <v>51</v>
      </c>
      <c r="K145" s="1" t="s">
        <v>440</v>
      </c>
      <c r="L145" s="1">
        <v>8</v>
      </c>
      <c r="M145" s="1">
        <v>8</v>
      </c>
      <c r="N145" s="1">
        <v>208.5</v>
      </c>
      <c r="O145" s="1">
        <v>3.8</v>
      </c>
      <c r="P145" s="1">
        <v>5.7</v>
      </c>
      <c r="Q145" s="1">
        <v>5.7</v>
      </c>
      <c r="R145" s="1">
        <v>3.8</v>
      </c>
      <c r="S145" s="1">
        <v>3.8</v>
      </c>
      <c r="T145" s="1">
        <v>0</v>
      </c>
      <c r="U145" s="1">
        <v>2</v>
      </c>
      <c r="V145" s="1">
        <v>4</v>
      </c>
      <c r="W145" s="1">
        <v>10</v>
      </c>
      <c r="X145" s="1">
        <v>0</v>
      </c>
      <c r="Y145" s="1">
        <v>0</v>
      </c>
      <c r="Z145" s="1">
        <v>0</v>
      </c>
      <c r="AB145" s="1">
        <v>0</v>
      </c>
      <c r="AC145" s="1">
        <v>10</v>
      </c>
      <c r="AD145" s="1">
        <v>0</v>
      </c>
      <c r="AJ145" s="1">
        <v>2.4</v>
      </c>
      <c r="AK145" s="1">
        <v>3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N145" s="1" t="s">
        <v>442</v>
      </c>
      <c r="BP145" s="1" t="s">
        <v>203</v>
      </c>
      <c r="BR145" s="1">
        <v>1205.78</v>
      </c>
    </row>
    <row r="146" spans="1:78" ht="31.5" customHeight="1">
      <c r="A146" s="1">
        <v>3</v>
      </c>
      <c r="B146" s="1">
        <v>45</v>
      </c>
      <c r="C146" s="1" t="s">
        <v>444</v>
      </c>
      <c r="D146" s="1" t="s">
        <v>212</v>
      </c>
      <c r="L146" s="1">
        <v>137</v>
      </c>
      <c r="N146" s="1">
        <v>208.5</v>
      </c>
      <c r="O146" s="1">
        <v>3.8</v>
      </c>
      <c r="P146" s="1">
        <v>5.7</v>
      </c>
      <c r="Q146" s="1">
        <v>5.7</v>
      </c>
      <c r="R146" s="1">
        <v>3.8</v>
      </c>
      <c r="S146" s="1">
        <v>3.8</v>
      </c>
      <c r="T146" s="1" t="s">
        <v>85</v>
      </c>
      <c r="U146" s="1">
        <v>2</v>
      </c>
      <c r="V146" s="1">
        <v>4</v>
      </c>
      <c r="W146" s="1">
        <v>10</v>
      </c>
      <c r="X146" s="1" t="s">
        <v>85</v>
      </c>
      <c r="Y146" s="1" t="s">
        <v>85</v>
      </c>
      <c r="Z146" s="1" t="s">
        <v>85</v>
      </c>
      <c r="AB146" s="1" t="s">
        <v>85</v>
      </c>
      <c r="AC146" s="1">
        <v>10</v>
      </c>
      <c r="AD146" s="1" t="s">
        <v>85</v>
      </c>
      <c r="AJ146" s="1">
        <v>2.4</v>
      </c>
      <c r="AK146" s="1">
        <v>3</v>
      </c>
      <c r="AP146" s="1" t="s">
        <v>85</v>
      </c>
      <c r="AQ146" s="1" t="s">
        <v>85</v>
      </c>
      <c r="AR146" s="1" t="s">
        <v>85</v>
      </c>
      <c r="AS146" s="1" t="s">
        <v>85</v>
      </c>
      <c r="AT146" s="1" t="s">
        <v>85</v>
      </c>
      <c r="AU146" s="1" t="s">
        <v>85</v>
      </c>
      <c r="AV146" s="1" t="s">
        <v>85</v>
      </c>
      <c r="AW146" s="1" t="s">
        <v>85</v>
      </c>
      <c r="AX146" s="1" t="s">
        <v>85</v>
      </c>
      <c r="AY146" s="1" t="s">
        <v>85</v>
      </c>
      <c r="AZ146" s="1">
        <v>40</v>
      </c>
      <c r="BA146" s="1" t="s">
        <v>85</v>
      </c>
      <c r="BB146" s="1" t="s">
        <v>85</v>
      </c>
      <c r="BC146" s="1" t="s">
        <v>85</v>
      </c>
      <c r="BD146" s="1" t="s">
        <v>85</v>
      </c>
      <c r="BE146" s="1" t="s">
        <v>85</v>
      </c>
      <c r="BN146" s="1" t="s">
        <v>444</v>
      </c>
      <c r="BP146" s="1" t="s">
        <v>206</v>
      </c>
      <c r="BR146" s="1">
        <v>1205.78</v>
      </c>
    </row>
    <row r="147" spans="1:78" ht="31.5" customHeight="1">
      <c r="A147" s="1">
        <v>3</v>
      </c>
      <c r="B147" s="1">
        <v>46</v>
      </c>
      <c r="C147" s="1" t="s">
        <v>445</v>
      </c>
      <c r="D147" s="1" t="s">
        <v>446</v>
      </c>
      <c r="E147" s="1" t="s">
        <v>69</v>
      </c>
      <c r="J147" s="1" t="s">
        <v>51</v>
      </c>
      <c r="K147" s="1" t="s">
        <v>440</v>
      </c>
      <c r="L147" s="1">
        <v>8</v>
      </c>
      <c r="M147" s="1">
        <v>8</v>
      </c>
      <c r="N147" s="1">
        <v>208.5</v>
      </c>
      <c r="O147" s="1">
        <v>3.8</v>
      </c>
      <c r="P147" s="1">
        <v>5.7</v>
      </c>
      <c r="Q147" s="1">
        <v>5.7</v>
      </c>
      <c r="R147" s="1">
        <v>3.8</v>
      </c>
      <c r="S147" s="1">
        <v>3.8</v>
      </c>
      <c r="T147" s="1" t="s">
        <v>85</v>
      </c>
      <c r="U147" s="1">
        <v>2</v>
      </c>
      <c r="V147" s="1">
        <v>4</v>
      </c>
      <c r="W147" s="1">
        <v>10</v>
      </c>
      <c r="X147" s="1" t="s">
        <v>85</v>
      </c>
      <c r="Y147" s="1" t="s">
        <v>85</v>
      </c>
      <c r="Z147" s="1" t="s">
        <v>85</v>
      </c>
      <c r="AB147" s="1" t="s">
        <v>85</v>
      </c>
      <c r="AC147" s="1">
        <v>10</v>
      </c>
      <c r="AD147" s="1" t="s">
        <v>85</v>
      </c>
      <c r="AJ147" s="1">
        <v>2.4</v>
      </c>
      <c r="AK147" s="1">
        <v>3</v>
      </c>
      <c r="AP147" s="1" t="s">
        <v>85</v>
      </c>
      <c r="AQ147" s="1" t="s">
        <v>85</v>
      </c>
      <c r="AR147" s="1" t="s">
        <v>85</v>
      </c>
      <c r="AS147" s="1" t="s">
        <v>85</v>
      </c>
      <c r="AT147" s="1" t="s">
        <v>85</v>
      </c>
      <c r="AU147" s="1" t="s">
        <v>85</v>
      </c>
      <c r="AV147" s="1" t="s">
        <v>85</v>
      </c>
      <c r="AW147" s="1" t="s">
        <v>85</v>
      </c>
      <c r="AX147" s="1" t="s">
        <v>85</v>
      </c>
      <c r="AY147" s="1" t="s">
        <v>85</v>
      </c>
      <c r="AZ147" s="1" t="s">
        <v>85</v>
      </c>
      <c r="BA147" s="1" t="s">
        <v>85</v>
      </c>
      <c r="BB147" s="1" t="s">
        <v>85</v>
      </c>
      <c r="BC147" s="1" t="s">
        <v>85</v>
      </c>
      <c r="BD147" s="1" t="s">
        <v>85</v>
      </c>
      <c r="BE147" s="1" t="s">
        <v>85</v>
      </c>
      <c r="BN147" s="1" t="s">
        <v>445</v>
      </c>
      <c r="BP147" s="1" t="s">
        <v>209</v>
      </c>
      <c r="BR147" s="1">
        <v>1205.78</v>
      </c>
    </row>
    <row r="148" spans="1:78" ht="31.5" customHeight="1">
      <c r="A148" s="1">
        <v>3</v>
      </c>
      <c r="B148" s="1">
        <v>47</v>
      </c>
      <c r="C148" s="1" t="s">
        <v>447</v>
      </c>
      <c r="D148" s="1" t="s">
        <v>448</v>
      </c>
      <c r="E148" s="1" t="s">
        <v>49</v>
      </c>
      <c r="J148" s="1" t="s">
        <v>51</v>
      </c>
      <c r="K148" s="1" t="s">
        <v>364</v>
      </c>
      <c r="L148" s="1">
        <v>8</v>
      </c>
      <c r="M148" s="1">
        <v>8</v>
      </c>
      <c r="N148" s="1">
        <v>208.5</v>
      </c>
      <c r="O148" s="1">
        <v>3.8</v>
      </c>
      <c r="P148" s="1">
        <v>5.7</v>
      </c>
      <c r="Q148" s="1">
        <v>5.7</v>
      </c>
      <c r="R148" s="1">
        <v>3.8</v>
      </c>
      <c r="S148" s="1">
        <v>3.8</v>
      </c>
      <c r="T148" s="1">
        <v>0</v>
      </c>
      <c r="U148" s="1">
        <v>0</v>
      </c>
      <c r="V148" s="1">
        <v>4</v>
      </c>
      <c r="W148" s="1">
        <v>10</v>
      </c>
      <c r="X148" s="1">
        <v>0</v>
      </c>
      <c r="Y148" s="1">
        <v>0</v>
      </c>
      <c r="Z148" s="1">
        <v>0</v>
      </c>
      <c r="AB148" s="1">
        <v>0</v>
      </c>
      <c r="AC148" s="1">
        <v>10</v>
      </c>
      <c r="AD148" s="1">
        <v>0</v>
      </c>
      <c r="AJ148" s="1">
        <v>2.4</v>
      </c>
      <c r="AK148" s="1">
        <v>3</v>
      </c>
      <c r="AP148" s="1" t="s">
        <v>85</v>
      </c>
      <c r="AQ148" s="1" t="s">
        <v>85</v>
      </c>
      <c r="AR148" s="1" t="s">
        <v>85</v>
      </c>
      <c r="AS148" s="1" t="s">
        <v>85</v>
      </c>
      <c r="AT148" s="1" t="s">
        <v>85</v>
      </c>
      <c r="AU148" s="1" t="s">
        <v>85</v>
      </c>
      <c r="AV148" s="1" t="s">
        <v>85</v>
      </c>
      <c r="AW148" s="1" t="s">
        <v>85</v>
      </c>
      <c r="AX148" s="1" t="s">
        <v>85</v>
      </c>
      <c r="AY148" s="1" t="s">
        <v>85</v>
      </c>
      <c r="AZ148" s="1" t="s">
        <v>85</v>
      </c>
      <c r="BA148" s="1" t="s">
        <v>85</v>
      </c>
      <c r="BB148" s="1" t="s">
        <v>85</v>
      </c>
      <c r="BC148" s="1" t="s">
        <v>85</v>
      </c>
      <c r="BD148" s="1" t="s">
        <v>85</v>
      </c>
      <c r="BE148" s="1" t="s">
        <v>85</v>
      </c>
      <c r="BN148" s="1" t="s">
        <v>447</v>
      </c>
      <c r="BP148" s="1" t="s">
        <v>212</v>
      </c>
      <c r="BR148" s="1">
        <v>1203.98</v>
      </c>
    </row>
    <row r="149" spans="1:78" ht="31.5" customHeight="1">
      <c r="A149" s="1">
        <v>3</v>
      </c>
      <c r="B149" s="1">
        <v>48</v>
      </c>
      <c r="C149" s="1" t="s">
        <v>449</v>
      </c>
      <c r="D149" s="1" t="s">
        <v>450</v>
      </c>
      <c r="E149" s="1" t="s">
        <v>49</v>
      </c>
      <c r="J149" s="1" t="s">
        <v>51</v>
      </c>
      <c r="K149" s="1" t="s">
        <v>364</v>
      </c>
      <c r="L149" s="1">
        <v>8</v>
      </c>
      <c r="M149" s="1">
        <v>8</v>
      </c>
      <c r="N149" s="1">
        <v>208.5</v>
      </c>
      <c r="O149" s="1">
        <v>3.8</v>
      </c>
      <c r="P149" s="1">
        <v>5.7</v>
      </c>
      <c r="Q149" s="1">
        <v>5.7</v>
      </c>
      <c r="R149" s="1">
        <v>3.8</v>
      </c>
      <c r="S149" s="1">
        <v>3.8</v>
      </c>
      <c r="T149" s="1">
        <v>0</v>
      </c>
      <c r="U149" s="1">
        <v>4</v>
      </c>
      <c r="V149" s="1">
        <v>4</v>
      </c>
      <c r="W149" s="1">
        <v>10</v>
      </c>
      <c r="X149" s="1">
        <v>0</v>
      </c>
      <c r="Y149" s="1">
        <v>0</v>
      </c>
      <c r="Z149" s="1">
        <v>0</v>
      </c>
      <c r="AB149" s="1">
        <v>0</v>
      </c>
      <c r="AC149" s="1">
        <v>10</v>
      </c>
      <c r="AD149" s="1">
        <v>0</v>
      </c>
      <c r="AJ149" s="1">
        <v>2.4</v>
      </c>
      <c r="AK149" s="1">
        <v>3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N149" s="1" t="s">
        <v>449</v>
      </c>
      <c r="BP149" s="1" t="s">
        <v>215</v>
      </c>
      <c r="BR149" s="1">
        <v>1207.58</v>
      </c>
    </row>
    <row r="150" spans="1:78" ht="31.5" customHeight="1">
      <c r="A150" s="1">
        <v>3</v>
      </c>
      <c r="B150" s="1">
        <v>49</v>
      </c>
      <c r="C150" s="1" t="s">
        <v>451</v>
      </c>
      <c r="D150" s="1" t="s">
        <v>452</v>
      </c>
      <c r="E150" s="1" t="s">
        <v>49</v>
      </c>
      <c r="J150" s="1" t="s">
        <v>51</v>
      </c>
      <c r="K150" s="1" t="s">
        <v>364</v>
      </c>
      <c r="L150" s="1">
        <v>8</v>
      </c>
      <c r="M150" s="1">
        <v>8</v>
      </c>
      <c r="N150" s="1">
        <v>208.5</v>
      </c>
      <c r="O150" s="1">
        <v>3.8</v>
      </c>
      <c r="P150" s="1">
        <v>5.7</v>
      </c>
      <c r="Q150" s="1">
        <v>5.7</v>
      </c>
      <c r="R150" s="1">
        <v>3.8</v>
      </c>
      <c r="S150" s="1">
        <v>3.8</v>
      </c>
      <c r="T150" s="1">
        <v>0</v>
      </c>
      <c r="U150" s="1">
        <v>4</v>
      </c>
      <c r="V150" s="1">
        <v>4</v>
      </c>
      <c r="W150" s="1">
        <v>10</v>
      </c>
      <c r="X150" s="1">
        <v>0</v>
      </c>
      <c r="Y150" s="1">
        <v>0</v>
      </c>
      <c r="Z150" s="1">
        <v>0</v>
      </c>
      <c r="AB150" s="1">
        <v>0</v>
      </c>
      <c r="AC150" s="1">
        <v>10</v>
      </c>
      <c r="AD150" s="1">
        <v>0</v>
      </c>
      <c r="AJ150" s="1">
        <v>2.4</v>
      </c>
      <c r="AK150" s="1">
        <v>3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N150" s="1" t="s">
        <v>451</v>
      </c>
      <c r="BP150" s="1" t="s">
        <v>218</v>
      </c>
      <c r="BR150" s="1">
        <v>1207.58</v>
      </c>
    </row>
    <row r="151" spans="1:78" ht="31.5" customHeight="1">
      <c r="A151" s="1">
        <v>3</v>
      </c>
      <c r="B151" s="1">
        <v>50</v>
      </c>
      <c r="C151" s="1" t="s">
        <v>453</v>
      </c>
      <c r="D151" s="1" t="s">
        <v>454</v>
      </c>
      <c r="E151" s="1" t="s">
        <v>49</v>
      </c>
      <c r="J151" s="1" t="s">
        <v>51</v>
      </c>
      <c r="K151" s="1" t="s">
        <v>100</v>
      </c>
      <c r="L151" s="1">
        <v>8</v>
      </c>
      <c r="M151" s="1">
        <v>8</v>
      </c>
      <c r="N151" s="1">
        <v>208.5</v>
      </c>
      <c r="O151" s="1">
        <v>3.8</v>
      </c>
      <c r="P151" s="1">
        <v>5.7</v>
      </c>
      <c r="Q151" s="1">
        <v>5.7</v>
      </c>
      <c r="R151" s="1">
        <v>3.8</v>
      </c>
      <c r="S151" s="1">
        <v>3.8</v>
      </c>
      <c r="T151" s="1">
        <v>0</v>
      </c>
      <c r="U151" s="1">
        <v>4</v>
      </c>
      <c r="V151" s="1">
        <v>4</v>
      </c>
      <c r="W151" s="1">
        <v>10</v>
      </c>
      <c r="X151" s="1">
        <v>0</v>
      </c>
      <c r="Y151" s="1">
        <v>0</v>
      </c>
      <c r="Z151" s="1">
        <v>0</v>
      </c>
      <c r="AB151" s="1">
        <v>0</v>
      </c>
      <c r="AC151" s="1">
        <v>10</v>
      </c>
      <c r="AD151" s="1">
        <v>0</v>
      </c>
      <c r="AJ151" s="1">
        <v>2.4</v>
      </c>
      <c r="AK151" s="1">
        <v>3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N151" s="1" t="s">
        <v>453</v>
      </c>
      <c r="BP151" s="1" t="s">
        <v>221</v>
      </c>
      <c r="BR151" s="1">
        <v>1207.58</v>
      </c>
    </row>
    <row r="152" spans="1:78" ht="31.5" customHeight="1">
      <c r="A152" s="1">
        <v>3</v>
      </c>
      <c r="B152" s="1">
        <v>51</v>
      </c>
      <c r="C152" s="1" t="s">
        <v>455</v>
      </c>
      <c r="D152" s="1" t="s">
        <v>456</v>
      </c>
      <c r="E152" s="1" t="s">
        <v>49</v>
      </c>
      <c r="J152" s="1" t="s">
        <v>51</v>
      </c>
      <c r="K152" s="1" t="s">
        <v>364</v>
      </c>
      <c r="L152" s="1">
        <v>8</v>
      </c>
      <c r="M152" s="1">
        <v>8</v>
      </c>
      <c r="N152" s="1">
        <v>208.5</v>
      </c>
      <c r="O152" s="1">
        <v>3.8</v>
      </c>
      <c r="P152" s="1">
        <v>5.7</v>
      </c>
      <c r="Q152" s="1">
        <v>5.7</v>
      </c>
      <c r="R152" s="1">
        <v>3.8</v>
      </c>
      <c r="S152" s="1">
        <v>3.8</v>
      </c>
      <c r="T152" s="1">
        <v>0</v>
      </c>
      <c r="U152" s="1">
        <v>6</v>
      </c>
      <c r="V152" s="1">
        <v>4</v>
      </c>
      <c r="W152" s="1">
        <v>10</v>
      </c>
      <c r="X152" s="1">
        <v>0</v>
      </c>
      <c r="Y152" s="1">
        <v>0</v>
      </c>
      <c r="Z152" s="1">
        <v>0</v>
      </c>
      <c r="AB152" s="1">
        <v>0</v>
      </c>
      <c r="AC152" s="1">
        <v>10</v>
      </c>
      <c r="AD152" s="1">
        <v>0</v>
      </c>
      <c r="AJ152" s="1">
        <v>2.4</v>
      </c>
      <c r="AK152" s="1">
        <v>3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N152" s="1" t="s">
        <v>455</v>
      </c>
      <c r="BP152" s="1" t="s">
        <v>224</v>
      </c>
      <c r="BR152" s="1">
        <v>1209.3800000000001</v>
      </c>
    </row>
    <row r="153" spans="1:78" ht="31.5" customHeight="1">
      <c r="A153" s="1">
        <v>3</v>
      </c>
      <c r="B153" s="1">
        <v>52</v>
      </c>
      <c r="C153" s="1" t="s">
        <v>457</v>
      </c>
      <c r="D153" s="1" t="s">
        <v>458</v>
      </c>
      <c r="E153" s="1" t="s">
        <v>49</v>
      </c>
      <c r="J153" s="1" t="s">
        <v>51</v>
      </c>
      <c r="K153" s="1" t="s">
        <v>364</v>
      </c>
      <c r="L153" s="1">
        <v>8</v>
      </c>
      <c r="M153" s="1">
        <v>8</v>
      </c>
      <c r="N153" s="1">
        <v>208.5</v>
      </c>
      <c r="O153" s="1">
        <v>3.8</v>
      </c>
      <c r="P153" s="1">
        <v>5.7</v>
      </c>
      <c r="Q153" s="1">
        <v>5.7</v>
      </c>
      <c r="R153" s="1">
        <v>3.8</v>
      </c>
      <c r="S153" s="1">
        <v>3.8</v>
      </c>
      <c r="T153" s="1">
        <v>0</v>
      </c>
      <c r="U153" s="1">
        <v>6</v>
      </c>
      <c r="V153" s="1">
        <v>4</v>
      </c>
      <c r="W153" s="1">
        <v>10</v>
      </c>
      <c r="X153" s="1">
        <v>0</v>
      </c>
      <c r="Y153" s="1">
        <v>0</v>
      </c>
      <c r="Z153" s="1">
        <v>0</v>
      </c>
      <c r="AB153" s="1">
        <v>0</v>
      </c>
      <c r="AC153" s="1">
        <v>10</v>
      </c>
      <c r="AD153" s="1">
        <v>0</v>
      </c>
      <c r="AJ153" s="1">
        <v>2.4</v>
      </c>
      <c r="AK153" s="1">
        <v>3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N153" s="1" t="s">
        <v>457</v>
      </c>
      <c r="BO153" s="1">
        <v>0</v>
      </c>
      <c r="BP153" s="1" t="s">
        <v>257</v>
      </c>
    </row>
    <row r="154" spans="1:78" ht="31.5" customHeight="1">
      <c r="A154" s="1">
        <v>3</v>
      </c>
      <c r="B154" s="1">
        <v>53</v>
      </c>
      <c r="C154" s="1" t="s">
        <v>459</v>
      </c>
      <c r="D154" s="1" t="s">
        <v>460</v>
      </c>
      <c r="E154" s="1" t="s">
        <v>49</v>
      </c>
      <c r="J154" s="1" t="s">
        <v>51</v>
      </c>
      <c r="K154" s="1" t="s">
        <v>364</v>
      </c>
      <c r="L154" s="1">
        <v>8</v>
      </c>
      <c r="M154" s="1">
        <v>8</v>
      </c>
      <c r="N154" s="1">
        <v>208.5</v>
      </c>
      <c r="O154" s="1">
        <v>3.8</v>
      </c>
      <c r="P154" s="1">
        <v>5.7</v>
      </c>
      <c r="Q154" s="1">
        <v>5.7</v>
      </c>
      <c r="R154" s="1">
        <v>3.8</v>
      </c>
      <c r="S154" s="1">
        <v>3.8</v>
      </c>
      <c r="T154" s="1">
        <v>0</v>
      </c>
      <c r="U154" s="1">
        <v>6</v>
      </c>
      <c r="V154" s="1">
        <v>4</v>
      </c>
      <c r="W154" s="1">
        <v>10</v>
      </c>
      <c r="X154" s="1">
        <v>0</v>
      </c>
      <c r="Y154" s="1">
        <v>0</v>
      </c>
      <c r="Z154" s="1">
        <v>0</v>
      </c>
      <c r="AB154" s="1">
        <v>0</v>
      </c>
      <c r="AC154" s="1">
        <v>10</v>
      </c>
      <c r="AD154" s="1">
        <v>0</v>
      </c>
      <c r="AJ154" s="1">
        <v>2.4</v>
      </c>
      <c r="AK154" s="1">
        <v>3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N154" s="1" t="s">
        <v>459</v>
      </c>
      <c r="BO154" s="1">
        <v>0</v>
      </c>
      <c r="BP154" s="1" t="s">
        <v>260</v>
      </c>
    </row>
    <row r="155" spans="1:78" ht="31.5" customHeight="1">
      <c r="A155" s="1">
        <v>3</v>
      </c>
      <c r="B155" s="1">
        <v>54</v>
      </c>
      <c r="C155" s="1" t="s">
        <v>461</v>
      </c>
      <c r="D155" s="1" t="s">
        <v>462</v>
      </c>
      <c r="E155" s="1" t="s">
        <v>49</v>
      </c>
      <c r="J155" s="1" t="s">
        <v>51</v>
      </c>
      <c r="K155" s="1" t="s">
        <v>178</v>
      </c>
      <c r="L155" s="1">
        <v>8</v>
      </c>
      <c r="M155" s="1">
        <v>8</v>
      </c>
      <c r="N155" s="1">
        <v>258</v>
      </c>
      <c r="AJ155" s="1">
        <v>2.4</v>
      </c>
      <c r="AK155" s="1">
        <v>3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N155" s="1" t="s">
        <v>461</v>
      </c>
      <c r="BP155" s="1" t="s">
        <v>227</v>
      </c>
      <c r="BR155" s="1">
        <v>1253.8800000000001</v>
      </c>
      <c r="BS155" s="1">
        <v>0</v>
      </c>
    </row>
    <row r="156" spans="1:78" ht="31.5" customHeight="1">
      <c r="A156" s="1">
        <v>3</v>
      </c>
      <c r="B156" s="1">
        <v>55</v>
      </c>
      <c r="C156" s="1" t="s">
        <v>463</v>
      </c>
      <c r="D156" s="1" t="s">
        <v>464</v>
      </c>
      <c r="E156" s="1" t="s">
        <v>49</v>
      </c>
      <c r="J156" s="1" t="s">
        <v>51</v>
      </c>
      <c r="K156" s="1" t="s">
        <v>65</v>
      </c>
      <c r="N156" s="1">
        <v>695.78</v>
      </c>
      <c r="AJ156" s="1">
        <v>2.4</v>
      </c>
      <c r="AK156" s="1">
        <v>3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40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N156" s="1" t="s">
        <v>463</v>
      </c>
      <c r="BP156" s="1" t="s">
        <v>230</v>
      </c>
      <c r="BR156" s="1">
        <v>3376.63</v>
      </c>
    </row>
    <row r="157" spans="1:78" ht="31.5" customHeight="1">
      <c r="A157" s="1">
        <v>3</v>
      </c>
      <c r="B157" s="1">
        <v>56</v>
      </c>
      <c r="C157" s="1" t="s">
        <v>465</v>
      </c>
      <c r="D157" s="1" t="s">
        <v>466</v>
      </c>
      <c r="E157" s="1" t="s">
        <v>49</v>
      </c>
      <c r="J157" s="1" t="s">
        <v>51</v>
      </c>
      <c r="K157" s="1" t="s">
        <v>467</v>
      </c>
      <c r="L157" s="1">
        <v>8</v>
      </c>
      <c r="M157" s="1">
        <v>8</v>
      </c>
      <c r="N157" s="1">
        <v>554.25</v>
      </c>
      <c r="AJ157" s="1">
        <v>2.4</v>
      </c>
      <c r="AK157" s="1">
        <v>3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40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N157" s="1" t="s">
        <v>465</v>
      </c>
      <c r="BP157" s="1" t="s">
        <v>233</v>
      </c>
      <c r="BR157" s="1">
        <v>2693.65</v>
      </c>
    </row>
    <row r="158" spans="1:78" ht="31.5" customHeight="1">
      <c r="A158" s="1">
        <v>3</v>
      </c>
      <c r="B158" s="1">
        <v>57</v>
      </c>
      <c r="C158" s="1" t="s">
        <v>468</v>
      </c>
      <c r="D158" s="1" t="s">
        <v>469</v>
      </c>
      <c r="E158" s="1" t="s">
        <v>49</v>
      </c>
      <c r="J158" s="1" t="s">
        <v>51</v>
      </c>
      <c r="K158" s="1" t="s">
        <v>65</v>
      </c>
      <c r="L158" s="1">
        <v>15</v>
      </c>
      <c r="M158" s="1">
        <v>25</v>
      </c>
      <c r="N158" s="1">
        <v>299</v>
      </c>
      <c r="AJ158" s="1">
        <v>2.4</v>
      </c>
      <c r="AK158" s="1">
        <v>3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N158" s="1" t="s">
        <v>468</v>
      </c>
      <c r="BP158" s="1" t="s">
        <v>242</v>
      </c>
      <c r="BR158" s="1">
        <v>1453.14</v>
      </c>
    </row>
    <row r="159" spans="1:78" ht="31.5" customHeight="1">
      <c r="A159" s="1">
        <v>3</v>
      </c>
      <c r="B159" s="1">
        <v>58</v>
      </c>
      <c r="C159" s="1" t="s">
        <v>470</v>
      </c>
      <c r="D159" s="1" t="s">
        <v>245</v>
      </c>
      <c r="L159" s="1">
        <v>148</v>
      </c>
      <c r="N159" s="1">
        <v>230.5</v>
      </c>
      <c r="AJ159" s="1">
        <v>2.4</v>
      </c>
      <c r="AK159" s="1">
        <v>3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40</v>
      </c>
      <c r="BA159" s="1">
        <v>0</v>
      </c>
      <c r="BB159" s="1">
        <v>0</v>
      </c>
      <c r="BD159" s="1">
        <v>0</v>
      </c>
      <c r="BE159" s="1">
        <v>0</v>
      </c>
      <c r="BN159" s="1" t="s">
        <v>470</v>
      </c>
      <c r="BP159" s="1" t="s">
        <v>245</v>
      </c>
      <c r="BR159" s="1">
        <v>1120.23</v>
      </c>
    </row>
    <row r="160" spans="1:78" ht="31.5" customHeight="1">
      <c r="A160" s="1">
        <v>3</v>
      </c>
      <c r="B160" s="1">
        <v>59</v>
      </c>
      <c r="C160" s="1" t="s">
        <v>471</v>
      </c>
      <c r="D160" s="1" t="s">
        <v>248</v>
      </c>
      <c r="L160" s="1">
        <v>149</v>
      </c>
      <c r="N160" s="1">
        <v>304.48</v>
      </c>
      <c r="AJ160" s="1">
        <v>2.4</v>
      </c>
      <c r="AK160" s="1">
        <v>3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N160" s="1" t="s">
        <v>471</v>
      </c>
      <c r="BP160" s="1" t="s">
        <v>248</v>
      </c>
      <c r="BR160" s="1">
        <v>1479.77</v>
      </c>
      <c r="BS160" s="1">
        <v>31</v>
      </c>
      <c r="BT160" s="1">
        <v>61.52</v>
      </c>
      <c r="BU160" s="1">
        <v>1</v>
      </c>
      <c r="BV160" s="1">
        <v>61.52</v>
      </c>
      <c r="BW160" s="1">
        <v>0</v>
      </c>
      <c r="BX160" s="1">
        <v>0</v>
      </c>
      <c r="BY160" s="1">
        <v>0</v>
      </c>
      <c r="BZ160" s="1">
        <v>61.52</v>
      </c>
    </row>
    <row r="161" spans="1:78" ht="31.5" customHeight="1">
      <c r="A161" s="1">
        <v>3</v>
      </c>
      <c r="B161" s="1">
        <v>60</v>
      </c>
      <c r="C161" s="1" t="s">
        <v>472</v>
      </c>
      <c r="D161" s="1" t="s">
        <v>473</v>
      </c>
      <c r="E161" s="1" t="s">
        <v>49</v>
      </c>
      <c r="J161" s="1" t="s">
        <v>51</v>
      </c>
      <c r="K161" s="1" t="s">
        <v>96</v>
      </c>
      <c r="L161" s="1">
        <v>8</v>
      </c>
      <c r="M161" s="1">
        <v>8</v>
      </c>
      <c r="N161" s="1">
        <v>503.8</v>
      </c>
      <c r="AJ161" s="1">
        <v>2.4</v>
      </c>
      <c r="AK161" s="1">
        <v>3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N161" s="1" t="s">
        <v>472</v>
      </c>
      <c r="BP161" s="1" t="s">
        <v>251</v>
      </c>
      <c r="BR161" s="1">
        <v>2448.4699999999998</v>
      </c>
    </row>
    <row r="162" spans="1:78" ht="31.5" customHeight="1">
      <c r="A162" s="1">
        <v>3</v>
      </c>
      <c r="B162" s="1">
        <v>61</v>
      </c>
      <c r="C162" s="1" t="s">
        <v>474</v>
      </c>
      <c r="D162" s="1" t="s">
        <v>475</v>
      </c>
      <c r="E162" s="1" t="s">
        <v>49</v>
      </c>
      <c r="J162" s="1" t="s">
        <v>51</v>
      </c>
      <c r="K162" s="1" t="s">
        <v>65</v>
      </c>
      <c r="L162" s="1">
        <v>8</v>
      </c>
      <c r="M162" s="1">
        <v>8</v>
      </c>
      <c r="N162" s="1">
        <v>305.69</v>
      </c>
      <c r="AJ162" s="1">
        <v>2.4</v>
      </c>
      <c r="AK162" s="1">
        <v>3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40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N162" s="1" t="s">
        <v>474</v>
      </c>
      <c r="BP162" s="1" t="s">
        <v>254</v>
      </c>
      <c r="BR162" s="1">
        <v>1485.66</v>
      </c>
    </row>
    <row r="163" spans="1:78" ht="31.5" customHeight="1">
      <c r="A163" s="1">
        <v>4</v>
      </c>
      <c r="B163" s="1">
        <v>1</v>
      </c>
      <c r="C163" s="1" t="s">
        <v>476</v>
      </c>
      <c r="D163" s="1" t="s">
        <v>477</v>
      </c>
      <c r="E163" s="1" t="s">
        <v>49</v>
      </c>
      <c r="J163" s="1" t="s">
        <v>51</v>
      </c>
      <c r="K163" s="1" t="s">
        <v>478</v>
      </c>
      <c r="L163" s="1">
        <v>8</v>
      </c>
      <c r="M163" s="1">
        <v>8</v>
      </c>
      <c r="N163" s="1">
        <v>262.32</v>
      </c>
      <c r="O163" s="1">
        <v>12.27</v>
      </c>
      <c r="P163" s="1">
        <v>23.51</v>
      </c>
      <c r="Q163" s="1">
        <v>29.21</v>
      </c>
      <c r="R163" s="1">
        <v>24.66</v>
      </c>
      <c r="S163" s="1">
        <v>24.86</v>
      </c>
      <c r="T163" s="1">
        <v>0</v>
      </c>
      <c r="U163" s="1">
        <v>4</v>
      </c>
      <c r="V163" s="1">
        <v>4</v>
      </c>
      <c r="W163" s="1">
        <v>10</v>
      </c>
      <c r="X163" s="1">
        <v>0</v>
      </c>
      <c r="Y163" s="1">
        <v>0</v>
      </c>
      <c r="Z163" s="1">
        <v>0</v>
      </c>
      <c r="AB163" s="1">
        <v>0</v>
      </c>
      <c r="AC163" s="1">
        <v>10</v>
      </c>
      <c r="AE163" s="1">
        <v>0</v>
      </c>
      <c r="AF163" s="1">
        <v>0</v>
      </c>
      <c r="AG163" s="1">
        <v>0</v>
      </c>
      <c r="AJ163" s="1">
        <v>2.4</v>
      </c>
      <c r="AK163" s="1">
        <v>3</v>
      </c>
      <c r="AL163" s="1">
        <v>629.57000000000005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N163" s="1" t="s">
        <v>476</v>
      </c>
      <c r="BP163" s="1" t="s">
        <v>53</v>
      </c>
      <c r="BR163" s="1">
        <v>1506.54</v>
      </c>
    </row>
    <row r="164" spans="1:78" ht="31.5" customHeight="1">
      <c r="A164" s="1">
        <v>4</v>
      </c>
      <c r="B164" s="1">
        <v>2</v>
      </c>
      <c r="C164" s="1" t="s">
        <v>479</v>
      </c>
      <c r="D164" s="1" t="s">
        <v>480</v>
      </c>
      <c r="E164" s="1" t="s">
        <v>49</v>
      </c>
      <c r="J164" s="1" t="s">
        <v>51</v>
      </c>
      <c r="K164" s="1" t="s">
        <v>481</v>
      </c>
      <c r="L164" s="1">
        <v>8</v>
      </c>
      <c r="M164" s="1">
        <v>8</v>
      </c>
      <c r="N164" s="1">
        <v>377.38</v>
      </c>
      <c r="O164" s="1">
        <v>19.55</v>
      </c>
      <c r="P164" s="1">
        <v>35.020000000000003</v>
      </c>
      <c r="Q164" s="1">
        <v>41.02</v>
      </c>
      <c r="R164" s="1">
        <v>35.130000000000003</v>
      </c>
      <c r="S164" s="1">
        <v>35.53</v>
      </c>
      <c r="T164" s="1">
        <v>0</v>
      </c>
      <c r="U164" s="1">
        <v>6</v>
      </c>
      <c r="V164" s="1">
        <v>4</v>
      </c>
      <c r="W164" s="1">
        <v>15</v>
      </c>
      <c r="X164" s="1">
        <v>0</v>
      </c>
      <c r="Y164" s="1">
        <v>0</v>
      </c>
      <c r="Z164" s="1">
        <v>0</v>
      </c>
      <c r="AB164" s="1">
        <v>0</v>
      </c>
      <c r="AC164" s="1">
        <v>10</v>
      </c>
      <c r="AE164" s="1">
        <v>0</v>
      </c>
      <c r="AF164" s="1">
        <v>0</v>
      </c>
      <c r="AG164" s="1">
        <v>0</v>
      </c>
      <c r="AJ164" s="1">
        <v>2.4</v>
      </c>
      <c r="AK164" s="1">
        <v>3</v>
      </c>
      <c r="AL164" s="1">
        <v>905.71</v>
      </c>
      <c r="AP164" s="1">
        <v>0</v>
      </c>
      <c r="AQ164" s="1">
        <v>0</v>
      </c>
      <c r="AR164" s="1">
        <v>0</v>
      </c>
      <c r="AS164" s="1">
        <v>350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40</v>
      </c>
      <c r="BA164" s="1">
        <v>0</v>
      </c>
      <c r="BB164" s="1">
        <v>0</v>
      </c>
      <c r="BC164" s="1">
        <v>15.4</v>
      </c>
      <c r="BD164" s="1">
        <v>22.64</v>
      </c>
      <c r="BE164" s="1">
        <v>0</v>
      </c>
      <c r="BN164" s="1" t="s">
        <v>479</v>
      </c>
      <c r="BP164" s="1" t="s">
        <v>58</v>
      </c>
      <c r="BR164" s="1">
        <v>2166.37</v>
      </c>
    </row>
    <row r="165" spans="1:78" ht="31.5" customHeight="1">
      <c r="A165" s="1">
        <v>4</v>
      </c>
      <c r="B165" s="1">
        <v>3</v>
      </c>
      <c r="C165" s="1" t="s">
        <v>482</v>
      </c>
      <c r="D165" s="1" t="s">
        <v>483</v>
      </c>
      <c r="E165" s="1" t="s">
        <v>49</v>
      </c>
      <c r="J165" s="1" t="s">
        <v>51</v>
      </c>
      <c r="K165" s="1" t="s">
        <v>481</v>
      </c>
      <c r="L165" s="1">
        <v>8</v>
      </c>
      <c r="M165" s="1">
        <v>8</v>
      </c>
      <c r="N165" s="1">
        <v>377.15</v>
      </c>
      <c r="O165" s="1">
        <v>19.52</v>
      </c>
      <c r="P165" s="1">
        <v>34.979999999999997</v>
      </c>
      <c r="Q165" s="1">
        <v>40.98</v>
      </c>
      <c r="R165" s="1">
        <v>35.1</v>
      </c>
      <c r="S165" s="1">
        <v>35.5</v>
      </c>
      <c r="T165" s="1">
        <v>0</v>
      </c>
      <c r="U165" s="1">
        <v>6</v>
      </c>
      <c r="V165" s="1">
        <v>4</v>
      </c>
      <c r="W165" s="1">
        <v>15</v>
      </c>
      <c r="X165" s="1">
        <v>0</v>
      </c>
      <c r="Y165" s="1">
        <v>0</v>
      </c>
      <c r="Z165" s="1">
        <v>0</v>
      </c>
      <c r="AB165" s="1">
        <v>0</v>
      </c>
      <c r="AC165" s="1">
        <v>10</v>
      </c>
      <c r="AE165" s="1">
        <v>0</v>
      </c>
      <c r="AF165" s="1">
        <v>0</v>
      </c>
      <c r="AG165" s="1">
        <v>0</v>
      </c>
      <c r="AJ165" s="1">
        <v>2.4</v>
      </c>
      <c r="AK165" s="1">
        <v>3</v>
      </c>
      <c r="AL165" s="1">
        <v>905.16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15.4</v>
      </c>
      <c r="BD165" s="1">
        <v>22.63</v>
      </c>
      <c r="BE165" s="1">
        <v>0</v>
      </c>
      <c r="BN165" s="1" t="s">
        <v>482</v>
      </c>
      <c r="BP165" s="1" t="s">
        <v>61</v>
      </c>
      <c r="BR165" s="1">
        <v>2165.0700000000002</v>
      </c>
    </row>
    <row r="166" spans="1:78" ht="31.5" customHeight="1">
      <c r="A166" s="1">
        <v>4</v>
      </c>
      <c r="B166" s="1">
        <v>4</v>
      </c>
      <c r="C166" s="1" t="s">
        <v>484</v>
      </c>
      <c r="D166" s="1" t="s">
        <v>485</v>
      </c>
      <c r="E166" s="1" t="s">
        <v>49</v>
      </c>
      <c r="J166" s="1" t="s">
        <v>51</v>
      </c>
      <c r="K166" s="1" t="s">
        <v>481</v>
      </c>
      <c r="L166" s="1">
        <v>8</v>
      </c>
      <c r="M166" s="1">
        <v>8</v>
      </c>
      <c r="N166" s="1">
        <v>366.27</v>
      </c>
      <c r="O166" s="1">
        <v>18.8</v>
      </c>
      <c r="P166" s="1">
        <v>33</v>
      </c>
      <c r="Q166" s="1">
        <v>39.299999999999997</v>
      </c>
      <c r="R166" s="1">
        <v>33.68</v>
      </c>
      <c r="S166" s="1">
        <v>34.479999999999997</v>
      </c>
      <c r="T166" s="1">
        <v>0</v>
      </c>
      <c r="U166" s="1">
        <v>6</v>
      </c>
      <c r="V166" s="1">
        <v>4</v>
      </c>
      <c r="W166" s="1">
        <v>15</v>
      </c>
      <c r="X166" s="1">
        <v>0</v>
      </c>
      <c r="Y166" s="1">
        <v>0</v>
      </c>
      <c r="Z166" s="1">
        <v>0</v>
      </c>
      <c r="AB166" s="1">
        <v>0</v>
      </c>
      <c r="AC166" s="1">
        <v>10</v>
      </c>
      <c r="AE166" s="1">
        <v>0</v>
      </c>
      <c r="AF166" s="1">
        <v>0</v>
      </c>
      <c r="AG166" s="1">
        <v>0</v>
      </c>
      <c r="AJ166" s="1">
        <v>2.4</v>
      </c>
      <c r="AK166" s="1">
        <v>3</v>
      </c>
      <c r="AL166" s="1">
        <v>879.05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14.9</v>
      </c>
      <c r="BD166" s="1">
        <v>21.98</v>
      </c>
      <c r="BE166" s="1">
        <v>0</v>
      </c>
      <c r="BN166" s="1" t="s">
        <v>484</v>
      </c>
      <c r="BP166" s="1" t="s">
        <v>66</v>
      </c>
      <c r="BR166" s="1">
        <v>2103.4699999999998</v>
      </c>
    </row>
    <row r="167" spans="1:78" ht="31.5" customHeight="1">
      <c r="A167" s="1">
        <v>4</v>
      </c>
      <c r="B167" s="1">
        <v>5</v>
      </c>
      <c r="C167" s="1" t="s">
        <v>486</v>
      </c>
      <c r="D167" s="1" t="s">
        <v>487</v>
      </c>
      <c r="E167" s="1" t="s">
        <v>49</v>
      </c>
      <c r="J167" s="1" t="s">
        <v>51</v>
      </c>
      <c r="K167" s="1" t="s">
        <v>481</v>
      </c>
      <c r="L167" s="1">
        <v>8</v>
      </c>
      <c r="M167" s="1">
        <v>8</v>
      </c>
      <c r="N167" s="1">
        <v>364.36</v>
      </c>
      <c r="O167" s="1">
        <v>18.95</v>
      </c>
      <c r="P167" s="1">
        <v>33.229999999999997</v>
      </c>
      <c r="Q167" s="1">
        <v>39.53</v>
      </c>
      <c r="R167" s="1">
        <v>33.880000000000003</v>
      </c>
      <c r="S167" s="1">
        <v>34.28</v>
      </c>
      <c r="T167" s="1">
        <v>0</v>
      </c>
      <c r="U167" s="1">
        <v>6</v>
      </c>
      <c r="V167" s="1">
        <v>4</v>
      </c>
      <c r="W167" s="1">
        <v>15</v>
      </c>
      <c r="X167" s="1">
        <v>0</v>
      </c>
      <c r="Y167" s="1">
        <v>0</v>
      </c>
      <c r="Z167" s="1">
        <v>0</v>
      </c>
      <c r="AB167" s="1">
        <v>0</v>
      </c>
      <c r="AC167" s="1">
        <v>10</v>
      </c>
      <c r="AE167" s="1">
        <v>0</v>
      </c>
      <c r="AF167" s="1">
        <v>0</v>
      </c>
      <c r="AG167" s="1">
        <v>0</v>
      </c>
      <c r="AJ167" s="1">
        <v>2.4</v>
      </c>
      <c r="AK167" s="1">
        <v>3</v>
      </c>
      <c r="AL167" s="1">
        <v>874.46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100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15</v>
      </c>
      <c r="BD167" s="1">
        <v>21.86</v>
      </c>
      <c r="BE167" s="1">
        <v>0</v>
      </c>
      <c r="BN167" s="1" t="s">
        <v>486</v>
      </c>
      <c r="BP167" s="1" t="s">
        <v>71</v>
      </c>
      <c r="BR167" s="1">
        <v>2092.4699999999998</v>
      </c>
      <c r="BS167" s="1">
        <v>30</v>
      </c>
      <c r="BT167" s="1">
        <v>98.07</v>
      </c>
      <c r="BU167" s="1">
        <v>0</v>
      </c>
      <c r="BV167" s="1">
        <v>0</v>
      </c>
      <c r="BW167" s="1">
        <v>17.61</v>
      </c>
      <c r="BX167" s="1">
        <v>0</v>
      </c>
      <c r="BY167" s="1">
        <v>0</v>
      </c>
      <c r="BZ167" s="1">
        <v>0</v>
      </c>
    </row>
    <row r="168" spans="1:78" ht="31.5" customHeight="1">
      <c r="A168" s="1">
        <v>4</v>
      </c>
      <c r="B168" s="1">
        <v>6</v>
      </c>
      <c r="C168" s="1" t="s">
        <v>488</v>
      </c>
      <c r="D168" s="1" t="s">
        <v>489</v>
      </c>
      <c r="E168" s="1" t="s">
        <v>49</v>
      </c>
      <c r="J168" s="1" t="s">
        <v>51</v>
      </c>
      <c r="K168" s="1" t="s">
        <v>481</v>
      </c>
      <c r="L168" s="1">
        <v>8</v>
      </c>
      <c r="M168" s="1">
        <v>8</v>
      </c>
      <c r="N168" s="1">
        <v>363.72</v>
      </c>
      <c r="O168" s="1">
        <v>18.95</v>
      </c>
      <c r="P168" s="1">
        <v>33.22</v>
      </c>
      <c r="Q168" s="1">
        <v>39.520000000000003</v>
      </c>
      <c r="R168" s="1">
        <v>33.81</v>
      </c>
      <c r="S168" s="1">
        <v>34.119999999999997</v>
      </c>
      <c r="T168" s="1">
        <v>0</v>
      </c>
      <c r="U168" s="1">
        <v>6</v>
      </c>
      <c r="V168" s="1">
        <v>4</v>
      </c>
      <c r="W168" s="1">
        <v>15</v>
      </c>
      <c r="X168" s="1">
        <v>0</v>
      </c>
      <c r="Y168" s="1">
        <v>0</v>
      </c>
      <c r="Z168" s="1">
        <v>0</v>
      </c>
      <c r="AB168" s="1">
        <v>0</v>
      </c>
      <c r="AC168" s="1">
        <v>10</v>
      </c>
      <c r="AE168" s="1">
        <v>0</v>
      </c>
      <c r="AF168" s="1">
        <v>0</v>
      </c>
      <c r="AG168" s="1">
        <v>0</v>
      </c>
      <c r="AJ168" s="1">
        <v>2.4</v>
      </c>
      <c r="AK168" s="1">
        <v>3</v>
      </c>
      <c r="AL168" s="1">
        <v>872.93</v>
      </c>
      <c r="AP168" s="1">
        <v>0</v>
      </c>
      <c r="AQ168" s="1">
        <v>0</v>
      </c>
      <c r="AR168" s="1">
        <v>1120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15</v>
      </c>
      <c r="BD168" s="1">
        <v>21.82</v>
      </c>
      <c r="BE168" s="1">
        <v>0</v>
      </c>
      <c r="BN168" s="1" t="s">
        <v>488</v>
      </c>
      <c r="BP168" s="1" t="s">
        <v>74</v>
      </c>
      <c r="BR168" s="1">
        <v>2088.84</v>
      </c>
    </row>
    <row r="169" spans="1:78" ht="31.5" customHeight="1">
      <c r="A169" s="1">
        <v>4</v>
      </c>
      <c r="B169" s="1">
        <v>7</v>
      </c>
      <c r="C169" s="1" t="s">
        <v>490</v>
      </c>
      <c r="D169" s="1" t="s">
        <v>491</v>
      </c>
      <c r="E169" s="1" t="s">
        <v>49</v>
      </c>
      <c r="J169" s="1" t="s">
        <v>51</v>
      </c>
      <c r="K169" s="1" t="s">
        <v>481</v>
      </c>
      <c r="L169" s="1">
        <v>8</v>
      </c>
      <c r="M169" s="1">
        <v>8</v>
      </c>
      <c r="N169" s="1">
        <v>358.68</v>
      </c>
      <c r="O169" s="1">
        <v>18.559999999999999</v>
      </c>
      <c r="P169" s="1">
        <v>32.630000000000003</v>
      </c>
      <c r="Q169" s="1">
        <v>38.93</v>
      </c>
      <c r="R169" s="1">
        <v>33.35</v>
      </c>
      <c r="S169" s="1">
        <v>33.75</v>
      </c>
      <c r="T169" s="1">
        <v>0</v>
      </c>
      <c r="U169" s="1">
        <v>6</v>
      </c>
      <c r="V169" s="1">
        <v>4</v>
      </c>
      <c r="W169" s="1">
        <v>15</v>
      </c>
      <c r="X169" s="1">
        <v>0</v>
      </c>
      <c r="Y169" s="1">
        <v>0</v>
      </c>
      <c r="Z169" s="1">
        <v>0</v>
      </c>
      <c r="AB169" s="1">
        <v>0</v>
      </c>
      <c r="AC169" s="1">
        <v>10</v>
      </c>
      <c r="AE169" s="1">
        <v>0</v>
      </c>
      <c r="AF169" s="1">
        <v>0</v>
      </c>
      <c r="AG169" s="1">
        <v>0</v>
      </c>
      <c r="AJ169" s="1">
        <v>2.4</v>
      </c>
      <c r="AK169" s="1">
        <v>3</v>
      </c>
      <c r="AL169" s="1">
        <v>860.83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520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14.9</v>
      </c>
      <c r="BD169" s="1">
        <v>21.52</v>
      </c>
      <c r="BE169" s="1">
        <v>0</v>
      </c>
      <c r="BN169" s="1" t="s">
        <v>490</v>
      </c>
      <c r="BP169" s="1" t="s">
        <v>77</v>
      </c>
      <c r="BR169" s="1">
        <v>2060.2199999999998</v>
      </c>
    </row>
    <row r="170" spans="1:78" ht="31.5" customHeight="1">
      <c r="A170" s="1">
        <v>4</v>
      </c>
      <c r="B170" s="1">
        <v>8</v>
      </c>
      <c r="C170" s="1" t="s">
        <v>492</v>
      </c>
      <c r="D170" s="1" t="s">
        <v>493</v>
      </c>
      <c r="E170" s="1" t="s">
        <v>49</v>
      </c>
      <c r="J170" s="1" t="s">
        <v>51</v>
      </c>
      <c r="K170" s="1" t="s">
        <v>481</v>
      </c>
      <c r="L170" s="1">
        <v>8</v>
      </c>
      <c r="M170" s="1">
        <v>8</v>
      </c>
      <c r="N170" s="1">
        <v>363.2</v>
      </c>
      <c r="O170" s="1">
        <v>18.899999999999999</v>
      </c>
      <c r="P170" s="1">
        <v>33.159999999999997</v>
      </c>
      <c r="Q170" s="1">
        <v>39.46</v>
      </c>
      <c r="R170" s="1">
        <v>33.770000000000003</v>
      </c>
      <c r="S170" s="1">
        <v>34.17</v>
      </c>
      <c r="T170" s="1">
        <v>0</v>
      </c>
      <c r="U170" s="1">
        <v>6</v>
      </c>
      <c r="V170" s="1">
        <v>4</v>
      </c>
      <c r="W170" s="1">
        <v>15</v>
      </c>
      <c r="X170" s="1">
        <v>0</v>
      </c>
      <c r="Y170" s="1">
        <v>0</v>
      </c>
      <c r="Z170" s="1">
        <v>0</v>
      </c>
      <c r="AB170" s="1">
        <v>0</v>
      </c>
      <c r="AC170" s="1">
        <v>10</v>
      </c>
      <c r="AE170" s="1">
        <v>0</v>
      </c>
      <c r="AF170" s="1">
        <v>0</v>
      </c>
      <c r="AG170" s="1">
        <v>0</v>
      </c>
      <c r="AJ170" s="1">
        <v>2.4</v>
      </c>
      <c r="AK170" s="1">
        <v>3</v>
      </c>
      <c r="AL170" s="1">
        <v>871.68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14.9</v>
      </c>
      <c r="BD170" s="1">
        <v>21.79</v>
      </c>
      <c r="BE170" s="1">
        <v>0</v>
      </c>
      <c r="BN170" s="1" t="s">
        <v>492</v>
      </c>
      <c r="BP170" s="1" t="s">
        <v>79</v>
      </c>
      <c r="BR170" s="1">
        <v>2085.87</v>
      </c>
    </row>
    <row r="171" spans="1:78" ht="31.5" customHeight="1">
      <c r="A171" s="1">
        <v>4</v>
      </c>
      <c r="B171" s="1">
        <v>9</v>
      </c>
      <c r="C171" s="1" t="s">
        <v>494</v>
      </c>
      <c r="D171" s="1" t="s">
        <v>495</v>
      </c>
      <c r="E171" s="1" t="s">
        <v>49</v>
      </c>
      <c r="J171" s="1" t="s">
        <v>51</v>
      </c>
      <c r="K171" s="1" t="s">
        <v>481</v>
      </c>
      <c r="L171" s="1">
        <v>8</v>
      </c>
      <c r="M171" s="1">
        <v>8</v>
      </c>
      <c r="N171" s="1">
        <v>361.79</v>
      </c>
      <c r="O171" s="1">
        <v>18.760000000000002</v>
      </c>
      <c r="P171" s="1">
        <v>32.93</v>
      </c>
      <c r="Q171" s="1">
        <v>39.229999999999997</v>
      </c>
      <c r="R171" s="1">
        <v>33.64</v>
      </c>
      <c r="S171" s="1">
        <v>34.04</v>
      </c>
      <c r="T171" s="1">
        <v>0</v>
      </c>
      <c r="U171" s="1">
        <v>6</v>
      </c>
      <c r="V171" s="1">
        <v>4</v>
      </c>
      <c r="W171" s="1">
        <v>15</v>
      </c>
      <c r="X171" s="1">
        <v>0</v>
      </c>
      <c r="Y171" s="1">
        <v>0</v>
      </c>
      <c r="Z171" s="1">
        <v>0</v>
      </c>
      <c r="AB171" s="1">
        <v>0</v>
      </c>
      <c r="AC171" s="1">
        <v>10</v>
      </c>
      <c r="AE171" s="1">
        <v>0</v>
      </c>
      <c r="AF171" s="1">
        <v>0</v>
      </c>
      <c r="AG171" s="1">
        <v>0</v>
      </c>
      <c r="AJ171" s="1">
        <v>2.4</v>
      </c>
      <c r="AK171" s="1">
        <v>3</v>
      </c>
      <c r="AL171" s="1">
        <v>868.3</v>
      </c>
      <c r="AP171" s="1">
        <v>0</v>
      </c>
      <c r="AQ171" s="1">
        <v>0</v>
      </c>
      <c r="AR171" s="1">
        <v>0</v>
      </c>
      <c r="AS171" s="1">
        <v>239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14.8</v>
      </c>
      <c r="BD171" s="1">
        <v>21.71</v>
      </c>
      <c r="BE171" s="1">
        <v>0</v>
      </c>
      <c r="BN171" s="1" t="s">
        <v>494</v>
      </c>
      <c r="BP171" s="1" t="s">
        <v>82</v>
      </c>
      <c r="BR171" s="1">
        <v>2077.89</v>
      </c>
    </row>
    <row r="172" spans="1:78" ht="31.5" customHeight="1">
      <c r="A172" s="1">
        <v>4</v>
      </c>
      <c r="B172" s="1">
        <v>10</v>
      </c>
      <c r="C172" s="1" t="s">
        <v>496</v>
      </c>
      <c r="D172" s="1" t="s">
        <v>497</v>
      </c>
      <c r="E172" s="1" t="s">
        <v>49</v>
      </c>
      <c r="J172" s="1" t="s">
        <v>51</v>
      </c>
      <c r="K172" s="1" t="s">
        <v>481</v>
      </c>
      <c r="L172" s="1">
        <v>8</v>
      </c>
      <c r="M172" s="1">
        <v>8</v>
      </c>
      <c r="N172" s="1">
        <v>360.68</v>
      </c>
      <c r="O172" s="1">
        <v>18.75</v>
      </c>
      <c r="P172" s="1">
        <v>32.93</v>
      </c>
      <c r="Q172" s="1">
        <v>39.229999999999997</v>
      </c>
      <c r="R172" s="1">
        <v>33.549999999999997</v>
      </c>
      <c r="S172" s="1">
        <v>33.950000000000003</v>
      </c>
      <c r="T172" s="1">
        <v>0</v>
      </c>
      <c r="U172" s="1">
        <v>6</v>
      </c>
      <c r="V172" s="1">
        <v>4</v>
      </c>
      <c r="W172" s="1">
        <v>15</v>
      </c>
      <c r="X172" s="1">
        <v>0</v>
      </c>
      <c r="Y172" s="1">
        <v>0</v>
      </c>
      <c r="Z172" s="1">
        <v>0</v>
      </c>
      <c r="AB172" s="1">
        <v>0</v>
      </c>
      <c r="AC172" s="1">
        <v>10</v>
      </c>
      <c r="AE172" s="1">
        <v>0</v>
      </c>
      <c r="AF172" s="1">
        <v>0</v>
      </c>
      <c r="AG172" s="1">
        <v>0</v>
      </c>
      <c r="AJ172" s="1">
        <v>2.4</v>
      </c>
      <c r="AK172" s="1">
        <v>3</v>
      </c>
      <c r="AL172" s="1">
        <v>865.63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14.7</v>
      </c>
      <c r="BD172" s="1">
        <v>21.64</v>
      </c>
      <c r="BE172" s="1">
        <v>0</v>
      </c>
      <c r="BG172" s="1">
        <v>130</v>
      </c>
      <c r="BN172" s="1" t="s">
        <v>496</v>
      </c>
      <c r="BP172" s="1" t="s">
        <v>84</v>
      </c>
      <c r="BR172" s="1">
        <v>2071.5500000000002</v>
      </c>
    </row>
    <row r="173" spans="1:78" ht="31.5" customHeight="1">
      <c r="A173" s="1">
        <v>4</v>
      </c>
      <c r="B173" s="1">
        <v>11</v>
      </c>
      <c r="C173" s="1" t="s">
        <v>498</v>
      </c>
      <c r="D173" s="1" t="s">
        <v>499</v>
      </c>
      <c r="E173" s="1" t="s">
        <v>49</v>
      </c>
      <c r="J173" s="1" t="s">
        <v>51</v>
      </c>
      <c r="K173" s="1" t="s">
        <v>440</v>
      </c>
      <c r="L173" s="1">
        <v>8</v>
      </c>
      <c r="M173" s="1">
        <v>8</v>
      </c>
      <c r="N173" s="1">
        <v>288.04000000000002</v>
      </c>
      <c r="O173" s="1">
        <v>14.63</v>
      </c>
      <c r="P173" s="1">
        <v>26.66</v>
      </c>
      <c r="Q173" s="1">
        <v>32.29</v>
      </c>
      <c r="R173" s="1">
        <v>27.15</v>
      </c>
      <c r="S173" s="1">
        <v>27.3</v>
      </c>
      <c r="T173" s="1">
        <v>0</v>
      </c>
      <c r="U173" s="1">
        <v>6</v>
      </c>
      <c r="V173" s="1">
        <v>4</v>
      </c>
      <c r="W173" s="1">
        <v>10</v>
      </c>
      <c r="X173" s="1">
        <v>0</v>
      </c>
      <c r="Y173" s="1">
        <v>0</v>
      </c>
      <c r="Z173" s="1">
        <v>0</v>
      </c>
      <c r="AB173" s="1">
        <v>0</v>
      </c>
      <c r="AC173" s="1">
        <v>10</v>
      </c>
      <c r="AE173" s="1">
        <v>0</v>
      </c>
      <c r="AF173" s="1">
        <v>0</v>
      </c>
      <c r="AG173" s="1">
        <v>0</v>
      </c>
      <c r="AJ173" s="1">
        <v>2.4</v>
      </c>
      <c r="AK173" s="1">
        <v>3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305.29000000000002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N173" s="1" t="s">
        <v>498</v>
      </c>
      <c r="BP173" s="1" t="s">
        <v>111</v>
      </c>
      <c r="BR173" s="1">
        <v>254.36</v>
      </c>
      <c r="BS173" s="1">
        <v>30</v>
      </c>
      <c r="BT173" s="1">
        <v>17.53</v>
      </c>
      <c r="BU173" s="1">
        <v>3</v>
      </c>
      <c r="BV173" s="1">
        <v>52.59</v>
      </c>
      <c r="BW173" s="1">
        <v>14</v>
      </c>
      <c r="BX173" s="1">
        <v>2</v>
      </c>
      <c r="BY173" s="1">
        <v>28</v>
      </c>
      <c r="BZ173" s="1">
        <v>80.59</v>
      </c>
    </row>
    <row r="174" spans="1:78" ht="31.5" customHeight="1">
      <c r="A174" s="1">
        <v>4</v>
      </c>
      <c r="B174" s="1">
        <v>12</v>
      </c>
      <c r="C174" s="1" t="s">
        <v>500</v>
      </c>
      <c r="D174" s="1" t="s">
        <v>501</v>
      </c>
      <c r="E174" s="1" t="s">
        <v>49</v>
      </c>
      <c r="J174" s="1" t="s">
        <v>51</v>
      </c>
      <c r="K174" s="1" t="s">
        <v>383</v>
      </c>
      <c r="L174" s="1">
        <v>8</v>
      </c>
      <c r="M174" s="1">
        <v>8</v>
      </c>
      <c r="N174" s="1">
        <v>364.62</v>
      </c>
      <c r="O174" s="1">
        <v>18.95</v>
      </c>
      <c r="P174" s="1">
        <v>33.22</v>
      </c>
      <c r="Q174" s="1">
        <v>39.520000000000003</v>
      </c>
      <c r="R174" s="1">
        <v>33.9</v>
      </c>
      <c r="S174" s="1">
        <v>34.299999999999997</v>
      </c>
      <c r="T174" s="1">
        <v>0</v>
      </c>
      <c r="U174" s="1">
        <v>6</v>
      </c>
      <c r="V174" s="1">
        <v>4</v>
      </c>
      <c r="W174" s="1">
        <v>15</v>
      </c>
      <c r="X174" s="1">
        <v>0</v>
      </c>
      <c r="Y174" s="1">
        <v>0</v>
      </c>
      <c r="Z174" s="1">
        <v>0</v>
      </c>
      <c r="AB174" s="1">
        <v>0</v>
      </c>
      <c r="AC174" s="1">
        <v>10</v>
      </c>
      <c r="AE174" s="1">
        <v>0</v>
      </c>
      <c r="AF174" s="1">
        <v>0</v>
      </c>
      <c r="AG174" s="1">
        <v>0</v>
      </c>
      <c r="AJ174" s="1">
        <v>2.4</v>
      </c>
      <c r="AK174" s="1">
        <v>3</v>
      </c>
      <c r="AL174" s="1">
        <v>875.09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1344.78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15.1</v>
      </c>
      <c r="BD174" s="1">
        <v>21.88</v>
      </c>
      <c r="BE174" s="1">
        <v>0</v>
      </c>
      <c r="BN174" s="1" t="s">
        <v>500</v>
      </c>
      <c r="BP174" s="1" t="s">
        <v>114</v>
      </c>
      <c r="BR174" s="1">
        <v>2093.9699999999998</v>
      </c>
    </row>
    <row r="175" spans="1:78" ht="31.5" customHeight="1">
      <c r="A175" s="1">
        <v>4</v>
      </c>
      <c r="B175" s="1">
        <v>13</v>
      </c>
      <c r="C175" s="1" t="s">
        <v>502</v>
      </c>
      <c r="D175" s="1" t="s">
        <v>503</v>
      </c>
      <c r="E175" s="1" t="s">
        <v>49</v>
      </c>
      <c r="J175" s="1" t="s">
        <v>51</v>
      </c>
      <c r="K175" s="1" t="s">
        <v>440</v>
      </c>
      <c r="L175" s="1">
        <v>8</v>
      </c>
      <c r="M175" s="1">
        <v>8</v>
      </c>
      <c r="N175" s="1">
        <v>197.25</v>
      </c>
      <c r="O175" s="1">
        <v>3.5</v>
      </c>
      <c r="P175" s="1">
        <v>5.25</v>
      </c>
      <c r="Q175" s="1">
        <v>5.25</v>
      </c>
      <c r="R175" s="1">
        <v>3.5</v>
      </c>
      <c r="S175" s="1">
        <v>3.5</v>
      </c>
      <c r="T175" s="1">
        <v>0</v>
      </c>
      <c r="U175" s="1">
        <v>6</v>
      </c>
      <c r="V175" s="1">
        <v>4</v>
      </c>
      <c r="W175" s="1">
        <v>8</v>
      </c>
      <c r="X175" s="1">
        <v>0</v>
      </c>
      <c r="Y175" s="1">
        <v>0</v>
      </c>
      <c r="Z175" s="1">
        <v>0</v>
      </c>
      <c r="AB175" s="1">
        <v>0</v>
      </c>
      <c r="AC175" s="1">
        <v>10</v>
      </c>
      <c r="AE175" s="1">
        <v>0</v>
      </c>
      <c r="AF175" s="1">
        <v>0</v>
      </c>
      <c r="AG175" s="1">
        <v>0</v>
      </c>
      <c r="AI175" s="1">
        <v>0</v>
      </c>
      <c r="AJ175" s="1">
        <v>2.4</v>
      </c>
      <c r="AK175" s="1">
        <v>3</v>
      </c>
      <c r="AL175" s="1">
        <v>473.4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N175" s="1" t="s">
        <v>502</v>
      </c>
      <c r="BP175" s="1" t="s">
        <v>117</v>
      </c>
      <c r="BR175" s="1">
        <v>1143.3399999999999</v>
      </c>
    </row>
    <row r="176" spans="1:78" ht="31.5" customHeight="1">
      <c r="A176" s="1">
        <v>4</v>
      </c>
      <c r="B176" s="1">
        <v>14</v>
      </c>
      <c r="C176" s="1" t="s">
        <v>504</v>
      </c>
      <c r="D176" s="1" t="s">
        <v>120</v>
      </c>
      <c r="L176" s="1">
        <v>8</v>
      </c>
      <c r="M176" s="1">
        <v>8</v>
      </c>
      <c r="N176" s="1">
        <v>197.25</v>
      </c>
      <c r="O176" s="1">
        <v>3.5</v>
      </c>
      <c r="P176" s="1">
        <v>5.25</v>
      </c>
      <c r="Q176" s="1">
        <v>5.25</v>
      </c>
      <c r="R176" s="1">
        <v>3.5</v>
      </c>
      <c r="S176" s="1">
        <v>3.5</v>
      </c>
      <c r="T176" s="1">
        <v>0</v>
      </c>
      <c r="U176" s="1">
        <v>6</v>
      </c>
      <c r="V176" s="1">
        <v>4</v>
      </c>
      <c r="W176" s="1">
        <v>8</v>
      </c>
      <c r="X176" s="1">
        <v>0</v>
      </c>
      <c r="Y176" s="1">
        <v>0</v>
      </c>
      <c r="Z176" s="1">
        <v>0</v>
      </c>
      <c r="AB176" s="1">
        <v>0</v>
      </c>
      <c r="AC176" s="1">
        <v>10</v>
      </c>
      <c r="AE176" s="1">
        <v>0</v>
      </c>
      <c r="AF176" s="1">
        <v>0</v>
      </c>
      <c r="AG176" s="1">
        <v>0</v>
      </c>
      <c r="AI176" s="1">
        <v>0</v>
      </c>
      <c r="AJ176" s="1">
        <v>2.4</v>
      </c>
      <c r="AK176" s="1">
        <v>3</v>
      </c>
      <c r="AL176" s="1">
        <v>473.4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N176" s="1" t="s">
        <v>504</v>
      </c>
      <c r="BP176" s="1" t="s">
        <v>120</v>
      </c>
      <c r="BR176" s="1">
        <v>1143.3399999999999</v>
      </c>
    </row>
    <row r="177" spans="1:77" ht="31.5" customHeight="1">
      <c r="A177" s="1">
        <v>4</v>
      </c>
      <c r="B177" s="1">
        <v>15</v>
      </c>
      <c r="C177" s="1" t="s">
        <v>505</v>
      </c>
      <c r="D177" s="1" t="s">
        <v>506</v>
      </c>
      <c r="E177" s="1" t="s">
        <v>49</v>
      </c>
      <c r="J177" s="1" t="s">
        <v>51</v>
      </c>
      <c r="K177" s="1" t="s">
        <v>440</v>
      </c>
      <c r="L177" s="1">
        <v>8</v>
      </c>
      <c r="M177" s="1">
        <v>8</v>
      </c>
      <c r="N177" s="1">
        <v>209.25</v>
      </c>
      <c r="AJ177" s="1">
        <v>2.4</v>
      </c>
      <c r="AK177" s="1">
        <v>3</v>
      </c>
      <c r="AL177" s="1">
        <v>502.2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D177" s="1">
        <v>0</v>
      </c>
      <c r="BE177" s="1">
        <v>0</v>
      </c>
      <c r="BN177" s="1" t="s">
        <v>505</v>
      </c>
      <c r="BP177" s="1" t="s">
        <v>123</v>
      </c>
      <c r="BR177" s="1">
        <v>1016.95</v>
      </c>
    </row>
    <row r="178" spans="1:77" ht="31.5" customHeight="1">
      <c r="A178" s="1">
        <v>5</v>
      </c>
      <c r="B178" s="1">
        <v>1</v>
      </c>
      <c r="C178" s="1" t="s">
        <v>507</v>
      </c>
      <c r="D178" s="1" t="s">
        <v>53</v>
      </c>
      <c r="L178" s="1">
        <v>182</v>
      </c>
      <c r="N178" s="1">
        <v>312.08</v>
      </c>
      <c r="AK178" s="1">
        <v>2.8</v>
      </c>
      <c r="BN178" s="1" t="s">
        <v>508</v>
      </c>
      <c r="BQ178" s="1">
        <v>873.82</v>
      </c>
      <c r="BR178" s="1">
        <v>31</v>
      </c>
      <c r="BS178" s="1">
        <v>32.700000000000003</v>
      </c>
      <c r="BT178" s="1">
        <v>0</v>
      </c>
      <c r="BU178" s="1">
        <v>0</v>
      </c>
      <c r="BV178" s="1">
        <v>10.07</v>
      </c>
      <c r="BW178" s="1">
        <v>0</v>
      </c>
      <c r="BX178" s="1">
        <v>0</v>
      </c>
      <c r="BY178" s="1">
        <v>0</v>
      </c>
    </row>
    <row r="179" spans="1:77" ht="31.5" customHeight="1">
      <c r="A179" s="1">
        <v>5</v>
      </c>
      <c r="B179" s="1">
        <v>2</v>
      </c>
      <c r="C179" s="1" t="s">
        <v>509</v>
      </c>
      <c r="D179" s="1" t="s">
        <v>510</v>
      </c>
      <c r="E179" s="1" t="s">
        <v>69</v>
      </c>
      <c r="I179" s="1" t="s">
        <v>56</v>
      </c>
      <c r="J179" s="1" t="s">
        <v>51</v>
      </c>
      <c r="K179" s="1" t="s">
        <v>65</v>
      </c>
      <c r="L179" s="1">
        <v>30</v>
      </c>
      <c r="M179" s="1">
        <v>45</v>
      </c>
      <c r="N179" s="1">
        <v>269.25</v>
      </c>
      <c r="AK179" s="1">
        <v>2.8</v>
      </c>
      <c r="BN179" s="1" t="s">
        <v>509</v>
      </c>
      <c r="BQ179" s="1">
        <v>753.9</v>
      </c>
      <c r="BR179" s="1">
        <v>31</v>
      </c>
      <c r="BS179" s="1">
        <v>28.21</v>
      </c>
      <c r="BT179" s="1">
        <v>0</v>
      </c>
      <c r="BU179" s="1">
        <v>0</v>
      </c>
      <c r="BV179" s="1">
        <v>8.69</v>
      </c>
      <c r="BW179" s="1">
        <v>0</v>
      </c>
      <c r="BX179" s="1">
        <v>0</v>
      </c>
      <c r="BY179" s="1">
        <v>0</v>
      </c>
    </row>
    <row r="180" spans="1:77" ht="31.5" customHeight="1">
      <c r="A180" s="1">
        <v>5</v>
      </c>
      <c r="B180" s="1">
        <v>3</v>
      </c>
      <c r="C180" s="1" t="s">
        <v>511</v>
      </c>
      <c r="D180" s="1" t="s">
        <v>61</v>
      </c>
      <c r="L180" s="1">
        <v>30</v>
      </c>
      <c r="M180" s="1">
        <v>45</v>
      </c>
      <c r="N180" s="1">
        <v>349.61</v>
      </c>
      <c r="AK180" s="1">
        <v>2.8</v>
      </c>
      <c r="BN180" s="1" t="s">
        <v>511</v>
      </c>
      <c r="BQ180" s="1">
        <v>978.91</v>
      </c>
      <c r="BR180" s="1">
        <v>31</v>
      </c>
      <c r="BS180" s="1">
        <v>36.630000000000003</v>
      </c>
      <c r="BT180" s="1">
        <v>1</v>
      </c>
      <c r="BU180" s="1">
        <v>36.630000000000003</v>
      </c>
      <c r="BV180" s="1">
        <v>11.28</v>
      </c>
      <c r="BW180" s="1">
        <v>0</v>
      </c>
      <c r="BX180" s="1">
        <v>0</v>
      </c>
      <c r="BY180" s="1">
        <v>36.630000000000003</v>
      </c>
    </row>
    <row r="181" spans="1:77" ht="31.5" customHeight="1">
      <c r="A181" s="1">
        <v>5</v>
      </c>
      <c r="B181" s="1">
        <v>4</v>
      </c>
      <c r="C181" s="1" t="s">
        <v>512</v>
      </c>
      <c r="D181" s="1" t="s">
        <v>513</v>
      </c>
      <c r="E181" s="1" t="s">
        <v>69</v>
      </c>
      <c r="I181" s="1" t="s">
        <v>64</v>
      </c>
      <c r="J181" s="1" t="s">
        <v>51</v>
      </c>
      <c r="K181" s="1" t="s">
        <v>65</v>
      </c>
      <c r="L181" s="1">
        <v>30</v>
      </c>
      <c r="M181" s="1">
        <v>45</v>
      </c>
      <c r="N181" s="1">
        <v>258</v>
      </c>
      <c r="AK181" s="1">
        <v>3.3</v>
      </c>
      <c r="BN181" s="1" t="s">
        <v>512</v>
      </c>
      <c r="BQ181" s="1">
        <v>851.4</v>
      </c>
      <c r="BR181" s="1">
        <v>31</v>
      </c>
      <c r="BS181" s="1">
        <v>31.86</v>
      </c>
      <c r="BT181" s="1">
        <v>0</v>
      </c>
      <c r="BU181" s="1">
        <v>0</v>
      </c>
      <c r="BV181" s="1">
        <v>8.32</v>
      </c>
      <c r="BW181" s="1">
        <v>0</v>
      </c>
      <c r="BX181" s="1">
        <v>0</v>
      </c>
      <c r="BY181" s="1">
        <v>0</v>
      </c>
    </row>
    <row r="182" spans="1:77" ht="31.5" customHeight="1">
      <c r="A182" s="1">
        <v>5</v>
      </c>
      <c r="B182" s="1">
        <v>5</v>
      </c>
      <c r="C182" s="1" t="s">
        <v>514</v>
      </c>
      <c r="D182" s="1" t="s">
        <v>515</v>
      </c>
      <c r="E182" s="1" t="s">
        <v>49</v>
      </c>
      <c r="I182" s="1" t="s">
        <v>56</v>
      </c>
      <c r="J182" s="1" t="s">
        <v>51</v>
      </c>
      <c r="K182" s="1" t="s">
        <v>57</v>
      </c>
      <c r="L182" s="1">
        <v>50</v>
      </c>
      <c r="M182" s="1">
        <v>75</v>
      </c>
      <c r="N182" s="1">
        <v>420.21</v>
      </c>
      <c r="AK182" s="1">
        <v>2.5</v>
      </c>
      <c r="BN182" s="1" t="s">
        <v>514</v>
      </c>
      <c r="BQ182" s="1">
        <v>1050.53</v>
      </c>
      <c r="BR182" s="1">
        <v>31</v>
      </c>
      <c r="BS182" s="1">
        <v>39.31</v>
      </c>
      <c r="BT182" s="1">
        <v>0</v>
      </c>
      <c r="BU182" s="1">
        <v>0</v>
      </c>
      <c r="BV182" s="1">
        <v>13.56</v>
      </c>
      <c r="BW182" s="1">
        <v>0</v>
      </c>
      <c r="BX182" s="1">
        <v>0</v>
      </c>
      <c r="BY182" s="1">
        <v>0</v>
      </c>
    </row>
    <row r="183" spans="1:77" ht="31.5" customHeight="1">
      <c r="A183" s="1">
        <v>5</v>
      </c>
      <c r="B183" s="1">
        <v>6</v>
      </c>
      <c r="C183" s="1" t="s">
        <v>516</v>
      </c>
      <c r="D183" s="1" t="s">
        <v>74</v>
      </c>
      <c r="L183" s="1">
        <v>187</v>
      </c>
      <c r="N183" s="1">
        <v>254</v>
      </c>
      <c r="AK183" s="1">
        <v>2.8</v>
      </c>
      <c r="BN183" s="1" t="s">
        <v>516</v>
      </c>
      <c r="BQ183" s="1">
        <v>711.2</v>
      </c>
      <c r="BR183" s="1">
        <v>31</v>
      </c>
      <c r="BS183" s="1">
        <v>26.61</v>
      </c>
      <c r="BT183" s="1">
        <v>0</v>
      </c>
      <c r="BU183" s="1">
        <v>0</v>
      </c>
      <c r="BV183" s="1">
        <v>8.19</v>
      </c>
      <c r="BW183" s="1">
        <v>0</v>
      </c>
      <c r="BX183" s="1">
        <v>0</v>
      </c>
      <c r="BY183" s="1">
        <v>0</v>
      </c>
    </row>
    <row r="184" spans="1:77" ht="31.5" customHeight="1">
      <c r="A184" s="1">
        <v>5</v>
      </c>
      <c r="B184" s="1">
        <v>7</v>
      </c>
      <c r="C184" s="1" t="s">
        <v>517</v>
      </c>
      <c r="D184" s="1" t="s">
        <v>518</v>
      </c>
      <c r="E184" s="1" t="s">
        <v>69</v>
      </c>
      <c r="J184" s="1" t="s">
        <v>51</v>
      </c>
      <c r="K184" s="1" t="s">
        <v>178</v>
      </c>
      <c r="L184" s="1">
        <v>15</v>
      </c>
      <c r="M184" s="1">
        <v>25</v>
      </c>
      <c r="N184" s="1">
        <v>284.20999999999998</v>
      </c>
      <c r="AK184" s="1">
        <v>2.7</v>
      </c>
      <c r="BN184" s="1" t="s">
        <v>517</v>
      </c>
      <c r="BQ184" s="1">
        <v>767.37</v>
      </c>
      <c r="BR184" s="1">
        <v>31</v>
      </c>
      <c r="BS184" s="1">
        <v>28.71</v>
      </c>
      <c r="BT184" s="1">
        <v>0</v>
      </c>
      <c r="BU184" s="1">
        <v>0</v>
      </c>
      <c r="BV184" s="1">
        <v>9.17</v>
      </c>
      <c r="BW184" s="1">
        <v>0</v>
      </c>
      <c r="BX184" s="1">
        <v>0</v>
      </c>
      <c r="BY184" s="1">
        <v>0</v>
      </c>
    </row>
    <row r="185" spans="1:77" ht="31.5" customHeight="1">
      <c r="A185" s="1">
        <v>5</v>
      </c>
      <c r="B185" s="1">
        <v>8</v>
      </c>
      <c r="C185" s="1" t="s">
        <v>519</v>
      </c>
      <c r="D185" s="1" t="s">
        <v>520</v>
      </c>
      <c r="E185" s="1" t="s">
        <v>69</v>
      </c>
      <c r="J185" s="1" t="s">
        <v>51</v>
      </c>
      <c r="K185" s="1" t="s">
        <v>65</v>
      </c>
      <c r="L185" s="1">
        <v>20</v>
      </c>
      <c r="M185" s="1">
        <v>30</v>
      </c>
      <c r="N185" s="1">
        <v>278.38</v>
      </c>
      <c r="AK185" s="1">
        <v>2.2000000000000002</v>
      </c>
      <c r="BN185" s="1" t="s">
        <v>519</v>
      </c>
      <c r="BQ185" s="1">
        <v>612.44000000000005</v>
      </c>
      <c r="BR185" s="1">
        <v>31</v>
      </c>
      <c r="BS185" s="1">
        <v>22.92</v>
      </c>
      <c r="BT185" s="1">
        <v>0</v>
      </c>
      <c r="BU185" s="1">
        <v>0</v>
      </c>
      <c r="BV185" s="1">
        <v>8.98</v>
      </c>
      <c r="BW185" s="1">
        <v>0</v>
      </c>
      <c r="BX185" s="1">
        <v>0</v>
      </c>
      <c r="BY185" s="1">
        <v>0</v>
      </c>
    </row>
    <row r="186" spans="1:77" ht="31.5" customHeight="1">
      <c r="A186" s="1">
        <v>5</v>
      </c>
      <c r="B186" s="1">
        <v>9</v>
      </c>
      <c r="C186" s="1" t="s">
        <v>521</v>
      </c>
      <c r="D186" s="1" t="s">
        <v>522</v>
      </c>
      <c r="E186" s="1" t="s">
        <v>49</v>
      </c>
      <c r="J186" s="1" t="s">
        <v>51</v>
      </c>
      <c r="K186" s="1" t="s">
        <v>178</v>
      </c>
      <c r="L186" s="1">
        <v>15</v>
      </c>
      <c r="M186" s="1">
        <v>25</v>
      </c>
      <c r="N186" s="1">
        <v>383.73</v>
      </c>
      <c r="AK186" s="1">
        <v>2.7</v>
      </c>
      <c r="BN186" s="1" t="s">
        <v>521</v>
      </c>
      <c r="BQ186" s="1">
        <v>1036.07</v>
      </c>
      <c r="BR186" s="1">
        <v>31</v>
      </c>
      <c r="BS186" s="1">
        <v>38.770000000000003</v>
      </c>
      <c r="BT186" s="1">
        <v>0</v>
      </c>
      <c r="BU186" s="1">
        <v>0</v>
      </c>
      <c r="BV186" s="1">
        <v>12.38</v>
      </c>
      <c r="BW186" s="1">
        <v>0</v>
      </c>
      <c r="BX186" s="1">
        <v>0</v>
      </c>
      <c r="BY186" s="1">
        <v>0</v>
      </c>
    </row>
    <row r="187" spans="1:77" ht="31.5" customHeight="1">
      <c r="A187" s="1">
        <v>5</v>
      </c>
      <c r="B187" s="1">
        <v>10</v>
      </c>
      <c r="C187" s="1" t="s">
        <v>523</v>
      </c>
      <c r="D187" s="1" t="s">
        <v>84</v>
      </c>
      <c r="L187" s="1">
        <v>191</v>
      </c>
      <c r="N187" s="1">
        <v>284.20999999999998</v>
      </c>
      <c r="AK187" s="1">
        <v>2.7</v>
      </c>
      <c r="BN187" s="1" t="s">
        <v>523</v>
      </c>
      <c r="BQ187" s="1">
        <v>767.37</v>
      </c>
      <c r="BR187" s="1">
        <v>31</v>
      </c>
      <c r="BS187" s="1">
        <v>28.71</v>
      </c>
      <c r="BT187" s="1">
        <v>0</v>
      </c>
      <c r="BU187" s="1">
        <v>0</v>
      </c>
      <c r="BV187" s="1">
        <v>9.17</v>
      </c>
      <c r="BW187" s="1">
        <v>0</v>
      </c>
      <c r="BX187" s="1">
        <v>0</v>
      </c>
      <c r="BY187" s="1">
        <v>0</v>
      </c>
    </row>
    <row r="188" spans="1:77" ht="31.5" customHeight="1">
      <c r="A188" s="1">
        <v>5</v>
      </c>
      <c r="B188" s="1">
        <v>11</v>
      </c>
      <c r="C188" s="1" t="s">
        <v>524</v>
      </c>
      <c r="D188" s="1" t="s">
        <v>111</v>
      </c>
      <c r="L188" s="1">
        <v>15</v>
      </c>
      <c r="M188" s="1">
        <v>25</v>
      </c>
      <c r="N188" s="1">
        <v>259.27999999999997</v>
      </c>
      <c r="AK188" s="1">
        <v>2.7</v>
      </c>
      <c r="BN188" s="1" t="s">
        <v>524</v>
      </c>
      <c r="BQ188" s="1">
        <v>700.06</v>
      </c>
      <c r="BR188" s="1">
        <v>31</v>
      </c>
      <c r="BS188" s="1">
        <v>26.2</v>
      </c>
      <c r="BT188" s="1">
        <v>0</v>
      </c>
      <c r="BU188" s="1">
        <v>0</v>
      </c>
      <c r="BV188" s="1">
        <v>8.36</v>
      </c>
      <c r="BW188" s="1">
        <v>0</v>
      </c>
      <c r="BX188" s="1">
        <v>0</v>
      </c>
      <c r="BY188" s="1">
        <v>0</v>
      </c>
    </row>
    <row r="189" spans="1:77" ht="31.5" customHeight="1">
      <c r="A189" s="1">
        <v>5</v>
      </c>
      <c r="B189" s="1">
        <v>12</v>
      </c>
      <c r="C189" s="1" t="s">
        <v>525</v>
      </c>
      <c r="D189" s="1" t="s">
        <v>114</v>
      </c>
      <c r="L189" s="1">
        <v>193</v>
      </c>
      <c r="N189" s="1">
        <v>279.52</v>
      </c>
      <c r="AK189" s="1">
        <v>2.7</v>
      </c>
      <c r="BN189" s="1" t="s">
        <v>525</v>
      </c>
      <c r="BQ189" s="1">
        <v>754.7</v>
      </c>
      <c r="BR189" s="1">
        <v>31</v>
      </c>
      <c r="BS189" s="1">
        <v>28.24</v>
      </c>
      <c r="BT189" s="1">
        <v>0</v>
      </c>
      <c r="BU189" s="1">
        <v>0</v>
      </c>
      <c r="BV189" s="1">
        <v>9.02</v>
      </c>
      <c r="BW189" s="1">
        <v>0</v>
      </c>
      <c r="BX189" s="1">
        <v>0</v>
      </c>
      <c r="BY189" s="1">
        <v>0</v>
      </c>
    </row>
    <row r="190" spans="1:77" ht="31.5" customHeight="1">
      <c r="A190" s="1">
        <v>5</v>
      </c>
      <c r="B190" s="1">
        <v>13</v>
      </c>
      <c r="C190" s="1" t="s">
        <v>526</v>
      </c>
      <c r="D190" s="1" t="s">
        <v>527</v>
      </c>
      <c r="E190" s="1" t="s">
        <v>49</v>
      </c>
      <c r="J190" s="1" t="s">
        <v>51</v>
      </c>
      <c r="K190" s="1" t="s">
        <v>178</v>
      </c>
      <c r="L190" s="1">
        <v>15</v>
      </c>
      <c r="M190" s="1">
        <v>25</v>
      </c>
      <c r="N190" s="1">
        <v>307.36</v>
      </c>
      <c r="AK190" s="1">
        <v>2.7</v>
      </c>
      <c r="BN190" s="1" t="s">
        <v>526</v>
      </c>
      <c r="BQ190" s="1">
        <v>829.87</v>
      </c>
      <c r="BR190" s="1">
        <v>31</v>
      </c>
      <c r="BS190" s="1">
        <v>31.05</v>
      </c>
      <c r="BT190" s="1">
        <v>0</v>
      </c>
      <c r="BU190" s="1">
        <v>0</v>
      </c>
      <c r="BV190" s="1">
        <v>9.91</v>
      </c>
      <c r="BW190" s="1">
        <v>0</v>
      </c>
      <c r="BX190" s="1">
        <v>0</v>
      </c>
      <c r="BY190" s="1">
        <v>0</v>
      </c>
    </row>
    <row r="191" spans="1:77" ht="31.5" customHeight="1">
      <c r="A191" s="1">
        <v>5</v>
      </c>
      <c r="B191" s="1">
        <v>14</v>
      </c>
      <c r="C191" s="1" t="s">
        <v>528</v>
      </c>
      <c r="D191" s="1" t="s">
        <v>120</v>
      </c>
      <c r="L191" s="1">
        <v>195</v>
      </c>
      <c r="N191" s="1">
        <v>361.01</v>
      </c>
      <c r="AK191" s="1">
        <v>2.7</v>
      </c>
      <c r="BN191" s="1" t="s">
        <v>528</v>
      </c>
      <c r="BQ191" s="1">
        <v>974.73</v>
      </c>
      <c r="BR191" s="1">
        <v>31</v>
      </c>
      <c r="BS191" s="1">
        <v>36.47</v>
      </c>
      <c r="BT191" s="1">
        <v>0</v>
      </c>
      <c r="BU191" s="1">
        <v>0</v>
      </c>
      <c r="BV191" s="1">
        <v>11.65</v>
      </c>
      <c r="BW191" s="1">
        <v>0</v>
      </c>
      <c r="BX191" s="1">
        <v>0</v>
      </c>
      <c r="BY191" s="1">
        <v>0</v>
      </c>
    </row>
    <row r="192" spans="1:77" ht="31.5" customHeight="1">
      <c r="A192" s="1">
        <v>5</v>
      </c>
      <c r="B192" s="1">
        <v>15</v>
      </c>
      <c r="C192" s="1" t="s">
        <v>529</v>
      </c>
      <c r="D192" s="1" t="s">
        <v>123</v>
      </c>
      <c r="L192" s="1">
        <v>196</v>
      </c>
      <c r="N192" s="1">
        <v>277.11</v>
      </c>
      <c r="AK192" s="1">
        <v>2.7</v>
      </c>
      <c r="BN192" s="1" t="s">
        <v>529</v>
      </c>
      <c r="BQ192" s="1">
        <v>748.2</v>
      </c>
      <c r="BR192" s="1">
        <v>31</v>
      </c>
      <c r="BS192" s="1">
        <v>28</v>
      </c>
      <c r="BT192" s="1">
        <v>0</v>
      </c>
      <c r="BU192" s="1">
        <v>0</v>
      </c>
      <c r="BV192" s="1">
        <v>8.94</v>
      </c>
      <c r="BW192" s="1">
        <v>0</v>
      </c>
      <c r="BX192" s="1">
        <v>0</v>
      </c>
      <c r="BY192" s="1">
        <v>0</v>
      </c>
    </row>
    <row r="193" spans="1:77" ht="31.5" customHeight="1">
      <c r="A193" s="1">
        <v>5</v>
      </c>
      <c r="B193" s="1">
        <v>16</v>
      </c>
      <c r="C193" s="1" t="s">
        <v>530</v>
      </c>
      <c r="D193" s="1" t="s">
        <v>126</v>
      </c>
      <c r="L193" s="1">
        <v>197</v>
      </c>
      <c r="N193" s="1">
        <v>824.5</v>
      </c>
      <c r="AK193" s="1">
        <v>2.5</v>
      </c>
      <c r="BN193" s="1" t="s">
        <v>531</v>
      </c>
      <c r="BQ193" s="1">
        <v>2061.25</v>
      </c>
      <c r="BR193" s="1">
        <v>31</v>
      </c>
      <c r="BS193" s="1">
        <v>77.13</v>
      </c>
      <c r="BT193" s="1">
        <v>0</v>
      </c>
      <c r="BU193" s="1">
        <v>0</v>
      </c>
      <c r="BV193" s="1">
        <v>26.6</v>
      </c>
      <c r="BW193" s="1">
        <v>0</v>
      </c>
      <c r="BX193" s="1">
        <v>0</v>
      </c>
      <c r="BY193" s="1">
        <v>0</v>
      </c>
    </row>
    <row r="194" spans="1:77" ht="31.5" customHeight="1">
      <c r="A194" s="1">
        <v>5</v>
      </c>
      <c r="B194" s="1">
        <v>17</v>
      </c>
      <c r="C194" s="1" t="s">
        <v>532</v>
      </c>
      <c r="D194" s="1" t="s">
        <v>533</v>
      </c>
      <c r="E194" s="1" t="s">
        <v>49</v>
      </c>
      <c r="I194" s="1" t="s">
        <v>56</v>
      </c>
      <c r="J194" s="1" t="s">
        <v>51</v>
      </c>
      <c r="K194" s="1" t="s">
        <v>57</v>
      </c>
      <c r="L194" s="1">
        <v>30</v>
      </c>
      <c r="M194" s="1">
        <v>45</v>
      </c>
      <c r="N194" s="1">
        <v>361.3</v>
      </c>
      <c r="AK194" s="1">
        <v>2.8</v>
      </c>
      <c r="BN194" s="1" t="s">
        <v>532</v>
      </c>
      <c r="BQ194" s="1">
        <v>1011.64</v>
      </c>
      <c r="BR194" s="1">
        <v>31</v>
      </c>
      <c r="BS194" s="1">
        <v>37.86</v>
      </c>
      <c r="BT194" s="1">
        <v>1</v>
      </c>
      <c r="BU194" s="1">
        <v>37.86</v>
      </c>
      <c r="BV194" s="1">
        <v>11.65</v>
      </c>
      <c r="BW194" s="1">
        <v>0</v>
      </c>
      <c r="BX194" s="1">
        <v>0</v>
      </c>
      <c r="BY194" s="1">
        <v>37.86</v>
      </c>
    </row>
    <row r="195" spans="1:77" ht="31.5" customHeight="1">
      <c r="A195" s="1">
        <v>5</v>
      </c>
      <c r="B195" s="1">
        <v>18</v>
      </c>
      <c r="C195" s="1" t="s">
        <v>534</v>
      </c>
      <c r="D195" s="1" t="s">
        <v>132</v>
      </c>
      <c r="L195" s="1">
        <v>199</v>
      </c>
      <c r="N195" s="1">
        <v>417.9</v>
      </c>
      <c r="AK195" s="1">
        <v>2.7</v>
      </c>
      <c r="BN195" s="1" t="s">
        <v>534</v>
      </c>
      <c r="BQ195" s="1">
        <v>1128.33</v>
      </c>
    </row>
    <row r="196" spans="1:77" ht="31.5" customHeight="1">
      <c r="A196" s="1">
        <v>5</v>
      </c>
      <c r="B196" s="1">
        <v>19</v>
      </c>
      <c r="C196" s="1" t="s">
        <v>535</v>
      </c>
      <c r="D196" s="1" t="s">
        <v>135</v>
      </c>
      <c r="L196" s="1">
        <v>200</v>
      </c>
      <c r="N196" s="1">
        <v>436.48</v>
      </c>
      <c r="O196" s="1">
        <v>23.69</v>
      </c>
      <c r="P196" s="1">
        <v>40.79</v>
      </c>
      <c r="Q196" s="1">
        <v>46.95</v>
      </c>
      <c r="R196" s="1">
        <v>40.32</v>
      </c>
      <c r="S196" s="1">
        <v>40.82</v>
      </c>
      <c r="U196" s="1">
        <v>2</v>
      </c>
      <c r="V196" s="1">
        <v>4</v>
      </c>
      <c r="AK196" s="1">
        <v>2.2000000000000002</v>
      </c>
      <c r="BN196" s="1" t="s">
        <v>536</v>
      </c>
      <c r="BQ196" s="1">
        <v>960.26</v>
      </c>
    </row>
    <row r="197" spans="1:77" ht="31.5" customHeight="1">
      <c r="A197" s="1">
        <v>5</v>
      </c>
      <c r="B197" s="1">
        <v>20</v>
      </c>
      <c r="C197" s="1" t="s">
        <v>537</v>
      </c>
      <c r="D197" s="1" t="s">
        <v>138</v>
      </c>
      <c r="L197" s="1">
        <v>201</v>
      </c>
      <c r="N197" s="1">
        <v>415.06</v>
      </c>
      <c r="AK197" s="1">
        <v>2.2000000000000002</v>
      </c>
      <c r="BN197" s="1" t="s">
        <v>537</v>
      </c>
      <c r="BQ197" s="1">
        <v>913.13</v>
      </c>
    </row>
    <row r="198" spans="1:77" ht="31.5" customHeight="1">
      <c r="A198" s="1">
        <v>5</v>
      </c>
      <c r="B198" s="1">
        <v>21</v>
      </c>
      <c r="C198" s="1" t="s">
        <v>538</v>
      </c>
      <c r="D198" s="1" t="s">
        <v>141</v>
      </c>
      <c r="L198" s="1">
        <v>202</v>
      </c>
      <c r="N198" s="1">
        <v>342.79</v>
      </c>
      <c r="AK198" s="1">
        <v>2.2000000000000002</v>
      </c>
      <c r="BN198" s="1" t="s">
        <v>538</v>
      </c>
      <c r="BQ198" s="1">
        <v>754.14</v>
      </c>
    </row>
    <row r="199" spans="1:77" ht="31.5" customHeight="1">
      <c r="A199" s="1">
        <v>5</v>
      </c>
      <c r="B199" s="1">
        <v>22</v>
      </c>
      <c r="C199" s="1" t="s">
        <v>539</v>
      </c>
      <c r="D199" s="1" t="s">
        <v>540</v>
      </c>
      <c r="E199" s="1" t="s">
        <v>49</v>
      </c>
      <c r="I199" s="1" t="s">
        <v>56</v>
      </c>
      <c r="J199" s="1" t="s">
        <v>51</v>
      </c>
      <c r="K199" s="1" t="s">
        <v>65</v>
      </c>
      <c r="L199" s="1">
        <v>30</v>
      </c>
      <c r="M199" s="1">
        <v>45</v>
      </c>
      <c r="N199" s="1">
        <v>322.56</v>
      </c>
      <c r="O199" s="1">
        <v>16.72</v>
      </c>
      <c r="P199" s="1">
        <v>30.18</v>
      </c>
      <c r="Q199" s="1">
        <v>36.18</v>
      </c>
      <c r="R199" s="1">
        <v>29.88</v>
      </c>
      <c r="S199" s="1">
        <v>30.28</v>
      </c>
      <c r="V199" s="1">
        <v>4</v>
      </c>
      <c r="W199" s="1">
        <v>19.2</v>
      </c>
      <c r="X199" s="1">
        <v>30</v>
      </c>
      <c r="Y199" s="1">
        <v>150</v>
      </c>
      <c r="AC199" s="1">
        <v>10</v>
      </c>
      <c r="AK199" s="1">
        <v>4.5</v>
      </c>
      <c r="AL199" s="1">
        <v>4.5</v>
      </c>
      <c r="AM199" s="1">
        <v>4.5</v>
      </c>
      <c r="BN199" s="1" t="s">
        <v>539</v>
      </c>
      <c r="BQ199" s="1">
        <v>903.17</v>
      </c>
    </row>
    <row r="200" spans="1:77" ht="31.5" customHeight="1">
      <c r="A200" s="1">
        <v>5</v>
      </c>
      <c r="B200" s="1">
        <v>23</v>
      </c>
      <c r="C200" s="1" t="s">
        <v>541</v>
      </c>
      <c r="D200" s="1" t="s">
        <v>147</v>
      </c>
      <c r="L200" s="1">
        <v>204</v>
      </c>
      <c r="N200" s="1">
        <v>253</v>
      </c>
      <c r="AK200" s="1">
        <v>2.8</v>
      </c>
      <c r="AZ200" s="1">
        <v>40</v>
      </c>
      <c r="BN200" s="1" t="s">
        <v>541</v>
      </c>
      <c r="BQ200" s="1">
        <v>708.4</v>
      </c>
    </row>
    <row r="201" spans="1:77" ht="31.5" customHeight="1">
      <c r="A201" s="1" t="s">
        <v>542</v>
      </c>
      <c r="B201" s="1">
        <v>14</v>
      </c>
      <c r="C201" s="1" t="s">
        <v>532</v>
      </c>
      <c r="D201" s="1" t="s">
        <v>533</v>
      </c>
      <c r="E201" s="1" t="s">
        <v>49</v>
      </c>
      <c r="I201" s="1" t="s">
        <v>56</v>
      </c>
      <c r="J201" s="1" t="s">
        <v>51</v>
      </c>
      <c r="K201" s="1" t="s">
        <v>57</v>
      </c>
      <c r="L201" s="1">
        <v>30</v>
      </c>
      <c r="M201" s="1">
        <v>45</v>
      </c>
      <c r="N201" s="1">
        <v>361.3</v>
      </c>
      <c r="BM201" s="1">
        <v>361.3</v>
      </c>
    </row>
    <row r="202" spans="1:77" ht="31.5" customHeight="1">
      <c r="A202" s="1" t="s">
        <v>543</v>
      </c>
      <c r="B202" s="1">
        <v>15</v>
      </c>
      <c r="C202" s="1" t="s">
        <v>544</v>
      </c>
      <c r="D202" s="1" t="s">
        <v>545</v>
      </c>
      <c r="E202" s="1" t="s">
        <v>49</v>
      </c>
      <c r="I202" s="1" t="s">
        <v>56</v>
      </c>
      <c r="J202" s="1" t="s">
        <v>51</v>
      </c>
      <c r="K202" s="1" t="s">
        <v>65</v>
      </c>
      <c r="L202" s="1">
        <v>30</v>
      </c>
      <c r="M202" s="1">
        <v>45</v>
      </c>
      <c r="N202" s="1">
        <v>278.38</v>
      </c>
      <c r="BM202" s="1">
        <v>278.38</v>
      </c>
    </row>
    <row r="203" spans="1:77" ht="31.5" customHeight="1">
      <c r="A203" s="1" t="s">
        <v>546</v>
      </c>
      <c r="B203" s="1">
        <v>16</v>
      </c>
      <c r="C203" s="1" t="s">
        <v>547</v>
      </c>
      <c r="D203" s="1" t="s">
        <v>548</v>
      </c>
      <c r="E203" s="1" t="s">
        <v>49</v>
      </c>
      <c r="I203" s="1" t="s">
        <v>56</v>
      </c>
      <c r="J203" s="1" t="s">
        <v>51</v>
      </c>
      <c r="K203" s="1" t="s">
        <v>65</v>
      </c>
      <c r="L203" s="1">
        <v>30</v>
      </c>
      <c r="M203" s="1">
        <v>45</v>
      </c>
      <c r="N203" s="1">
        <v>312.08</v>
      </c>
      <c r="BM203" s="1">
        <v>312.08</v>
      </c>
    </row>
    <row r="204" spans="1:77" ht="31.5" customHeight="1">
      <c r="A204" s="1" t="s">
        <v>549</v>
      </c>
      <c r="B204" s="1">
        <v>9</v>
      </c>
      <c r="C204" s="1" t="s">
        <v>550</v>
      </c>
      <c r="D204" s="1" t="s">
        <v>551</v>
      </c>
      <c r="E204" s="1" t="s">
        <v>69</v>
      </c>
      <c r="I204" s="1" t="s">
        <v>56</v>
      </c>
      <c r="J204" s="1" t="s">
        <v>51</v>
      </c>
      <c r="K204" s="1" t="s">
        <v>65</v>
      </c>
      <c r="N204" s="1">
        <v>313.08</v>
      </c>
      <c r="O204" s="1">
        <v>16.059999999999999</v>
      </c>
      <c r="P204" s="1">
        <v>29.19</v>
      </c>
      <c r="Q204" s="1">
        <v>35.19</v>
      </c>
      <c r="R204" s="1">
        <v>28.99</v>
      </c>
      <c r="S204" s="1">
        <v>29.39</v>
      </c>
      <c r="U204" s="1">
        <v>2</v>
      </c>
      <c r="V204" s="1">
        <v>4</v>
      </c>
      <c r="W204" s="1">
        <v>19.2</v>
      </c>
      <c r="X204" s="1">
        <v>30</v>
      </c>
      <c r="Y204" s="1">
        <v>150</v>
      </c>
      <c r="AC204" s="1">
        <v>10</v>
      </c>
      <c r="AG204" s="1">
        <v>30</v>
      </c>
      <c r="BM204" s="1">
        <v>313.08</v>
      </c>
      <c r="BN204" s="1">
        <v>16.059999999999999</v>
      </c>
      <c r="BO204" s="1">
        <v>29.19</v>
      </c>
      <c r="BP204" s="1">
        <v>35.19</v>
      </c>
      <c r="BQ204" s="1">
        <v>28.99</v>
      </c>
      <c r="BR204" s="1">
        <v>29.39</v>
      </c>
    </row>
    <row r="205" spans="1:77" ht="31.5" customHeight="1">
      <c r="A205" s="1" t="s">
        <v>552</v>
      </c>
      <c r="B205" s="1">
        <v>67</v>
      </c>
      <c r="C205" s="1" t="s">
        <v>553</v>
      </c>
      <c r="D205" s="1" t="s">
        <v>554</v>
      </c>
      <c r="E205" s="1" t="s">
        <v>69</v>
      </c>
      <c r="J205" s="1" t="s">
        <v>51</v>
      </c>
      <c r="K205" s="1" t="s">
        <v>100</v>
      </c>
      <c r="L205" s="1">
        <v>15</v>
      </c>
      <c r="M205" s="1">
        <v>25</v>
      </c>
      <c r="N205" s="1">
        <v>214.5</v>
      </c>
      <c r="O205" s="1">
        <v>3.8</v>
      </c>
      <c r="P205" s="1">
        <v>5.7</v>
      </c>
      <c r="Q205" s="1">
        <v>28.74</v>
      </c>
      <c r="R205" s="1">
        <v>20.87</v>
      </c>
      <c r="S205" s="1">
        <v>20.87</v>
      </c>
      <c r="U205" s="1">
        <v>2</v>
      </c>
      <c r="V205" s="1">
        <v>4</v>
      </c>
      <c r="W205" s="1">
        <v>10</v>
      </c>
      <c r="Y205" s="1">
        <v>150</v>
      </c>
      <c r="AC205" s="1">
        <v>10</v>
      </c>
      <c r="AD205" s="1">
        <v>15</v>
      </c>
      <c r="AK205" s="1">
        <v>3.2</v>
      </c>
      <c r="AL205" s="1">
        <v>3.2</v>
      </c>
      <c r="AM205" s="1">
        <v>3.2</v>
      </c>
      <c r="AZ205" s="1">
        <v>40</v>
      </c>
      <c r="BM205" s="1">
        <v>225.5</v>
      </c>
      <c r="BN205" s="1">
        <v>4.2</v>
      </c>
      <c r="BO205" s="1">
        <v>6.3</v>
      </c>
      <c r="BP205" s="1">
        <v>30.06</v>
      </c>
      <c r="BQ205" s="1">
        <v>21.93</v>
      </c>
      <c r="BR205" s="1">
        <v>21.93</v>
      </c>
    </row>
    <row r="206" spans="1:77" ht="31.5" customHeight="1">
      <c r="A206" s="1" t="s">
        <v>555</v>
      </c>
      <c r="B206" s="1">
        <v>77</v>
      </c>
      <c r="C206" s="1" t="s">
        <v>556</v>
      </c>
      <c r="D206" s="1" t="s">
        <v>557</v>
      </c>
      <c r="E206" s="1" t="s">
        <v>69</v>
      </c>
      <c r="J206" s="1" t="s">
        <v>51</v>
      </c>
      <c r="K206" s="1" t="s">
        <v>100</v>
      </c>
      <c r="L206" s="1">
        <v>223.5</v>
      </c>
      <c r="M206" s="1">
        <v>25</v>
      </c>
      <c r="N206" s="1">
        <v>212.5</v>
      </c>
      <c r="O206" s="1">
        <v>3.8</v>
      </c>
      <c r="P206" s="1">
        <v>5.7</v>
      </c>
      <c r="Q206" s="1">
        <v>5.7</v>
      </c>
      <c r="R206" s="1">
        <v>3.8</v>
      </c>
      <c r="S206" s="1">
        <v>20.87</v>
      </c>
      <c r="U206" s="1">
        <v>2</v>
      </c>
      <c r="V206" s="1">
        <v>4</v>
      </c>
      <c r="W206" s="1">
        <v>10</v>
      </c>
      <c r="Y206" s="1">
        <v>150</v>
      </c>
      <c r="AD206" s="1">
        <v>15</v>
      </c>
      <c r="AK206" s="1">
        <v>3.2</v>
      </c>
      <c r="AL206" s="1">
        <v>3.2</v>
      </c>
      <c r="AM206" s="1">
        <v>3.2</v>
      </c>
      <c r="BM206" s="1">
        <v>67.05</v>
      </c>
      <c r="BN206" s="1">
        <v>4.2</v>
      </c>
      <c r="BO206" s="1">
        <v>6.3</v>
      </c>
      <c r="BP206" s="1">
        <v>6.3</v>
      </c>
      <c r="BQ206" s="1">
        <v>4.2</v>
      </c>
      <c r="BR206" s="1">
        <v>21.93</v>
      </c>
    </row>
    <row r="207" spans="1:77" ht="31.5" customHeight="1">
      <c r="A207" s="1" t="s">
        <v>558</v>
      </c>
      <c r="B207" s="1">
        <v>92</v>
      </c>
      <c r="C207" s="1" t="s">
        <v>559</v>
      </c>
      <c r="D207" s="1" t="s">
        <v>560</v>
      </c>
      <c r="E207" s="1" t="s">
        <v>69</v>
      </c>
      <c r="J207" s="1" t="s">
        <v>51</v>
      </c>
      <c r="K207" s="1" t="s">
        <v>100</v>
      </c>
      <c r="L207" s="1">
        <v>15</v>
      </c>
      <c r="M207" s="1">
        <v>25</v>
      </c>
      <c r="N207" s="1">
        <v>212.5</v>
      </c>
      <c r="O207" s="1">
        <v>3.8</v>
      </c>
      <c r="P207" s="1">
        <v>5.7</v>
      </c>
      <c r="Q207" s="1">
        <v>5.7</v>
      </c>
      <c r="R207" s="1">
        <v>3.8</v>
      </c>
      <c r="S207" s="1">
        <v>20.87</v>
      </c>
      <c r="U207" s="1">
        <v>2</v>
      </c>
      <c r="V207" s="1">
        <v>4</v>
      </c>
      <c r="W207" s="1">
        <v>10</v>
      </c>
      <c r="Y207" s="1">
        <v>150</v>
      </c>
      <c r="AC207" s="1">
        <v>10</v>
      </c>
      <c r="AD207" s="1">
        <v>15</v>
      </c>
      <c r="AK207" s="1">
        <v>3.2</v>
      </c>
      <c r="AL207" s="1">
        <v>3.2</v>
      </c>
      <c r="AM207" s="1">
        <v>3.2</v>
      </c>
      <c r="AZ207" s="1">
        <v>40</v>
      </c>
      <c r="BM207" s="1">
        <v>223.5</v>
      </c>
      <c r="BN207" s="1">
        <v>4.2</v>
      </c>
      <c r="BO207" s="1">
        <v>6.3</v>
      </c>
      <c r="BP207" s="1">
        <v>6.3</v>
      </c>
      <c r="BQ207" s="1">
        <v>4.2</v>
      </c>
      <c r="BR207" s="1">
        <v>21.93</v>
      </c>
    </row>
    <row r="208" spans="1:77" ht="31.5" customHeight="1">
      <c r="A208" s="1" t="s">
        <v>561</v>
      </c>
      <c r="B208" s="1">
        <v>97</v>
      </c>
      <c r="C208" s="1" t="s">
        <v>562</v>
      </c>
      <c r="D208" s="1" t="s">
        <v>563</v>
      </c>
      <c r="E208" s="1" t="s">
        <v>69</v>
      </c>
      <c r="J208" s="1" t="s">
        <v>51</v>
      </c>
      <c r="K208" s="1" t="s">
        <v>100</v>
      </c>
      <c r="L208" s="1">
        <v>15</v>
      </c>
      <c r="M208" s="1">
        <v>25</v>
      </c>
      <c r="N208" s="1">
        <v>212.5</v>
      </c>
      <c r="O208" s="1">
        <v>3.8</v>
      </c>
      <c r="P208" s="1">
        <v>5.7</v>
      </c>
      <c r="Q208" s="1">
        <v>5.7</v>
      </c>
      <c r="R208" s="1">
        <v>3.8</v>
      </c>
      <c r="S208" s="1">
        <v>20.87</v>
      </c>
      <c r="V208" s="1">
        <v>4</v>
      </c>
      <c r="W208" s="1">
        <v>10</v>
      </c>
      <c r="Y208" s="1">
        <v>150</v>
      </c>
      <c r="AC208" s="1">
        <v>10</v>
      </c>
      <c r="AD208" s="1">
        <v>15</v>
      </c>
      <c r="AK208" s="1">
        <v>3.2</v>
      </c>
      <c r="AL208" s="1">
        <v>3.2</v>
      </c>
      <c r="AM208" s="1">
        <v>3.2</v>
      </c>
      <c r="AZ208" s="1">
        <v>40</v>
      </c>
      <c r="BM208" s="1">
        <v>223.5</v>
      </c>
      <c r="BN208" s="1">
        <v>4.2</v>
      </c>
      <c r="BO208" s="1">
        <v>6.3</v>
      </c>
      <c r="BP208" s="1">
        <v>6.3</v>
      </c>
      <c r="BQ208" s="1">
        <v>4.2</v>
      </c>
      <c r="BR208" s="1">
        <v>21.93</v>
      </c>
    </row>
    <row r="209" spans="1:70" ht="31.5" customHeight="1">
      <c r="A209" s="1" t="s">
        <v>564</v>
      </c>
      <c r="B209" s="1">
        <v>98</v>
      </c>
      <c r="C209" s="1" t="s">
        <v>565</v>
      </c>
      <c r="D209" s="1" t="s">
        <v>309</v>
      </c>
      <c r="E209" s="1" t="s">
        <v>69</v>
      </c>
      <c r="J209" s="1" t="s">
        <v>51</v>
      </c>
      <c r="K209" s="1" t="s">
        <v>100</v>
      </c>
      <c r="L209" s="1">
        <v>15</v>
      </c>
      <c r="M209" s="1">
        <v>25</v>
      </c>
      <c r="N209" s="1">
        <v>212.5</v>
      </c>
      <c r="O209" s="1">
        <v>3.8</v>
      </c>
      <c r="P209" s="1">
        <v>5.7</v>
      </c>
      <c r="Q209" s="1">
        <v>5.7</v>
      </c>
      <c r="R209" s="1">
        <v>3.8</v>
      </c>
      <c r="S209" s="1">
        <v>20.87</v>
      </c>
      <c r="U209" s="1">
        <v>2</v>
      </c>
      <c r="V209" s="1">
        <v>4</v>
      </c>
      <c r="W209" s="1">
        <v>10</v>
      </c>
      <c r="Y209" s="1">
        <v>150</v>
      </c>
      <c r="AC209" s="1">
        <v>10</v>
      </c>
      <c r="AD209" s="1">
        <v>15</v>
      </c>
      <c r="AK209" s="1">
        <v>3.2</v>
      </c>
      <c r="AL209" s="1">
        <v>3.2</v>
      </c>
      <c r="AM209" s="1">
        <v>3.2</v>
      </c>
      <c r="AZ209" s="1">
        <v>40</v>
      </c>
      <c r="BM209" s="1">
        <v>223.5</v>
      </c>
      <c r="BN209" s="1">
        <v>4.2</v>
      </c>
      <c r="BO209" s="1">
        <v>6.3</v>
      </c>
      <c r="BP209" s="1">
        <v>6.3</v>
      </c>
      <c r="BQ209" s="1">
        <v>4.2</v>
      </c>
      <c r="BR209" s="1">
        <v>21.93</v>
      </c>
    </row>
    <row r="210" spans="1:70" ht="31.5" customHeight="1">
      <c r="A210" s="1" t="s">
        <v>566</v>
      </c>
      <c r="B210" s="1">
        <v>133</v>
      </c>
      <c r="C210" s="1" t="s">
        <v>488</v>
      </c>
      <c r="D210" s="1" t="s">
        <v>489</v>
      </c>
      <c r="E210" s="1" t="s">
        <v>49</v>
      </c>
      <c r="J210" s="1" t="s">
        <v>51</v>
      </c>
      <c r="K210" s="1" t="s">
        <v>481</v>
      </c>
      <c r="L210" s="1">
        <v>8</v>
      </c>
      <c r="M210" s="1">
        <v>8</v>
      </c>
      <c r="N210" s="1">
        <v>363.72</v>
      </c>
      <c r="O210" s="1">
        <v>18.95</v>
      </c>
      <c r="P210" s="1">
        <v>33.22</v>
      </c>
      <c r="Q210" s="1">
        <v>39.520000000000003</v>
      </c>
      <c r="R210" s="1">
        <v>33.81</v>
      </c>
      <c r="S210" s="1">
        <v>34.119999999999997</v>
      </c>
      <c r="U210" s="1">
        <v>6</v>
      </c>
      <c r="V210" s="1">
        <v>4</v>
      </c>
      <c r="W210" s="1">
        <v>15</v>
      </c>
      <c r="AC210" s="1">
        <v>10</v>
      </c>
      <c r="AK210" s="1">
        <v>2.4</v>
      </c>
      <c r="AL210" s="1">
        <v>2.4</v>
      </c>
      <c r="AM210" s="1">
        <v>2.4</v>
      </c>
      <c r="AO210" s="1">
        <v>18.3</v>
      </c>
      <c r="AR210" s="1">
        <v>1120</v>
      </c>
      <c r="BC210" s="1">
        <v>15</v>
      </c>
      <c r="BM210" s="1">
        <v>366.35</v>
      </c>
      <c r="BN210" s="1">
        <v>19.12</v>
      </c>
      <c r="BO210" s="1">
        <v>33.49</v>
      </c>
      <c r="BP210" s="1">
        <v>39.78</v>
      </c>
      <c r="BQ210" s="1">
        <v>34.06</v>
      </c>
      <c r="BR210" s="1">
        <v>34.46</v>
      </c>
    </row>
    <row r="211" spans="1:70" ht="31.5" customHeight="1">
      <c r="B211" s="1">
        <v>176</v>
      </c>
      <c r="C211" s="1" t="s">
        <v>567</v>
      </c>
      <c r="L211" s="1">
        <v>8</v>
      </c>
      <c r="M211" s="1">
        <v>8</v>
      </c>
      <c r="N211" s="1">
        <v>197.25</v>
      </c>
      <c r="O211" s="1">
        <v>3.5</v>
      </c>
      <c r="P211" s="1">
        <v>21.3</v>
      </c>
      <c r="Q211" s="1">
        <v>26.7</v>
      </c>
      <c r="R211" s="1">
        <v>19.38</v>
      </c>
      <c r="S211" s="1">
        <v>19.38</v>
      </c>
      <c r="V211" s="1">
        <v>4</v>
      </c>
      <c r="AC211" s="1">
        <v>10</v>
      </c>
      <c r="AK211" s="1">
        <v>2</v>
      </c>
      <c r="AL211" s="1">
        <v>2</v>
      </c>
      <c r="AM211" s="1">
        <v>2</v>
      </c>
      <c r="BM211" s="1">
        <v>197.25</v>
      </c>
      <c r="BN211" s="1">
        <v>3.5</v>
      </c>
      <c r="BO211" s="1">
        <v>21.3</v>
      </c>
      <c r="BP211" s="1">
        <v>26.7</v>
      </c>
      <c r="BQ211" s="1">
        <v>19.38</v>
      </c>
      <c r="BR211" s="1">
        <v>19.38</v>
      </c>
    </row>
    <row r="212" spans="1:70" ht="31.5" customHeight="1">
      <c r="L212" s="1">
        <v>1</v>
      </c>
      <c r="N212" s="1" t="s">
        <v>568</v>
      </c>
      <c r="O212" s="1" t="s">
        <v>569</v>
      </c>
      <c r="P212" s="1" t="s">
        <v>570</v>
      </c>
      <c r="Q212" s="1" t="s">
        <v>571</v>
      </c>
      <c r="R212" s="1" t="s">
        <v>572</v>
      </c>
      <c r="S212" s="1" t="s">
        <v>573</v>
      </c>
      <c r="T212" s="1" t="s">
        <v>574</v>
      </c>
      <c r="U212" s="1" t="s">
        <v>575</v>
      </c>
      <c r="V212" s="1" t="s">
        <v>576</v>
      </c>
      <c r="W212" s="1" t="s">
        <v>12</v>
      </c>
      <c r="X212" s="1" t="s">
        <v>13</v>
      </c>
      <c r="Y212" s="1" t="s">
        <v>577</v>
      </c>
      <c r="Z212" s="1" t="s">
        <v>578</v>
      </c>
      <c r="AB212" s="1" t="s">
        <v>17</v>
      </c>
      <c r="AC212" s="1" t="s">
        <v>18</v>
      </c>
      <c r="AD212" s="1" t="s">
        <v>19</v>
      </c>
      <c r="AE212" s="1" t="s">
        <v>20</v>
      </c>
      <c r="AF212" s="1" t="s">
        <v>21</v>
      </c>
      <c r="AG212" s="1" t="s">
        <v>22</v>
      </c>
      <c r="AH212" s="1" t="s">
        <v>23</v>
      </c>
      <c r="AJ212" s="1" t="s">
        <v>25</v>
      </c>
      <c r="AK212" s="1" t="s">
        <v>24</v>
      </c>
      <c r="AL212" s="1" t="s">
        <v>579</v>
      </c>
      <c r="AM212" s="1" t="s">
        <v>580</v>
      </c>
      <c r="AN212" s="1" t="s">
        <v>27</v>
      </c>
      <c r="AO212" s="1" t="s">
        <v>28</v>
      </c>
      <c r="AP212" s="1" t="s">
        <v>581</v>
      </c>
      <c r="AQ212" s="1" t="s">
        <v>30</v>
      </c>
      <c r="AR212" s="1" t="s">
        <v>31</v>
      </c>
      <c r="AS212" s="1" t="s">
        <v>32</v>
      </c>
      <c r="AT212" s="1" t="s">
        <v>33</v>
      </c>
      <c r="AU212" s="1" t="s">
        <v>34</v>
      </c>
      <c r="AV212" s="1" t="s">
        <v>35</v>
      </c>
      <c r="AW212" s="1" t="s">
        <v>36</v>
      </c>
      <c r="AX212" s="1" t="s">
        <v>37</v>
      </c>
      <c r="AY212" s="1" t="s">
        <v>38</v>
      </c>
      <c r="AZ212" s="1" t="s">
        <v>39</v>
      </c>
      <c r="BA212" s="1" t="s">
        <v>40</v>
      </c>
      <c r="BB212" s="1" t="s">
        <v>41</v>
      </c>
      <c r="BC212" s="1" t="s">
        <v>42</v>
      </c>
      <c r="BD212" s="1" t="s">
        <v>582</v>
      </c>
      <c r="BE212" s="1" t="s">
        <v>44</v>
      </c>
      <c r="BF212" s="1" t="s">
        <v>45</v>
      </c>
      <c r="BG212" s="1" t="s">
        <v>46</v>
      </c>
    </row>
    <row r="213" spans="1:70" ht="31.5" customHeight="1">
      <c r="C213" s="1" t="s">
        <v>583</v>
      </c>
      <c r="L213" s="1">
        <v>223.5</v>
      </c>
      <c r="M213" s="1">
        <v>25</v>
      </c>
      <c r="N213" s="1">
        <v>212.5</v>
      </c>
      <c r="O213" s="1">
        <v>3.8</v>
      </c>
      <c r="P213" s="1">
        <v>5.7</v>
      </c>
      <c r="Q213" s="1">
        <v>5.7</v>
      </c>
      <c r="R213" s="1">
        <v>3.8</v>
      </c>
      <c r="S213" s="1">
        <v>20.87</v>
      </c>
      <c r="U213" s="1">
        <v>2</v>
      </c>
      <c r="V213" s="1">
        <v>4</v>
      </c>
      <c r="W213" s="1">
        <v>10</v>
      </c>
      <c r="Y213" s="1">
        <v>150</v>
      </c>
      <c r="AD213" s="1">
        <v>15</v>
      </c>
      <c r="AK213" s="1">
        <v>3.2</v>
      </c>
      <c r="AL213" s="1">
        <v>3.2</v>
      </c>
      <c r="AM213" s="1">
        <v>3.2</v>
      </c>
      <c r="BM213" s="1">
        <v>67.05</v>
      </c>
      <c r="BN213" s="1">
        <v>4.2</v>
      </c>
      <c r="BO213" s="1">
        <v>6.3</v>
      </c>
      <c r="BP213" s="1">
        <v>6.3</v>
      </c>
      <c r="BQ213" s="1">
        <v>4.2</v>
      </c>
      <c r="BR213" s="1">
        <v>21.93</v>
      </c>
    </row>
    <row r="214" spans="1:70" ht="31.5" customHeight="1">
      <c r="C214" s="1" t="s">
        <v>584</v>
      </c>
      <c r="L214" s="1">
        <v>284.20999999999998</v>
      </c>
      <c r="M214" s="1">
        <v>25</v>
      </c>
      <c r="N214" s="1">
        <v>284.20999999999998</v>
      </c>
      <c r="O214" s="1">
        <v>12.96</v>
      </c>
      <c r="P214" s="1">
        <v>25.14</v>
      </c>
      <c r="Q214" s="1">
        <v>31.14</v>
      </c>
      <c r="R214" s="1">
        <v>26.38</v>
      </c>
      <c r="S214" s="1">
        <v>26.78</v>
      </c>
      <c r="U214" s="1">
        <v>2</v>
      </c>
      <c r="V214" s="1">
        <v>4</v>
      </c>
      <c r="W214" s="1">
        <v>15</v>
      </c>
      <c r="Y214" s="1">
        <v>150</v>
      </c>
      <c r="AD214" s="1">
        <v>15</v>
      </c>
      <c r="AK214" s="1">
        <v>3.2</v>
      </c>
      <c r="AL214" s="1">
        <v>3.2</v>
      </c>
      <c r="AM214" s="1">
        <v>3.2</v>
      </c>
      <c r="BM214" s="1">
        <v>85.26</v>
      </c>
      <c r="BN214" s="1">
        <v>12.96</v>
      </c>
      <c r="BO214" s="1">
        <v>25.14</v>
      </c>
      <c r="BP214" s="1">
        <v>31.14</v>
      </c>
      <c r="BQ214" s="1">
        <v>26.38</v>
      </c>
      <c r="BR214" s="1">
        <v>26.78</v>
      </c>
    </row>
  </sheetData>
  <dataValidations count="5">
    <dataValidation type="list" allowBlank="1" showInputMessage="1" showErrorMessage="1" sqref="E103:E107 JA103:JA107 SW103:SW107 ACS103:ACS107 AMO103:AMO107 AWK103:AWK107 BGG103:BGG107 BQC103:BQC107 BZY103:BZY107 CJU103:CJU107 CTQ103:CTQ107 DDM103:DDM107 DNI103:DNI107 DXE103:DXE107 EHA103:EHA107 EQW103:EQW107 FAS103:FAS107 FKO103:FKO107 FUK103:FUK107 GEG103:GEG107 GOC103:GOC107 GXY103:GXY107 HHU103:HHU107 HRQ103:HRQ107 IBM103:IBM107 ILI103:ILI107 IVE103:IVE107 JFA103:JFA107 JOW103:JOW107 JYS103:JYS107 KIO103:KIO107 KSK103:KSK107 LCG103:LCG107 LMC103:LMC107 LVY103:LVY107 MFU103:MFU107 MPQ103:MPQ107 MZM103:MZM107 NJI103:NJI107 NTE103:NTE107 ODA103:ODA107 OMW103:OMW107 OWS103:OWS107 PGO103:PGO107 PQK103:PQK107 QAG103:QAG107 QKC103:QKC107 QTY103:QTY107 RDU103:RDU107 RNQ103:RNQ107 RXM103:RXM107 SHI103:SHI107 SRE103:SRE107 TBA103:TBA107 TKW103:TKW107 TUS103:TUS107 UEO103:UEO107 UOK103:UOK107 UYG103:UYG107 VIC103:VIC107 VRY103:VRY107 WBU103:WBU107 WLQ103:WLQ107 WVM103:WVM107 E65639:E65643 JA65639:JA65643 SW65639:SW65643 ACS65639:ACS65643 AMO65639:AMO65643 AWK65639:AWK65643 BGG65639:BGG65643 BQC65639:BQC65643 BZY65639:BZY65643 CJU65639:CJU65643 CTQ65639:CTQ65643 DDM65639:DDM65643 DNI65639:DNI65643 DXE65639:DXE65643 EHA65639:EHA65643 EQW65639:EQW65643 FAS65639:FAS65643 FKO65639:FKO65643 FUK65639:FUK65643 GEG65639:GEG65643 GOC65639:GOC65643 GXY65639:GXY65643 HHU65639:HHU65643 HRQ65639:HRQ65643 IBM65639:IBM65643 ILI65639:ILI65643 IVE65639:IVE65643 JFA65639:JFA65643 JOW65639:JOW65643 JYS65639:JYS65643 KIO65639:KIO65643 KSK65639:KSK65643 LCG65639:LCG65643 LMC65639:LMC65643 LVY65639:LVY65643 MFU65639:MFU65643 MPQ65639:MPQ65643 MZM65639:MZM65643 NJI65639:NJI65643 NTE65639:NTE65643 ODA65639:ODA65643 OMW65639:OMW65643 OWS65639:OWS65643 PGO65639:PGO65643 PQK65639:PQK65643 QAG65639:QAG65643 QKC65639:QKC65643 QTY65639:QTY65643 RDU65639:RDU65643 RNQ65639:RNQ65643 RXM65639:RXM65643 SHI65639:SHI65643 SRE65639:SRE65643 TBA65639:TBA65643 TKW65639:TKW65643 TUS65639:TUS65643 UEO65639:UEO65643 UOK65639:UOK65643 UYG65639:UYG65643 VIC65639:VIC65643 VRY65639:VRY65643 WBU65639:WBU65643 WLQ65639:WLQ65643 WVM65639:WVM65643 E131175:E131179 JA131175:JA131179 SW131175:SW131179 ACS131175:ACS131179 AMO131175:AMO131179 AWK131175:AWK131179 BGG131175:BGG131179 BQC131175:BQC131179 BZY131175:BZY131179 CJU131175:CJU131179 CTQ131175:CTQ131179 DDM131175:DDM131179 DNI131175:DNI131179 DXE131175:DXE131179 EHA131175:EHA131179 EQW131175:EQW131179 FAS131175:FAS131179 FKO131175:FKO131179 FUK131175:FUK131179 GEG131175:GEG131179 GOC131175:GOC131179 GXY131175:GXY131179 HHU131175:HHU131179 HRQ131175:HRQ131179 IBM131175:IBM131179 ILI131175:ILI131179 IVE131175:IVE131179 JFA131175:JFA131179 JOW131175:JOW131179 JYS131175:JYS131179 KIO131175:KIO131179 KSK131175:KSK131179 LCG131175:LCG131179 LMC131175:LMC131179 LVY131175:LVY131179 MFU131175:MFU131179 MPQ131175:MPQ131179 MZM131175:MZM131179 NJI131175:NJI131179 NTE131175:NTE131179 ODA131175:ODA131179 OMW131175:OMW131179 OWS131175:OWS131179 PGO131175:PGO131179 PQK131175:PQK131179 QAG131175:QAG131179 QKC131175:QKC131179 QTY131175:QTY131179 RDU131175:RDU131179 RNQ131175:RNQ131179 RXM131175:RXM131179 SHI131175:SHI131179 SRE131175:SRE131179 TBA131175:TBA131179 TKW131175:TKW131179 TUS131175:TUS131179 UEO131175:UEO131179 UOK131175:UOK131179 UYG131175:UYG131179 VIC131175:VIC131179 VRY131175:VRY131179 WBU131175:WBU131179 WLQ131175:WLQ131179 WVM131175:WVM131179 E196711:E196715 JA196711:JA196715 SW196711:SW196715 ACS196711:ACS196715 AMO196711:AMO196715 AWK196711:AWK196715 BGG196711:BGG196715 BQC196711:BQC196715 BZY196711:BZY196715 CJU196711:CJU196715 CTQ196711:CTQ196715 DDM196711:DDM196715 DNI196711:DNI196715 DXE196711:DXE196715 EHA196711:EHA196715 EQW196711:EQW196715 FAS196711:FAS196715 FKO196711:FKO196715 FUK196711:FUK196715 GEG196711:GEG196715 GOC196711:GOC196715 GXY196711:GXY196715 HHU196711:HHU196715 HRQ196711:HRQ196715 IBM196711:IBM196715 ILI196711:ILI196715 IVE196711:IVE196715 JFA196711:JFA196715 JOW196711:JOW196715 JYS196711:JYS196715 KIO196711:KIO196715 KSK196711:KSK196715 LCG196711:LCG196715 LMC196711:LMC196715 LVY196711:LVY196715 MFU196711:MFU196715 MPQ196711:MPQ196715 MZM196711:MZM196715 NJI196711:NJI196715 NTE196711:NTE196715 ODA196711:ODA196715 OMW196711:OMW196715 OWS196711:OWS196715 PGO196711:PGO196715 PQK196711:PQK196715 QAG196711:QAG196715 QKC196711:QKC196715 QTY196711:QTY196715 RDU196711:RDU196715 RNQ196711:RNQ196715 RXM196711:RXM196715 SHI196711:SHI196715 SRE196711:SRE196715 TBA196711:TBA196715 TKW196711:TKW196715 TUS196711:TUS196715 UEO196711:UEO196715 UOK196711:UOK196715 UYG196711:UYG196715 VIC196711:VIC196715 VRY196711:VRY196715 WBU196711:WBU196715 WLQ196711:WLQ196715 WVM196711:WVM196715 E262247:E262251 JA262247:JA262251 SW262247:SW262251 ACS262247:ACS262251 AMO262247:AMO262251 AWK262247:AWK262251 BGG262247:BGG262251 BQC262247:BQC262251 BZY262247:BZY262251 CJU262247:CJU262251 CTQ262247:CTQ262251 DDM262247:DDM262251 DNI262247:DNI262251 DXE262247:DXE262251 EHA262247:EHA262251 EQW262247:EQW262251 FAS262247:FAS262251 FKO262247:FKO262251 FUK262247:FUK262251 GEG262247:GEG262251 GOC262247:GOC262251 GXY262247:GXY262251 HHU262247:HHU262251 HRQ262247:HRQ262251 IBM262247:IBM262251 ILI262247:ILI262251 IVE262247:IVE262251 JFA262247:JFA262251 JOW262247:JOW262251 JYS262247:JYS262251 KIO262247:KIO262251 KSK262247:KSK262251 LCG262247:LCG262251 LMC262247:LMC262251 LVY262247:LVY262251 MFU262247:MFU262251 MPQ262247:MPQ262251 MZM262247:MZM262251 NJI262247:NJI262251 NTE262247:NTE262251 ODA262247:ODA262251 OMW262247:OMW262251 OWS262247:OWS262251 PGO262247:PGO262251 PQK262247:PQK262251 QAG262247:QAG262251 QKC262247:QKC262251 QTY262247:QTY262251 RDU262247:RDU262251 RNQ262247:RNQ262251 RXM262247:RXM262251 SHI262247:SHI262251 SRE262247:SRE262251 TBA262247:TBA262251 TKW262247:TKW262251 TUS262247:TUS262251 UEO262247:UEO262251 UOK262247:UOK262251 UYG262247:UYG262251 VIC262247:VIC262251 VRY262247:VRY262251 WBU262247:WBU262251 WLQ262247:WLQ262251 WVM262247:WVM262251 E327783:E327787 JA327783:JA327787 SW327783:SW327787 ACS327783:ACS327787 AMO327783:AMO327787 AWK327783:AWK327787 BGG327783:BGG327787 BQC327783:BQC327787 BZY327783:BZY327787 CJU327783:CJU327787 CTQ327783:CTQ327787 DDM327783:DDM327787 DNI327783:DNI327787 DXE327783:DXE327787 EHA327783:EHA327787 EQW327783:EQW327787 FAS327783:FAS327787 FKO327783:FKO327787 FUK327783:FUK327787 GEG327783:GEG327787 GOC327783:GOC327787 GXY327783:GXY327787 HHU327783:HHU327787 HRQ327783:HRQ327787 IBM327783:IBM327787 ILI327783:ILI327787 IVE327783:IVE327787 JFA327783:JFA327787 JOW327783:JOW327787 JYS327783:JYS327787 KIO327783:KIO327787 KSK327783:KSK327787 LCG327783:LCG327787 LMC327783:LMC327787 LVY327783:LVY327787 MFU327783:MFU327787 MPQ327783:MPQ327787 MZM327783:MZM327787 NJI327783:NJI327787 NTE327783:NTE327787 ODA327783:ODA327787 OMW327783:OMW327787 OWS327783:OWS327787 PGO327783:PGO327787 PQK327783:PQK327787 QAG327783:QAG327787 QKC327783:QKC327787 QTY327783:QTY327787 RDU327783:RDU327787 RNQ327783:RNQ327787 RXM327783:RXM327787 SHI327783:SHI327787 SRE327783:SRE327787 TBA327783:TBA327787 TKW327783:TKW327787 TUS327783:TUS327787 UEO327783:UEO327787 UOK327783:UOK327787 UYG327783:UYG327787 VIC327783:VIC327787 VRY327783:VRY327787 WBU327783:WBU327787 WLQ327783:WLQ327787 WVM327783:WVM327787 E393319:E393323 JA393319:JA393323 SW393319:SW393323 ACS393319:ACS393323 AMO393319:AMO393323 AWK393319:AWK393323 BGG393319:BGG393323 BQC393319:BQC393323 BZY393319:BZY393323 CJU393319:CJU393323 CTQ393319:CTQ393323 DDM393319:DDM393323 DNI393319:DNI393323 DXE393319:DXE393323 EHA393319:EHA393323 EQW393319:EQW393323 FAS393319:FAS393323 FKO393319:FKO393323 FUK393319:FUK393323 GEG393319:GEG393323 GOC393319:GOC393323 GXY393319:GXY393323 HHU393319:HHU393323 HRQ393319:HRQ393323 IBM393319:IBM393323 ILI393319:ILI393323 IVE393319:IVE393323 JFA393319:JFA393323 JOW393319:JOW393323 JYS393319:JYS393323 KIO393319:KIO393323 KSK393319:KSK393323 LCG393319:LCG393323 LMC393319:LMC393323 LVY393319:LVY393323 MFU393319:MFU393323 MPQ393319:MPQ393323 MZM393319:MZM393323 NJI393319:NJI393323 NTE393319:NTE393323 ODA393319:ODA393323 OMW393319:OMW393323 OWS393319:OWS393323 PGO393319:PGO393323 PQK393319:PQK393323 QAG393319:QAG393323 QKC393319:QKC393323 QTY393319:QTY393323 RDU393319:RDU393323 RNQ393319:RNQ393323 RXM393319:RXM393323 SHI393319:SHI393323 SRE393319:SRE393323 TBA393319:TBA393323 TKW393319:TKW393323 TUS393319:TUS393323 UEO393319:UEO393323 UOK393319:UOK393323 UYG393319:UYG393323 VIC393319:VIC393323 VRY393319:VRY393323 WBU393319:WBU393323 WLQ393319:WLQ393323 WVM393319:WVM393323 E458855:E458859 JA458855:JA458859 SW458855:SW458859 ACS458855:ACS458859 AMO458855:AMO458859 AWK458855:AWK458859 BGG458855:BGG458859 BQC458855:BQC458859 BZY458855:BZY458859 CJU458855:CJU458859 CTQ458855:CTQ458859 DDM458855:DDM458859 DNI458855:DNI458859 DXE458855:DXE458859 EHA458855:EHA458859 EQW458855:EQW458859 FAS458855:FAS458859 FKO458855:FKO458859 FUK458855:FUK458859 GEG458855:GEG458859 GOC458855:GOC458859 GXY458855:GXY458859 HHU458855:HHU458859 HRQ458855:HRQ458859 IBM458855:IBM458859 ILI458855:ILI458859 IVE458855:IVE458859 JFA458855:JFA458859 JOW458855:JOW458859 JYS458855:JYS458859 KIO458855:KIO458859 KSK458855:KSK458859 LCG458855:LCG458859 LMC458855:LMC458859 LVY458855:LVY458859 MFU458855:MFU458859 MPQ458855:MPQ458859 MZM458855:MZM458859 NJI458855:NJI458859 NTE458855:NTE458859 ODA458855:ODA458859 OMW458855:OMW458859 OWS458855:OWS458859 PGO458855:PGO458859 PQK458855:PQK458859 QAG458855:QAG458859 QKC458855:QKC458859 QTY458855:QTY458859 RDU458855:RDU458859 RNQ458855:RNQ458859 RXM458855:RXM458859 SHI458855:SHI458859 SRE458855:SRE458859 TBA458855:TBA458859 TKW458855:TKW458859 TUS458855:TUS458859 UEO458855:UEO458859 UOK458855:UOK458859 UYG458855:UYG458859 VIC458855:VIC458859 VRY458855:VRY458859 WBU458855:WBU458859 WLQ458855:WLQ458859 WVM458855:WVM458859 E524391:E524395 JA524391:JA524395 SW524391:SW524395 ACS524391:ACS524395 AMO524391:AMO524395 AWK524391:AWK524395 BGG524391:BGG524395 BQC524391:BQC524395 BZY524391:BZY524395 CJU524391:CJU524395 CTQ524391:CTQ524395 DDM524391:DDM524395 DNI524391:DNI524395 DXE524391:DXE524395 EHA524391:EHA524395 EQW524391:EQW524395 FAS524391:FAS524395 FKO524391:FKO524395 FUK524391:FUK524395 GEG524391:GEG524395 GOC524391:GOC524395 GXY524391:GXY524395 HHU524391:HHU524395 HRQ524391:HRQ524395 IBM524391:IBM524395 ILI524391:ILI524395 IVE524391:IVE524395 JFA524391:JFA524395 JOW524391:JOW524395 JYS524391:JYS524395 KIO524391:KIO524395 KSK524391:KSK524395 LCG524391:LCG524395 LMC524391:LMC524395 LVY524391:LVY524395 MFU524391:MFU524395 MPQ524391:MPQ524395 MZM524391:MZM524395 NJI524391:NJI524395 NTE524391:NTE524395 ODA524391:ODA524395 OMW524391:OMW524395 OWS524391:OWS524395 PGO524391:PGO524395 PQK524391:PQK524395 QAG524391:QAG524395 QKC524391:QKC524395 QTY524391:QTY524395 RDU524391:RDU524395 RNQ524391:RNQ524395 RXM524391:RXM524395 SHI524391:SHI524395 SRE524391:SRE524395 TBA524391:TBA524395 TKW524391:TKW524395 TUS524391:TUS524395 UEO524391:UEO524395 UOK524391:UOK524395 UYG524391:UYG524395 VIC524391:VIC524395 VRY524391:VRY524395 WBU524391:WBU524395 WLQ524391:WLQ524395 WVM524391:WVM524395 E589927:E589931 JA589927:JA589931 SW589927:SW589931 ACS589927:ACS589931 AMO589927:AMO589931 AWK589927:AWK589931 BGG589927:BGG589931 BQC589927:BQC589931 BZY589927:BZY589931 CJU589927:CJU589931 CTQ589927:CTQ589931 DDM589927:DDM589931 DNI589927:DNI589931 DXE589927:DXE589931 EHA589927:EHA589931 EQW589927:EQW589931 FAS589927:FAS589931 FKO589927:FKO589931 FUK589927:FUK589931 GEG589927:GEG589931 GOC589927:GOC589931 GXY589927:GXY589931 HHU589927:HHU589931 HRQ589927:HRQ589931 IBM589927:IBM589931 ILI589927:ILI589931 IVE589927:IVE589931 JFA589927:JFA589931 JOW589927:JOW589931 JYS589927:JYS589931 KIO589927:KIO589931 KSK589927:KSK589931 LCG589927:LCG589931 LMC589927:LMC589931 LVY589927:LVY589931 MFU589927:MFU589931 MPQ589927:MPQ589931 MZM589927:MZM589931 NJI589927:NJI589931 NTE589927:NTE589931 ODA589927:ODA589931 OMW589927:OMW589931 OWS589927:OWS589931 PGO589927:PGO589931 PQK589927:PQK589931 QAG589927:QAG589931 QKC589927:QKC589931 QTY589927:QTY589931 RDU589927:RDU589931 RNQ589927:RNQ589931 RXM589927:RXM589931 SHI589927:SHI589931 SRE589927:SRE589931 TBA589927:TBA589931 TKW589927:TKW589931 TUS589927:TUS589931 UEO589927:UEO589931 UOK589927:UOK589931 UYG589927:UYG589931 VIC589927:VIC589931 VRY589927:VRY589931 WBU589927:WBU589931 WLQ589927:WLQ589931 WVM589927:WVM589931 E655463:E655467 JA655463:JA655467 SW655463:SW655467 ACS655463:ACS655467 AMO655463:AMO655467 AWK655463:AWK655467 BGG655463:BGG655467 BQC655463:BQC655467 BZY655463:BZY655467 CJU655463:CJU655467 CTQ655463:CTQ655467 DDM655463:DDM655467 DNI655463:DNI655467 DXE655463:DXE655467 EHA655463:EHA655467 EQW655463:EQW655467 FAS655463:FAS655467 FKO655463:FKO655467 FUK655463:FUK655467 GEG655463:GEG655467 GOC655463:GOC655467 GXY655463:GXY655467 HHU655463:HHU655467 HRQ655463:HRQ655467 IBM655463:IBM655467 ILI655463:ILI655467 IVE655463:IVE655467 JFA655463:JFA655467 JOW655463:JOW655467 JYS655463:JYS655467 KIO655463:KIO655467 KSK655463:KSK655467 LCG655463:LCG655467 LMC655463:LMC655467 LVY655463:LVY655467 MFU655463:MFU655467 MPQ655463:MPQ655467 MZM655463:MZM655467 NJI655463:NJI655467 NTE655463:NTE655467 ODA655463:ODA655467 OMW655463:OMW655467 OWS655463:OWS655467 PGO655463:PGO655467 PQK655463:PQK655467 QAG655463:QAG655467 QKC655463:QKC655467 QTY655463:QTY655467 RDU655463:RDU655467 RNQ655463:RNQ655467 RXM655463:RXM655467 SHI655463:SHI655467 SRE655463:SRE655467 TBA655463:TBA655467 TKW655463:TKW655467 TUS655463:TUS655467 UEO655463:UEO655467 UOK655463:UOK655467 UYG655463:UYG655467 VIC655463:VIC655467 VRY655463:VRY655467 WBU655463:WBU655467 WLQ655463:WLQ655467 WVM655463:WVM655467 E720999:E721003 JA720999:JA721003 SW720999:SW721003 ACS720999:ACS721003 AMO720999:AMO721003 AWK720999:AWK721003 BGG720999:BGG721003 BQC720999:BQC721003 BZY720999:BZY721003 CJU720999:CJU721003 CTQ720999:CTQ721003 DDM720999:DDM721003 DNI720999:DNI721003 DXE720999:DXE721003 EHA720999:EHA721003 EQW720999:EQW721003 FAS720999:FAS721003 FKO720999:FKO721003 FUK720999:FUK721003 GEG720999:GEG721003 GOC720999:GOC721003 GXY720999:GXY721003 HHU720999:HHU721003 HRQ720999:HRQ721003 IBM720999:IBM721003 ILI720999:ILI721003 IVE720999:IVE721003 JFA720999:JFA721003 JOW720999:JOW721003 JYS720999:JYS721003 KIO720999:KIO721003 KSK720999:KSK721003 LCG720999:LCG721003 LMC720999:LMC721003 LVY720999:LVY721003 MFU720999:MFU721003 MPQ720999:MPQ721003 MZM720999:MZM721003 NJI720999:NJI721003 NTE720999:NTE721003 ODA720999:ODA721003 OMW720999:OMW721003 OWS720999:OWS721003 PGO720999:PGO721003 PQK720999:PQK721003 QAG720999:QAG721003 QKC720999:QKC721003 QTY720999:QTY721003 RDU720999:RDU721003 RNQ720999:RNQ721003 RXM720999:RXM721003 SHI720999:SHI721003 SRE720999:SRE721003 TBA720999:TBA721003 TKW720999:TKW721003 TUS720999:TUS721003 UEO720999:UEO721003 UOK720999:UOK721003 UYG720999:UYG721003 VIC720999:VIC721003 VRY720999:VRY721003 WBU720999:WBU721003 WLQ720999:WLQ721003 WVM720999:WVM721003 E786535:E786539 JA786535:JA786539 SW786535:SW786539 ACS786535:ACS786539 AMO786535:AMO786539 AWK786535:AWK786539 BGG786535:BGG786539 BQC786535:BQC786539 BZY786535:BZY786539 CJU786535:CJU786539 CTQ786535:CTQ786539 DDM786535:DDM786539 DNI786535:DNI786539 DXE786535:DXE786539 EHA786535:EHA786539 EQW786535:EQW786539 FAS786535:FAS786539 FKO786535:FKO786539 FUK786535:FUK786539 GEG786535:GEG786539 GOC786535:GOC786539 GXY786535:GXY786539 HHU786535:HHU786539 HRQ786535:HRQ786539 IBM786535:IBM786539 ILI786535:ILI786539 IVE786535:IVE786539 JFA786535:JFA786539 JOW786535:JOW786539 JYS786535:JYS786539 KIO786535:KIO786539 KSK786535:KSK786539 LCG786535:LCG786539 LMC786535:LMC786539 LVY786535:LVY786539 MFU786535:MFU786539 MPQ786535:MPQ786539 MZM786535:MZM786539 NJI786535:NJI786539 NTE786535:NTE786539 ODA786535:ODA786539 OMW786535:OMW786539 OWS786535:OWS786539 PGO786535:PGO786539 PQK786535:PQK786539 QAG786535:QAG786539 QKC786535:QKC786539 QTY786535:QTY786539 RDU786535:RDU786539 RNQ786535:RNQ786539 RXM786535:RXM786539 SHI786535:SHI786539 SRE786535:SRE786539 TBA786535:TBA786539 TKW786535:TKW786539 TUS786535:TUS786539 UEO786535:UEO786539 UOK786535:UOK786539 UYG786535:UYG786539 VIC786535:VIC786539 VRY786535:VRY786539 WBU786535:WBU786539 WLQ786535:WLQ786539 WVM786535:WVM786539 E852071:E852075 JA852071:JA852075 SW852071:SW852075 ACS852071:ACS852075 AMO852071:AMO852075 AWK852071:AWK852075 BGG852071:BGG852075 BQC852071:BQC852075 BZY852071:BZY852075 CJU852071:CJU852075 CTQ852071:CTQ852075 DDM852071:DDM852075 DNI852071:DNI852075 DXE852071:DXE852075 EHA852071:EHA852075 EQW852071:EQW852075 FAS852071:FAS852075 FKO852071:FKO852075 FUK852071:FUK852075 GEG852071:GEG852075 GOC852071:GOC852075 GXY852071:GXY852075 HHU852071:HHU852075 HRQ852071:HRQ852075 IBM852071:IBM852075 ILI852071:ILI852075 IVE852071:IVE852075 JFA852071:JFA852075 JOW852071:JOW852075 JYS852071:JYS852075 KIO852071:KIO852075 KSK852071:KSK852075 LCG852071:LCG852075 LMC852071:LMC852075 LVY852071:LVY852075 MFU852071:MFU852075 MPQ852071:MPQ852075 MZM852071:MZM852075 NJI852071:NJI852075 NTE852071:NTE852075 ODA852071:ODA852075 OMW852071:OMW852075 OWS852071:OWS852075 PGO852071:PGO852075 PQK852071:PQK852075 QAG852071:QAG852075 QKC852071:QKC852075 QTY852071:QTY852075 RDU852071:RDU852075 RNQ852071:RNQ852075 RXM852071:RXM852075 SHI852071:SHI852075 SRE852071:SRE852075 TBA852071:TBA852075 TKW852071:TKW852075 TUS852071:TUS852075 UEO852071:UEO852075 UOK852071:UOK852075 UYG852071:UYG852075 VIC852071:VIC852075 VRY852071:VRY852075 WBU852071:WBU852075 WLQ852071:WLQ852075 WVM852071:WVM852075 E917607:E917611 JA917607:JA917611 SW917607:SW917611 ACS917607:ACS917611 AMO917607:AMO917611 AWK917607:AWK917611 BGG917607:BGG917611 BQC917607:BQC917611 BZY917607:BZY917611 CJU917607:CJU917611 CTQ917607:CTQ917611 DDM917607:DDM917611 DNI917607:DNI917611 DXE917607:DXE917611 EHA917607:EHA917611 EQW917607:EQW917611 FAS917607:FAS917611 FKO917607:FKO917611 FUK917607:FUK917611 GEG917607:GEG917611 GOC917607:GOC917611 GXY917607:GXY917611 HHU917607:HHU917611 HRQ917607:HRQ917611 IBM917607:IBM917611 ILI917607:ILI917611 IVE917607:IVE917611 JFA917607:JFA917611 JOW917607:JOW917611 JYS917607:JYS917611 KIO917607:KIO917611 KSK917607:KSK917611 LCG917607:LCG917611 LMC917607:LMC917611 LVY917607:LVY917611 MFU917607:MFU917611 MPQ917607:MPQ917611 MZM917607:MZM917611 NJI917607:NJI917611 NTE917607:NTE917611 ODA917607:ODA917611 OMW917607:OMW917611 OWS917607:OWS917611 PGO917607:PGO917611 PQK917607:PQK917611 QAG917607:QAG917611 QKC917607:QKC917611 QTY917607:QTY917611 RDU917607:RDU917611 RNQ917607:RNQ917611 RXM917607:RXM917611 SHI917607:SHI917611 SRE917607:SRE917611 TBA917607:TBA917611 TKW917607:TKW917611 TUS917607:TUS917611 UEO917607:UEO917611 UOK917607:UOK917611 UYG917607:UYG917611 VIC917607:VIC917611 VRY917607:VRY917611 WBU917607:WBU917611 WLQ917607:WLQ917611 WVM917607:WVM917611 E983143:E983147 JA983143:JA983147 SW983143:SW983147 ACS983143:ACS983147 AMO983143:AMO983147 AWK983143:AWK983147 BGG983143:BGG983147 BQC983143:BQC983147 BZY983143:BZY983147 CJU983143:CJU983147 CTQ983143:CTQ983147 DDM983143:DDM983147 DNI983143:DNI983147 DXE983143:DXE983147 EHA983143:EHA983147 EQW983143:EQW983147 FAS983143:FAS983147 FKO983143:FKO983147 FUK983143:FUK983147 GEG983143:GEG983147 GOC983143:GOC983147 GXY983143:GXY983147 HHU983143:HHU983147 HRQ983143:HRQ983147 IBM983143:IBM983147 ILI983143:ILI983147 IVE983143:IVE983147 JFA983143:JFA983147 JOW983143:JOW983147 JYS983143:JYS983147 KIO983143:KIO983147 KSK983143:KSK983147 LCG983143:LCG983147 LMC983143:LMC983147 LVY983143:LVY983147 MFU983143:MFU983147 MPQ983143:MPQ983147 MZM983143:MZM983147 NJI983143:NJI983147 NTE983143:NTE983147 ODA983143:ODA983147 OMW983143:OMW983147 OWS983143:OWS983147 PGO983143:PGO983147 PQK983143:PQK983147 QAG983143:QAG983147 QKC983143:QKC983147 QTY983143:QTY983147 RDU983143:RDU983147 RNQ983143:RNQ983147 RXM983143:RXM983147 SHI983143:SHI983147 SRE983143:SRE983147 TBA983143:TBA983147 TKW983143:TKW983147 TUS983143:TUS983147 UEO983143:UEO983147 UOK983143:UOK983147 UYG983143:UYG983147 VIC983143:VIC983147 VRY983143:VRY983147 WBU983143:WBU983147 WLQ983143:WLQ983147 WVM983143:WVM983147">
      <formula1>Gender</formula1>
    </dataValidation>
    <dataValidation type="textLength" operator="lessThanOrEqual" allowBlank="1" showInputMessage="1" showErrorMessage="1" sqref="C103:C107 IY103:IY107 SU103:SU107 ACQ103:ACQ107 AMM103:AMM107 AWI103:AWI107 BGE103:BGE107 BQA103:BQA107 BZW103:BZW107 CJS103:CJS107 CTO103:CTO107 DDK103:DDK107 DNG103:DNG107 DXC103:DXC107 EGY103:EGY107 EQU103:EQU107 FAQ103:FAQ107 FKM103:FKM107 FUI103:FUI107 GEE103:GEE107 GOA103:GOA107 GXW103:GXW107 HHS103:HHS107 HRO103:HRO107 IBK103:IBK107 ILG103:ILG107 IVC103:IVC107 JEY103:JEY107 JOU103:JOU107 JYQ103:JYQ107 KIM103:KIM107 KSI103:KSI107 LCE103:LCE107 LMA103:LMA107 LVW103:LVW107 MFS103:MFS107 MPO103:MPO107 MZK103:MZK107 NJG103:NJG107 NTC103:NTC107 OCY103:OCY107 OMU103:OMU107 OWQ103:OWQ107 PGM103:PGM107 PQI103:PQI107 QAE103:QAE107 QKA103:QKA107 QTW103:QTW107 RDS103:RDS107 RNO103:RNO107 RXK103:RXK107 SHG103:SHG107 SRC103:SRC107 TAY103:TAY107 TKU103:TKU107 TUQ103:TUQ107 UEM103:UEM107 UOI103:UOI107 UYE103:UYE107 VIA103:VIA107 VRW103:VRW107 WBS103:WBS107 WLO103:WLO107 WVK103:WVK107 C65639:C65643 IY65639:IY65643 SU65639:SU65643 ACQ65639:ACQ65643 AMM65639:AMM65643 AWI65639:AWI65643 BGE65639:BGE65643 BQA65639:BQA65643 BZW65639:BZW65643 CJS65639:CJS65643 CTO65639:CTO65643 DDK65639:DDK65643 DNG65639:DNG65643 DXC65639:DXC65643 EGY65639:EGY65643 EQU65639:EQU65643 FAQ65639:FAQ65643 FKM65639:FKM65643 FUI65639:FUI65643 GEE65639:GEE65643 GOA65639:GOA65643 GXW65639:GXW65643 HHS65639:HHS65643 HRO65639:HRO65643 IBK65639:IBK65643 ILG65639:ILG65643 IVC65639:IVC65643 JEY65639:JEY65643 JOU65639:JOU65643 JYQ65639:JYQ65643 KIM65639:KIM65643 KSI65639:KSI65643 LCE65639:LCE65643 LMA65639:LMA65643 LVW65639:LVW65643 MFS65639:MFS65643 MPO65639:MPO65643 MZK65639:MZK65643 NJG65639:NJG65643 NTC65639:NTC65643 OCY65639:OCY65643 OMU65639:OMU65643 OWQ65639:OWQ65643 PGM65639:PGM65643 PQI65639:PQI65643 QAE65639:QAE65643 QKA65639:QKA65643 QTW65639:QTW65643 RDS65639:RDS65643 RNO65639:RNO65643 RXK65639:RXK65643 SHG65639:SHG65643 SRC65639:SRC65643 TAY65639:TAY65643 TKU65639:TKU65643 TUQ65639:TUQ65643 UEM65639:UEM65643 UOI65639:UOI65643 UYE65639:UYE65643 VIA65639:VIA65643 VRW65639:VRW65643 WBS65639:WBS65643 WLO65639:WLO65643 WVK65639:WVK65643 C131175:C131179 IY131175:IY131179 SU131175:SU131179 ACQ131175:ACQ131179 AMM131175:AMM131179 AWI131175:AWI131179 BGE131175:BGE131179 BQA131175:BQA131179 BZW131175:BZW131179 CJS131175:CJS131179 CTO131175:CTO131179 DDK131175:DDK131179 DNG131175:DNG131179 DXC131175:DXC131179 EGY131175:EGY131179 EQU131175:EQU131179 FAQ131175:FAQ131179 FKM131175:FKM131179 FUI131175:FUI131179 GEE131175:GEE131179 GOA131175:GOA131179 GXW131175:GXW131179 HHS131175:HHS131179 HRO131175:HRO131179 IBK131175:IBK131179 ILG131175:ILG131179 IVC131175:IVC131179 JEY131175:JEY131179 JOU131175:JOU131179 JYQ131175:JYQ131179 KIM131175:KIM131179 KSI131175:KSI131179 LCE131175:LCE131179 LMA131175:LMA131179 LVW131175:LVW131179 MFS131175:MFS131179 MPO131175:MPO131179 MZK131175:MZK131179 NJG131175:NJG131179 NTC131175:NTC131179 OCY131175:OCY131179 OMU131175:OMU131179 OWQ131175:OWQ131179 PGM131175:PGM131179 PQI131175:PQI131179 QAE131175:QAE131179 QKA131175:QKA131179 QTW131175:QTW131179 RDS131175:RDS131179 RNO131175:RNO131179 RXK131175:RXK131179 SHG131175:SHG131179 SRC131175:SRC131179 TAY131175:TAY131179 TKU131175:TKU131179 TUQ131175:TUQ131179 UEM131175:UEM131179 UOI131175:UOI131179 UYE131175:UYE131179 VIA131175:VIA131179 VRW131175:VRW131179 WBS131175:WBS131179 WLO131175:WLO131179 WVK131175:WVK131179 C196711:C196715 IY196711:IY196715 SU196711:SU196715 ACQ196711:ACQ196715 AMM196711:AMM196715 AWI196711:AWI196715 BGE196711:BGE196715 BQA196711:BQA196715 BZW196711:BZW196715 CJS196711:CJS196715 CTO196711:CTO196715 DDK196711:DDK196715 DNG196711:DNG196715 DXC196711:DXC196715 EGY196711:EGY196715 EQU196711:EQU196715 FAQ196711:FAQ196715 FKM196711:FKM196715 FUI196711:FUI196715 GEE196711:GEE196715 GOA196711:GOA196715 GXW196711:GXW196715 HHS196711:HHS196715 HRO196711:HRO196715 IBK196711:IBK196715 ILG196711:ILG196715 IVC196711:IVC196715 JEY196711:JEY196715 JOU196711:JOU196715 JYQ196711:JYQ196715 KIM196711:KIM196715 KSI196711:KSI196715 LCE196711:LCE196715 LMA196711:LMA196715 LVW196711:LVW196715 MFS196711:MFS196715 MPO196711:MPO196715 MZK196711:MZK196715 NJG196711:NJG196715 NTC196711:NTC196715 OCY196711:OCY196715 OMU196711:OMU196715 OWQ196711:OWQ196715 PGM196711:PGM196715 PQI196711:PQI196715 QAE196711:QAE196715 QKA196711:QKA196715 QTW196711:QTW196715 RDS196711:RDS196715 RNO196711:RNO196715 RXK196711:RXK196715 SHG196711:SHG196715 SRC196711:SRC196715 TAY196711:TAY196715 TKU196711:TKU196715 TUQ196711:TUQ196715 UEM196711:UEM196715 UOI196711:UOI196715 UYE196711:UYE196715 VIA196711:VIA196715 VRW196711:VRW196715 WBS196711:WBS196715 WLO196711:WLO196715 WVK196711:WVK196715 C262247:C262251 IY262247:IY262251 SU262247:SU262251 ACQ262247:ACQ262251 AMM262247:AMM262251 AWI262247:AWI262251 BGE262247:BGE262251 BQA262247:BQA262251 BZW262247:BZW262251 CJS262247:CJS262251 CTO262247:CTO262251 DDK262247:DDK262251 DNG262247:DNG262251 DXC262247:DXC262251 EGY262247:EGY262251 EQU262247:EQU262251 FAQ262247:FAQ262251 FKM262247:FKM262251 FUI262247:FUI262251 GEE262247:GEE262251 GOA262247:GOA262251 GXW262247:GXW262251 HHS262247:HHS262251 HRO262247:HRO262251 IBK262247:IBK262251 ILG262247:ILG262251 IVC262247:IVC262251 JEY262247:JEY262251 JOU262247:JOU262251 JYQ262247:JYQ262251 KIM262247:KIM262251 KSI262247:KSI262251 LCE262247:LCE262251 LMA262247:LMA262251 LVW262247:LVW262251 MFS262247:MFS262251 MPO262247:MPO262251 MZK262247:MZK262251 NJG262247:NJG262251 NTC262247:NTC262251 OCY262247:OCY262251 OMU262247:OMU262251 OWQ262247:OWQ262251 PGM262247:PGM262251 PQI262247:PQI262251 QAE262247:QAE262251 QKA262247:QKA262251 QTW262247:QTW262251 RDS262247:RDS262251 RNO262247:RNO262251 RXK262247:RXK262251 SHG262247:SHG262251 SRC262247:SRC262251 TAY262247:TAY262251 TKU262247:TKU262251 TUQ262247:TUQ262251 UEM262247:UEM262251 UOI262247:UOI262251 UYE262247:UYE262251 VIA262247:VIA262251 VRW262247:VRW262251 WBS262247:WBS262251 WLO262247:WLO262251 WVK262247:WVK262251 C327783:C327787 IY327783:IY327787 SU327783:SU327787 ACQ327783:ACQ327787 AMM327783:AMM327787 AWI327783:AWI327787 BGE327783:BGE327787 BQA327783:BQA327787 BZW327783:BZW327787 CJS327783:CJS327787 CTO327783:CTO327787 DDK327783:DDK327787 DNG327783:DNG327787 DXC327783:DXC327787 EGY327783:EGY327787 EQU327783:EQU327787 FAQ327783:FAQ327787 FKM327783:FKM327787 FUI327783:FUI327787 GEE327783:GEE327787 GOA327783:GOA327787 GXW327783:GXW327787 HHS327783:HHS327787 HRO327783:HRO327787 IBK327783:IBK327787 ILG327783:ILG327787 IVC327783:IVC327787 JEY327783:JEY327787 JOU327783:JOU327787 JYQ327783:JYQ327787 KIM327783:KIM327787 KSI327783:KSI327787 LCE327783:LCE327787 LMA327783:LMA327787 LVW327783:LVW327787 MFS327783:MFS327787 MPO327783:MPO327787 MZK327783:MZK327787 NJG327783:NJG327787 NTC327783:NTC327787 OCY327783:OCY327787 OMU327783:OMU327787 OWQ327783:OWQ327787 PGM327783:PGM327787 PQI327783:PQI327787 QAE327783:QAE327787 QKA327783:QKA327787 QTW327783:QTW327787 RDS327783:RDS327787 RNO327783:RNO327787 RXK327783:RXK327787 SHG327783:SHG327787 SRC327783:SRC327787 TAY327783:TAY327787 TKU327783:TKU327787 TUQ327783:TUQ327787 UEM327783:UEM327787 UOI327783:UOI327787 UYE327783:UYE327787 VIA327783:VIA327787 VRW327783:VRW327787 WBS327783:WBS327787 WLO327783:WLO327787 WVK327783:WVK327787 C393319:C393323 IY393319:IY393323 SU393319:SU393323 ACQ393319:ACQ393323 AMM393319:AMM393323 AWI393319:AWI393323 BGE393319:BGE393323 BQA393319:BQA393323 BZW393319:BZW393323 CJS393319:CJS393323 CTO393319:CTO393323 DDK393319:DDK393323 DNG393319:DNG393323 DXC393319:DXC393323 EGY393319:EGY393323 EQU393319:EQU393323 FAQ393319:FAQ393323 FKM393319:FKM393323 FUI393319:FUI393323 GEE393319:GEE393323 GOA393319:GOA393323 GXW393319:GXW393323 HHS393319:HHS393323 HRO393319:HRO393323 IBK393319:IBK393323 ILG393319:ILG393323 IVC393319:IVC393323 JEY393319:JEY393323 JOU393319:JOU393323 JYQ393319:JYQ393323 KIM393319:KIM393323 KSI393319:KSI393323 LCE393319:LCE393323 LMA393319:LMA393323 LVW393319:LVW393323 MFS393319:MFS393323 MPO393319:MPO393323 MZK393319:MZK393323 NJG393319:NJG393323 NTC393319:NTC393323 OCY393319:OCY393323 OMU393319:OMU393323 OWQ393319:OWQ393323 PGM393319:PGM393323 PQI393319:PQI393323 QAE393319:QAE393323 QKA393319:QKA393323 QTW393319:QTW393323 RDS393319:RDS393323 RNO393319:RNO393323 RXK393319:RXK393323 SHG393319:SHG393323 SRC393319:SRC393323 TAY393319:TAY393323 TKU393319:TKU393323 TUQ393319:TUQ393323 UEM393319:UEM393323 UOI393319:UOI393323 UYE393319:UYE393323 VIA393319:VIA393323 VRW393319:VRW393323 WBS393319:WBS393323 WLO393319:WLO393323 WVK393319:WVK393323 C458855:C458859 IY458855:IY458859 SU458855:SU458859 ACQ458855:ACQ458859 AMM458855:AMM458859 AWI458855:AWI458859 BGE458855:BGE458859 BQA458855:BQA458859 BZW458855:BZW458859 CJS458855:CJS458859 CTO458855:CTO458859 DDK458855:DDK458859 DNG458855:DNG458859 DXC458855:DXC458859 EGY458855:EGY458859 EQU458855:EQU458859 FAQ458855:FAQ458859 FKM458855:FKM458859 FUI458855:FUI458859 GEE458855:GEE458859 GOA458855:GOA458859 GXW458855:GXW458859 HHS458855:HHS458859 HRO458855:HRO458859 IBK458855:IBK458859 ILG458855:ILG458859 IVC458855:IVC458859 JEY458855:JEY458859 JOU458855:JOU458859 JYQ458855:JYQ458859 KIM458855:KIM458859 KSI458855:KSI458859 LCE458855:LCE458859 LMA458855:LMA458859 LVW458855:LVW458859 MFS458855:MFS458859 MPO458855:MPO458859 MZK458855:MZK458859 NJG458855:NJG458859 NTC458855:NTC458859 OCY458855:OCY458859 OMU458855:OMU458859 OWQ458855:OWQ458859 PGM458855:PGM458859 PQI458855:PQI458859 QAE458855:QAE458859 QKA458855:QKA458859 QTW458855:QTW458859 RDS458855:RDS458859 RNO458855:RNO458859 RXK458855:RXK458859 SHG458855:SHG458859 SRC458855:SRC458859 TAY458855:TAY458859 TKU458855:TKU458859 TUQ458855:TUQ458859 UEM458855:UEM458859 UOI458855:UOI458859 UYE458855:UYE458859 VIA458855:VIA458859 VRW458855:VRW458859 WBS458855:WBS458859 WLO458855:WLO458859 WVK458855:WVK458859 C524391:C524395 IY524391:IY524395 SU524391:SU524395 ACQ524391:ACQ524395 AMM524391:AMM524395 AWI524391:AWI524395 BGE524391:BGE524395 BQA524391:BQA524395 BZW524391:BZW524395 CJS524391:CJS524395 CTO524391:CTO524395 DDK524391:DDK524395 DNG524391:DNG524395 DXC524391:DXC524395 EGY524391:EGY524395 EQU524391:EQU524395 FAQ524391:FAQ524395 FKM524391:FKM524395 FUI524391:FUI524395 GEE524391:GEE524395 GOA524391:GOA524395 GXW524391:GXW524395 HHS524391:HHS524395 HRO524391:HRO524395 IBK524391:IBK524395 ILG524391:ILG524395 IVC524391:IVC524395 JEY524391:JEY524395 JOU524391:JOU524395 JYQ524391:JYQ524395 KIM524391:KIM524395 KSI524391:KSI524395 LCE524391:LCE524395 LMA524391:LMA524395 LVW524391:LVW524395 MFS524391:MFS524395 MPO524391:MPO524395 MZK524391:MZK524395 NJG524391:NJG524395 NTC524391:NTC524395 OCY524391:OCY524395 OMU524391:OMU524395 OWQ524391:OWQ524395 PGM524391:PGM524395 PQI524391:PQI524395 QAE524391:QAE524395 QKA524391:QKA524395 QTW524391:QTW524395 RDS524391:RDS524395 RNO524391:RNO524395 RXK524391:RXK524395 SHG524391:SHG524395 SRC524391:SRC524395 TAY524391:TAY524395 TKU524391:TKU524395 TUQ524391:TUQ524395 UEM524391:UEM524395 UOI524391:UOI524395 UYE524391:UYE524395 VIA524391:VIA524395 VRW524391:VRW524395 WBS524391:WBS524395 WLO524391:WLO524395 WVK524391:WVK524395 C589927:C589931 IY589927:IY589931 SU589927:SU589931 ACQ589927:ACQ589931 AMM589927:AMM589931 AWI589927:AWI589931 BGE589927:BGE589931 BQA589927:BQA589931 BZW589927:BZW589931 CJS589927:CJS589931 CTO589927:CTO589931 DDK589927:DDK589931 DNG589927:DNG589931 DXC589927:DXC589931 EGY589927:EGY589931 EQU589927:EQU589931 FAQ589927:FAQ589931 FKM589927:FKM589931 FUI589927:FUI589931 GEE589927:GEE589931 GOA589927:GOA589931 GXW589927:GXW589931 HHS589927:HHS589931 HRO589927:HRO589931 IBK589927:IBK589931 ILG589927:ILG589931 IVC589927:IVC589931 JEY589927:JEY589931 JOU589927:JOU589931 JYQ589927:JYQ589931 KIM589927:KIM589931 KSI589927:KSI589931 LCE589927:LCE589931 LMA589927:LMA589931 LVW589927:LVW589931 MFS589927:MFS589931 MPO589927:MPO589931 MZK589927:MZK589931 NJG589927:NJG589931 NTC589927:NTC589931 OCY589927:OCY589931 OMU589927:OMU589931 OWQ589927:OWQ589931 PGM589927:PGM589931 PQI589927:PQI589931 QAE589927:QAE589931 QKA589927:QKA589931 QTW589927:QTW589931 RDS589927:RDS589931 RNO589927:RNO589931 RXK589927:RXK589931 SHG589927:SHG589931 SRC589927:SRC589931 TAY589927:TAY589931 TKU589927:TKU589931 TUQ589927:TUQ589931 UEM589927:UEM589931 UOI589927:UOI589931 UYE589927:UYE589931 VIA589927:VIA589931 VRW589927:VRW589931 WBS589927:WBS589931 WLO589927:WLO589931 WVK589927:WVK589931 C655463:C655467 IY655463:IY655467 SU655463:SU655467 ACQ655463:ACQ655467 AMM655463:AMM655467 AWI655463:AWI655467 BGE655463:BGE655467 BQA655463:BQA655467 BZW655463:BZW655467 CJS655463:CJS655467 CTO655463:CTO655467 DDK655463:DDK655467 DNG655463:DNG655467 DXC655463:DXC655467 EGY655463:EGY655467 EQU655463:EQU655467 FAQ655463:FAQ655467 FKM655463:FKM655467 FUI655463:FUI655467 GEE655463:GEE655467 GOA655463:GOA655467 GXW655463:GXW655467 HHS655463:HHS655467 HRO655463:HRO655467 IBK655463:IBK655467 ILG655463:ILG655467 IVC655463:IVC655467 JEY655463:JEY655467 JOU655463:JOU655467 JYQ655463:JYQ655467 KIM655463:KIM655467 KSI655463:KSI655467 LCE655463:LCE655467 LMA655463:LMA655467 LVW655463:LVW655467 MFS655463:MFS655467 MPO655463:MPO655467 MZK655463:MZK655467 NJG655463:NJG655467 NTC655463:NTC655467 OCY655463:OCY655467 OMU655463:OMU655467 OWQ655463:OWQ655467 PGM655463:PGM655467 PQI655463:PQI655467 QAE655463:QAE655467 QKA655463:QKA655467 QTW655463:QTW655467 RDS655463:RDS655467 RNO655463:RNO655467 RXK655463:RXK655467 SHG655463:SHG655467 SRC655463:SRC655467 TAY655463:TAY655467 TKU655463:TKU655467 TUQ655463:TUQ655467 UEM655463:UEM655467 UOI655463:UOI655467 UYE655463:UYE655467 VIA655463:VIA655467 VRW655463:VRW655467 WBS655463:WBS655467 WLO655463:WLO655467 WVK655463:WVK655467 C720999:C721003 IY720999:IY721003 SU720999:SU721003 ACQ720999:ACQ721003 AMM720999:AMM721003 AWI720999:AWI721003 BGE720999:BGE721003 BQA720999:BQA721003 BZW720999:BZW721003 CJS720999:CJS721003 CTO720999:CTO721003 DDK720999:DDK721003 DNG720999:DNG721003 DXC720999:DXC721003 EGY720999:EGY721003 EQU720999:EQU721003 FAQ720999:FAQ721003 FKM720999:FKM721003 FUI720999:FUI721003 GEE720999:GEE721003 GOA720999:GOA721003 GXW720999:GXW721003 HHS720999:HHS721003 HRO720999:HRO721003 IBK720999:IBK721003 ILG720999:ILG721003 IVC720999:IVC721003 JEY720999:JEY721003 JOU720999:JOU721003 JYQ720999:JYQ721003 KIM720999:KIM721003 KSI720999:KSI721003 LCE720999:LCE721003 LMA720999:LMA721003 LVW720999:LVW721003 MFS720999:MFS721003 MPO720999:MPO721003 MZK720999:MZK721003 NJG720999:NJG721003 NTC720999:NTC721003 OCY720999:OCY721003 OMU720999:OMU721003 OWQ720999:OWQ721003 PGM720999:PGM721003 PQI720999:PQI721003 QAE720999:QAE721003 QKA720999:QKA721003 QTW720999:QTW721003 RDS720999:RDS721003 RNO720999:RNO721003 RXK720999:RXK721003 SHG720999:SHG721003 SRC720999:SRC721003 TAY720999:TAY721003 TKU720999:TKU721003 TUQ720999:TUQ721003 UEM720999:UEM721003 UOI720999:UOI721003 UYE720999:UYE721003 VIA720999:VIA721003 VRW720999:VRW721003 WBS720999:WBS721003 WLO720999:WLO721003 WVK720999:WVK721003 C786535:C786539 IY786535:IY786539 SU786535:SU786539 ACQ786535:ACQ786539 AMM786535:AMM786539 AWI786535:AWI786539 BGE786535:BGE786539 BQA786535:BQA786539 BZW786535:BZW786539 CJS786535:CJS786539 CTO786535:CTO786539 DDK786535:DDK786539 DNG786535:DNG786539 DXC786535:DXC786539 EGY786535:EGY786539 EQU786535:EQU786539 FAQ786535:FAQ786539 FKM786535:FKM786539 FUI786535:FUI786539 GEE786535:GEE786539 GOA786535:GOA786539 GXW786535:GXW786539 HHS786535:HHS786539 HRO786535:HRO786539 IBK786535:IBK786539 ILG786535:ILG786539 IVC786535:IVC786539 JEY786535:JEY786539 JOU786535:JOU786539 JYQ786535:JYQ786539 KIM786535:KIM786539 KSI786535:KSI786539 LCE786535:LCE786539 LMA786535:LMA786539 LVW786535:LVW786539 MFS786535:MFS786539 MPO786535:MPO786539 MZK786535:MZK786539 NJG786535:NJG786539 NTC786535:NTC786539 OCY786535:OCY786539 OMU786535:OMU786539 OWQ786535:OWQ786539 PGM786535:PGM786539 PQI786535:PQI786539 QAE786535:QAE786539 QKA786535:QKA786539 QTW786535:QTW786539 RDS786535:RDS786539 RNO786535:RNO786539 RXK786535:RXK786539 SHG786535:SHG786539 SRC786535:SRC786539 TAY786535:TAY786539 TKU786535:TKU786539 TUQ786535:TUQ786539 UEM786535:UEM786539 UOI786535:UOI786539 UYE786535:UYE786539 VIA786535:VIA786539 VRW786535:VRW786539 WBS786535:WBS786539 WLO786535:WLO786539 WVK786535:WVK786539 C852071:C852075 IY852071:IY852075 SU852071:SU852075 ACQ852071:ACQ852075 AMM852071:AMM852075 AWI852071:AWI852075 BGE852071:BGE852075 BQA852071:BQA852075 BZW852071:BZW852075 CJS852071:CJS852075 CTO852071:CTO852075 DDK852071:DDK852075 DNG852071:DNG852075 DXC852071:DXC852075 EGY852071:EGY852075 EQU852071:EQU852075 FAQ852071:FAQ852075 FKM852071:FKM852075 FUI852071:FUI852075 GEE852071:GEE852075 GOA852071:GOA852075 GXW852071:GXW852075 HHS852071:HHS852075 HRO852071:HRO852075 IBK852071:IBK852075 ILG852071:ILG852075 IVC852071:IVC852075 JEY852071:JEY852075 JOU852071:JOU852075 JYQ852071:JYQ852075 KIM852071:KIM852075 KSI852071:KSI852075 LCE852071:LCE852075 LMA852071:LMA852075 LVW852071:LVW852075 MFS852071:MFS852075 MPO852071:MPO852075 MZK852071:MZK852075 NJG852071:NJG852075 NTC852071:NTC852075 OCY852071:OCY852075 OMU852071:OMU852075 OWQ852071:OWQ852075 PGM852071:PGM852075 PQI852071:PQI852075 QAE852071:QAE852075 QKA852071:QKA852075 QTW852071:QTW852075 RDS852071:RDS852075 RNO852071:RNO852075 RXK852071:RXK852075 SHG852071:SHG852075 SRC852071:SRC852075 TAY852071:TAY852075 TKU852071:TKU852075 TUQ852071:TUQ852075 UEM852071:UEM852075 UOI852071:UOI852075 UYE852071:UYE852075 VIA852071:VIA852075 VRW852071:VRW852075 WBS852071:WBS852075 WLO852071:WLO852075 WVK852071:WVK852075 C917607:C917611 IY917607:IY917611 SU917607:SU917611 ACQ917607:ACQ917611 AMM917607:AMM917611 AWI917607:AWI917611 BGE917607:BGE917611 BQA917607:BQA917611 BZW917607:BZW917611 CJS917607:CJS917611 CTO917607:CTO917611 DDK917607:DDK917611 DNG917607:DNG917611 DXC917607:DXC917611 EGY917607:EGY917611 EQU917607:EQU917611 FAQ917607:FAQ917611 FKM917607:FKM917611 FUI917607:FUI917611 GEE917607:GEE917611 GOA917607:GOA917611 GXW917607:GXW917611 HHS917607:HHS917611 HRO917607:HRO917611 IBK917607:IBK917611 ILG917607:ILG917611 IVC917607:IVC917611 JEY917607:JEY917611 JOU917607:JOU917611 JYQ917607:JYQ917611 KIM917607:KIM917611 KSI917607:KSI917611 LCE917607:LCE917611 LMA917607:LMA917611 LVW917607:LVW917611 MFS917607:MFS917611 MPO917607:MPO917611 MZK917607:MZK917611 NJG917607:NJG917611 NTC917607:NTC917611 OCY917607:OCY917611 OMU917607:OMU917611 OWQ917607:OWQ917611 PGM917607:PGM917611 PQI917607:PQI917611 QAE917607:QAE917611 QKA917607:QKA917611 QTW917607:QTW917611 RDS917607:RDS917611 RNO917607:RNO917611 RXK917607:RXK917611 SHG917607:SHG917611 SRC917607:SRC917611 TAY917607:TAY917611 TKU917607:TKU917611 TUQ917607:TUQ917611 UEM917607:UEM917611 UOI917607:UOI917611 UYE917607:UYE917611 VIA917607:VIA917611 VRW917607:VRW917611 WBS917607:WBS917611 WLO917607:WLO917611 WVK917607:WVK917611 C983143:C983147 IY983143:IY983147 SU983143:SU983147 ACQ983143:ACQ983147 AMM983143:AMM983147 AWI983143:AWI983147 BGE983143:BGE983147 BQA983143:BQA983147 BZW983143:BZW983147 CJS983143:CJS983147 CTO983143:CTO983147 DDK983143:DDK983147 DNG983143:DNG983147 DXC983143:DXC983147 EGY983143:EGY983147 EQU983143:EQU983147 FAQ983143:FAQ983147 FKM983143:FKM983147 FUI983143:FUI983147 GEE983143:GEE983147 GOA983143:GOA983147 GXW983143:GXW983147 HHS983143:HHS983147 HRO983143:HRO983147 IBK983143:IBK983147 ILG983143:ILG983147 IVC983143:IVC983147 JEY983143:JEY983147 JOU983143:JOU983147 JYQ983143:JYQ983147 KIM983143:KIM983147 KSI983143:KSI983147 LCE983143:LCE983147 LMA983143:LMA983147 LVW983143:LVW983147 MFS983143:MFS983147 MPO983143:MPO983147 MZK983143:MZK983147 NJG983143:NJG983147 NTC983143:NTC983147 OCY983143:OCY983147 OMU983143:OMU983147 OWQ983143:OWQ983147 PGM983143:PGM983147 PQI983143:PQI983147 QAE983143:QAE983147 QKA983143:QKA983147 QTW983143:QTW983147 RDS983143:RDS983147 RNO983143:RNO983147 RXK983143:RXK983147 SHG983143:SHG983147 SRC983143:SRC983147 TAY983143:TAY983147 TKU983143:TKU983147 TUQ983143:TUQ983147 UEM983143:UEM983147 UOI983143:UOI983147 UYE983143:UYE983147 VIA983143:VIA983147 VRW983143:VRW983147 WBS983143:WBS983147 WLO983143:WLO983147 WVK983143:WVK983147">
      <formula1>50</formula1>
    </dataValidation>
    <dataValidation type="textLength" operator="equal" allowBlank="1" showInputMessage="1" showErrorMessage="1" sqref="D6:D8 IZ6:IZ8 SV6:SV8 ACR6:ACR8 AMN6:AMN8 AWJ6:AWJ8 BGF6:BGF8 BQB6:BQB8 BZX6:BZX8 CJT6:CJT8 CTP6:CTP8 DDL6:DDL8 DNH6:DNH8 DXD6:DXD8 EGZ6:EGZ8 EQV6:EQV8 FAR6:FAR8 FKN6:FKN8 FUJ6:FUJ8 GEF6:GEF8 GOB6:GOB8 GXX6:GXX8 HHT6:HHT8 HRP6:HRP8 IBL6:IBL8 ILH6:ILH8 IVD6:IVD8 JEZ6:JEZ8 JOV6:JOV8 JYR6:JYR8 KIN6:KIN8 KSJ6:KSJ8 LCF6:LCF8 LMB6:LMB8 LVX6:LVX8 MFT6:MFT8 MPP6:MPP8 MZL6:MZL8 NJH6:NJH8 NTD6:NTD8 OCZ6:OCZ8 OMV6:OMV8 OWR6:OWR8 PGN6:PGN8 PQJ6:PQJ8 QAF6:QAF8 QKB6:QKB8 QTX6:QTX8 RDT6:RDT8 RNP6:RNP8 RXL6:RXL8 SHH6:SHH8 SRD6:SRD8 TAZ6:TAZ8 TKV6:TKV8 TUR6:TUR8 UEN6:UEN8 UOJ6:UOJ8 UYF6:UYF8 VIB6:VIB8 VRX6:VRX8 WBT6:WBT8 WLP6:WLP8 WVL6:WVL8 D65542:D65544 IZ65542:IZ65544 SV65542:SV65544 ACR65542:ACR65544 AMN65542:AMN65544 AWJ65542:AWJ65544 BGF65542:BGF65544 BQB65542:BQB65544 BZX65542:BZX65544 CJT65542:CJT65544 CTP65542:CTP65544 DDL65542:DDL65544 DNH65542:DNH65544 DXD65542:DXD65544 EGZ65542:EGZ65544 EQV65542:EQV65544 FAR65542:FAR65544 FKN65542:FKN65544 FUJ65542:FUJ65544 GEF65542:GEF65544 GOB65542:GOB65544 GXX65542:GXX65544 HHT65542:HHT65544 HRP65542:HRP65544 IBL65542:IBL65544 ILH65542:ILH65544 IVD65542:IVD65544 JEZ65542:JEZ65544 JOV65542:JOV65544 JYR65542:JYR65544 KIN65542:KIN65544 KSJ65542:KSJ65544 LCF65542:LCF65544 LMB65542:LMB65544 LVX65542:LVX65544 MFT65542:MFT65544 MPP65542:MPP65544 MZL65542:MZL65544 NJH65542:NJH65544 NTD65542:NTD65544 OCZ65542:OCZ65544 OMV65542:OMV65544 OWR65542:OWR65544 PGN65542:PGN65544 PQJ65542:PQJ65544 QAF65542:QAF65544 QKB65542:QKB65544 QTX65542:QTX65544 RDT65542:RDT65544 RNP65542:RNP65544 RXL65542:RXL65544 SHH65542:SHH65544 SRD65542:SRD65544 TAZ65542:TAZ65544 TKV65542:TKV65544 TUR65542:TUR65544 UEN65542:UEN65544 UOJ65542:UOJ65544 UYF65542:UYF65544 VIB65542:VIB65544 VRX65542:VRX65544 WBT65542:WBT65544 WLP65542:WLP65544 WVL65542:WVL65544 D131078:D131080 IZ131078:IZ131080 SV131078:SV131080 ACR131078:ACR131080 AMN131078:AMN131080 AWJ131078:AWJ131080 BGF131078:BGF131080 BQB131078:BQB131080 BZX131078:BZX131080 CJT131078:CJT131080 CTP131078:CTP131080 DDL131078:DDL131080 DNH131078:DNH131080 DXD131078:DXD131080 EGZ131078:EGZ131080 EQV131078:EQV131080 FAR131078:FAR131080 FKN131078:FKN131080 FUJ131078:FUJ131080 GEF131078:GEF131080 GOB131078:GOB131080 GXX131078:GXX131080 HHT131078:HHT131080 HRP131078:HRP131080 IBL131078:IBL131080 ILH131078:ILH131080 IVD131078:IVD131080 JEZ131078:JEZ131080 JOV131078:JOV131080 JYR131078:JYR131080 KIN131078:KIN131080 KSJ131078:KSJ131080 LCF131078:LCF131080 LMB131078:LMB131080 LVX131078:LVX131080 MFT131078:MFT131080 MPP131078:MPP131080 MZL131078:MZL131080 NJH131078:NJH131080 NTD131078:NTD131080 OCZ131078:OCZ131080 OMV131078:OMV131080 OWR131078:OWR131080 PGN131078:PGN131080 PQJ131078:PQJ131080 QAF131078:QAF131080 QKB131078:QKB131080 QTX131078:QTX131080 RDT131078:RDT131080 RNP131078:RNP131080 RXL131078:RXL131080 SHH131078:SHH131080 SRD131078:SRD131080 TAZ131078:TAZ131080 TKV131078:TKV131080 TUR131078:TUR131080 UEN131078:UEN131080 UOJ131078:UOJ131080 UYF131078:UYF131080 VIB131078:VIB131080 VRX131078:VRX131080 WBT131078:WBT131080 WLP131078:WLP131080 WVL131078:WVL131080 D196614:D196616 IZ196614:IZ196616 SV196614:SV196616 ACR196614:ACR196616 AMN196614:AMN196616 AWJ196614:AWJ196616 BGF196614:BGF196616 BQB196614:BQB196616 BZX196614:BZX196616 CJT196614:CJT196616 CTP196614:CTP196616 DDL196614:DDL196616 DNH196614:DNH196616 DXD196614:DXD196616 EGZ196614:EGZ196616 EQV196614:EQV196616 FAR196614:FAR196616 FKN196614:FKN196616 FUJ196614:FUJ196616 GEF196614:GEF196616 GOB196614:GOB196616 GXX196614:GXX196616 HHT196614:HHT196616 HRP196614:HRP196616 IBL196614:IBL196616 ILH196614:ILH196616 IVD196614:IVD196616 JEZ196614:JEZ196616 JOV196614:JOV196616 JYR196614:JYR196616 KIN196614:KIN196616 KSJ196614:KSJ196616 LCF196614:LCF196616 LMB196614:LMB196616 LVX196614:LVX196616 MFT196614:MFT196616 MPP196614:MPP196616 MZL196614:MZL196616 NJH196614:NJH196616 NTD196614:NTD196616 OCZ196614:OCZ196616 OMV196614:OMV196616 OWR196614:OWR196616 PGN196614:PGN196616 PQJ196614:PQJ196616 QAF196614:QAF196616 QKB196614:QKB196616 QTX196614:QTX196616 RDT196614:RDT196616 RNP196614:RNP196616 RXL196614:RXL196616 SHH196614:SHH196616 SRD196614:SRD196616 TAZ196614:TAZ196616 TKV196614:TKV196616 TUR196614:TUR196616 UEN196614:UEN196616 UOJ196614:UOJ196616 UYF196614:UYF196616 VIB196614:VIB196616 VRX196614:VRX196616 WBT196614:WBT196616 WLP196614:WLP196616 WVL196614:WVL196616 D262150:D262152 IZ262150:IZ262152 SV262150:SV262152 ACR262150:ACR262152 AMN262150:AMN262152 AWJ262150:AWJ262152 BGF262150:BGF262152 BQB262150:BQB262152 BZX262150:BZX262152 CJT262150:CJT262152 CTP262150:CTP262152 DDL262150:DDL262152 DNH262150:DNH262152 DXD262150:DXD262152 EGZ262150:EGZ262152 EQV262150:EQV262152 FAR262150:FAR262152 FKN262150:FKN262152 FUJ262150:FUJ262152 GEF262150:GEF262152 GOB262150:GOB262152 GXX262150:GXX262152 HHT262150:HHT262152 HRP262150:HRP262152 IBL262150:IBL262152 ILH262150:ILH262152 IVD262150:IVD262152 JEZ262150:JEZ262152 JOV262150:JOV262152 JYR262150:JYR262152 KIN262150:KIN262152 KSJ262150:KSJ262152 LCF262150:LCF262152 LMB262150:LMB262152 LVX262150:LVX262152 MFT262150:MFT262152 MPP262150:MPP262152 MZL262150:MZL262152 NJH262150:NJH262152 NTD262150:NTD262152 OCZ262150:OCZ262152 OMV262150:OMV262152 OWR262150:OWR262152 PGN262150:PGN262152 PQJ262150:PQJ262152 QAF262150:QAF262152 QKB262150:QKB262152 QTX262150:QTX262152 RDT262150:RDT262152 RNP262150:RNP262152 RXL262150:RXL262152 SHH262150:SHH262152 SRD262150:SRD262152 TAZ262150:TAZ262152 TKV262150:TKV262152 TUR262150:TUR262152 UEN262150:UEN262152 UOJ262150:UOJ262152 UYF262150:UYF262152 VIB262150:VIB262152 VRX262150:VRX262152 WBT262150:WBT262152 WLP262150:WLP262152 WVL262150:WVL262152 D327686:D327688 IZ327686:IZ327688 SV327686:SV327688 ACR327686:ACR327688 AMN327686:AMN327688 AWJ327686:AWJ327688 BGF327686:BGF327688 BQB327686:BQB327688 BZX327686:BZX327688 CJT327686:CJT327688 CTP327686:CTP327688 DDL327686:DDL327688 DNH327686:DNH327688 DXD327686:DXD327688 EGZ327686:EGZ327688 EQV327686:EQV327688 FAR327686:FAR327688 FKN327686:FKN327688 FUJ327686:FUJ327688 GEF327686:GEF327688 GOB327686:GOB327688 GXX327686:GXX327688 HHT327686:HHT327688 HRP327686:HRP327688 IBL327686:IBL327688 ILH327686:ILH327688 IVD327686:IVD327688 JEZ327686:JEZ327688 JOV327686:JOV327688 JYR327686:JYR327688 KIN327686:KIN327688 KSJ327686:KSJ327688 LCF327686:LCF327688 LMB327686:LMB327688 LVX327686:LVX327688 MFT327686:MFT327688 MPP327686:MPP327688 MZL327686:MZL327688 NJH327686:NJH327688 NTD327686:NTD327688 OCZ327686:OCZ327688 OMV327686:OMV327688 OWR327686:OWR327688 PGN327686:PGN327688 PQJ327686:PQJ327688 QAF327686:QAF327688 QKB327686:QKB327688 QTX327686:QTX327688 RDT327686:RDT327688 RNP327686:RNP327688 RXL327686:RXL327688 SHH327686:SHH327688 SRD327686:SRD327688 TAZ327686:TAZ327688 TKV327686:TKV327688 TUR327686:TUR327688 UEN327686:UEN327688 UOJ327686:UOJ327688 UYF327686:UYF327688 VIB327686:VIB327688 VRX327686:VRX327688 WBT327686:WBT327688 WLP327686:WLP327688 WVL327686:WVL327688 D393222:D393224 IZ393222:IZ393224 SV393222:SV393224 ACR393222:ACR393224 AMN393222:AMN393224 AWJ393222:AWJ393224 BGF393222:BGF393224 BQB393222:BQB393224 BZX393222:BZX393224 CJT393222:CJT393224 CTP393222:CTP393224 DDL393222:DDL393224 DNH393222:DNH393224 DXD393222:DXD393224 EGZ393222:EGZ393224 EQV393222:EQV393224 FAR393222:FAR393224 FKN393222:FKN393224 FUJ393222:FUJ393224 GEF393222:GEF393224 GOB393222:GOB393224 GXX393222:GXX393224 HHT393222:HHT393224 HRP393222:HRP393224 IBL393222:IBL393224 ILH393222:ILH393224 IVD393222:IVD393224 JEZ393222:JEZ393224 JOV393222:JOV393224 JYR393222:JYR393224 KIN393222:KIN393224 KSJ393222:KSJ393224 LCF393222:LCF393224 LMB393222:LMB393224 LVX393222:LVX393224 MFT393222:MFT393224 MPP393222:MPP393224 MZL393222:MZL393224 NJH393222:NJH393224 NTD393222:NTD393224 OCZ393222:OCZ393224 OMV393222:OMV393224 OWR393222:OWR393224 PGN393222:PGN393224 PQJ393222:PQJ393224 QAF393222:QAF393224 QKB393222:QKB393224 QTX393222:QTX393224 RDT393222:RDT393224 RNP393222:RNP393224 RXL393222:RXL393224 SHH393222:SHH393224 SRD393222:SRD393224 TAZ393222:TAZ393224 TKV393222:TKV393224 TUR393222:TUR393224 UEN393222:UEN393224 UOJ393222:UOJ393224 UYF393222:UYF393224 VIB393222:VIB393224 VRX393222:VRX393224 WBT393222:WBT393224 WLP393222:WLP393224 WVL393222:WVL393224 D458758:D458760 IZ458758:IZ458760 SV458758:SV458760 ACR458758:ACR458760 AMN458758:AMN458760 AWJ458758:AWJ458760 BGF458758:BGF458760 BQB458758:BQB458760 BZX458758:BZX458760 CJT458758:CJT458760 CTP458758:CTP458760 DDL458758:DDL458760 DNH458758:DNH458760 DXD458758:DXD458760 EGZ458758:EGZ458760 EQV458758:EQV458760 FAR458758:FAR458760 FKN458758:FKN458760 FUJ458758:FUJ458760 GEF458758:GEF458760 GOB458758:GOB458760 GXX458758:GXX458760 HHT458758:HHT458760 HRP458758:HRP458760 IBL458758:IBL458760 ILH458758:ILH458760 IVD458758:IVD458760 JEZ458758:JEZ458760 JOV458758:JOV458760 JYR458758:JYR458760 KIN458758:KIN458760 KSJ458758:KSJ458760 LCF458758:LCF458760 LMB458758:LMB458760 LVX458758:LVX458760 MFT458758:MFT458760 MPP458758:MPP458760 MZL458758:MZL458760 NJH458758:NJH458760 NTD458758:NTD458760 OCZ458758:OCZ458760 OMV458758:OMV458760 OWR458758:OWR458760 PGN458758:PGN458760 PQJ458758:PQJ458760 QAF458758:QAF458760 QKB458758:QKB458760 QTX458758:QTX458760 RDT458758:RDT458760 RNP458758:RNP458760 RXL458758:RXL458760 SHH458758:SHH458760 SRD458758:SRD458760 TAZ458758:TAZ458760 TKV458758:TKV458760 TUR458758:TUR458760 UEN458758:UEN458760 UOJ458758:UOJ458760 UYF458758:UYF458760 VIB458758:VIB458760 VRX458758:VRX458760 WBT458758:WBT458760 WLP458758:WLP458760 WVL458758:WVL458760 D524294:D524296 IZ524294:IZ524296 SV524294:SV524296 ACR524294:ACR524296 AMN524294:AMN524296 AWJ524294:AWJ524296 BGF524294:BGF524296 BQB524294:BQB524296 BZX524294:BZX524296 CJT524294:CJT524296 CTP524294:CTP524296 DDL524294:DDL524296 DNH524294:DNH524296 DXD524294:DXD524296 EGZ524294:EGZ524296 EQV524294:EQV524296 FAR524294:FAR524296 FKN524294:FKN524296 FUJ524294:FUJ524296 GEF524294:GEF524296 GOB524294:GOB524296 GXX524294:GXX524296 HHT524294:HHT524296 HRP524294:HRP524296 IBL524294:IBL524296 ILH524294:ILH524296 IVD524294:IVD524296 JEZ524294:JEZ524296 JOV524294:JOV524296 JYR524294:JYR524296 KIN524294:KIN524296 KSJ524294:KSJ524296 LCF524294:LCF524296 LMB524294:LMB524296 LVX524294:LVX524296 MFT524294:MFT524296 MPP524294:MPP524296 MZL524294:MZL524296 NJH524294:NJH524296 NTD524294:NTD524296 OCZ524294:OCZ524296 OMV524294:OMV524296 OWR524294:OWR524296 PGN524294:PGN524296 PQJ524294:PQJ524296 QAF524294:QAF524296 QKB524294:QKB524296 QTX524294:QTX524296 RDT524294:RDT524296 RNP524294:RNP524296 RXL524294:RXL524296 SHH524294:SHH524296 SRD524294:SRD524296 TAZ524294:TAZ524296 TKV524294:TKV524296 TUR524294:TUR524296 UEN524294:UEN524296 UOJ524294:UOJ524296 UYF524294:UYF524296 VIB524294:VIB524296 VRX524294:VRX524296 WBT524294:WBT524296 WLP524294:WLP524296 WVL524294:WVL524296 D589830:D589832 IZ589830:IZ589832 SV589830:SV589832 ACR589830:ACR589832 AMN589830:AMN589832 AWJ589830:AWJ589832 BGF589830:BGF589832 BQB589830:BQB589832 BZX589830:BZX589832 CJT589830:CJT589832 CTP589830:CTP589832 DDL589830:DDL589832 DNH589830:DNH589832 DXD589830:DXD589832 EGZ589830:EGZ589832 EQV589830:EQV589832 FAR589830:FAR589832 FKN589830:FKN589832 FUJ589830:FUJ589832 GEF589830:GEF589832 GOB589830:GOB589832 GXX589830:GXX589832 HHT589830:HHT589832 HRP589830:HRP589832 IBL589830:IBL589832 ILH589830:ILH589832 IVD589830:IVD589832 JEZ589830:JEZ589832 JOV589830:JOV589832 JYR589830:JYR589832 KIN589830:KIN589832 KSJ589830:KSJ589832 LCF589830:LCF589832 LMB589830:LMB589832 LVX589830:LVX589832 MFT589830:MFT589832 MPP589830:MPP589832 MZL589830:MZL589832 NJH589830:NJH589832 NTD589830:NTD589832 OCZ589830:OCZ589832 OMV589830:OMV589832 OWR589830:OWR589832 PGN589830:PGN589832 PQJ589830:PQJ589832 QAF589830:QAF589832 QKB589830:QKB589832 QTX589830:QTX589832 RDT589830:RDT589832 RNP589830:RNP589832 RXL589830:RXL589832 SHH589830:SHH589832 SRD589830:SRD589832 TAZ589830:TAZ589832 TKV589830:TKV589832 TUR589830:TUR589832 UEN589830:UEN589832 UOJ589830:UOJ589832 UYF589830:UYF589832 VIB589830:VIB589832 VRX589830:VRX589832 WBT589830:WBT589832 WLP589830:WLP589832 WVL589830:WVL589832 D655366:D655368 IZ655366:IZ655368 SV655366:SV655368 ACR655366:ACR655368 AMN655366:AMN655368 AWJ655366:AWJ655368 BGF655366:BGF655368 BQB655366:BQB655368 BZX655366:BZX655368 CJT655366:CJT655368 CTP655366:CTP655368 DDL655366:DDL655368 DNH655366:DNH655368 DXD655366:DXD655368 EGZ655366:EGZ655368 EQV655366:EQV655368 FAR655366:FAR655368 FKN655366:FKN655368 FUJ655366:FUJ655368 GEF655366:GEF655368 GOB655366:GOB655368 GXX655366:GXX655368 HHT655366:HHT655368 HRP655366:HRP655368 IBL655366:IBL655368 ILH655366:ILH655368 IVD655366:IVD655368 JEZ655366:JEZ655368 JOV655366:JOV655368 JYR655366:JYR655368 KIN655366:KIN655368 KSJ655366:KSJ655368 LCF655366:LCF655368 LMB655366:LMB655368 LVX655366:LVX655368 MFT655366:MFT655368 MPP655366:MPP655368 MZL655366:MZL655368 NJH655366:NJH655368 NTD655366:NTD655368 OCZ655366:OCZ655368 OMV655366:OMV655368 OWR655366:OWR655368 PGN655366:PGN655368 PQJ655366:PQJ655368 QAF655366:QAF655368 QKB655366:QKB655368 QTX655366:QTX655368 RDT655366:RDT655368 RNP655366:RNP655368 RXL655366:RXL655368 SHH655366:SHH655368 SRD655366:SRD655368 TAZ655366:TAZ655368 TKV655366:TKV655368 TUR655366:TUR655368 UEN655366:UEN655368 UOJ655366:UOJ655368 UYF655366:UYF655368 VIB655366:VIB655368 VRX655366:VRX655368 WBT655366:WBT655368 WLP655366:WLP655368 WVL655366:WVL655368 D720902:D720904 IZ720902:IZ720904 SV720902:SV720904 ACR720902:ACR720904 AMN720902:AMN720904 AWJ720902:AWJ720904 BGF720902:BGF720904 BQB720902:BQB720904 BZX720902:BZX720904 CJT720902:CJT720904 CTP720902:CTP720904 DDL720902:DDL720904 DNH720902:DNH720904 DXD720902:DXD720904 EGZ720902:EGZ720904 EQV720902:EQV720904 FAR720902:FAR720904 FKN720902:FKN720904 FUJ720902:FUJ720904 GEF720902:GEF720904 GOB720902:GOB720904 GXX720902:GXX720904 HHT720902:HHT720904 HRP720902:HRP720904 IBL720902:IBL720904 ILH720902:ILH720904 IVD720902:IVD720904 JEZ720902:JEZ720904 JOV720902:JOV720904 JYR720902:JYR720904 KIN720902:KIN720904 KSJ720902:KSJ720904 LCF720902:LCF720904 LMB720902:LMB720904 LVX720902:LVX720904 MFT720902:MFT720904 MPP720902:MPP720904 MZL720902:MZL720904 NJH720902:NJH720904 NTD720902:NTD720904 OCZ720902:OCZ720904 OMV720902:OMV720904 OWR720902:OWR720904 PGN720902:PGN720904 PQJ720902:PQJ720904 QAF720902:QAF720904 QKB720902:QKB720904 QTX720902:QTX720904 RDT720902:RDT720904 RNP720902:RNP720904 RXL720902:RXL720904 SHH720902:SHH720904 SRD720902:SRD720904 TAZ720902:TAZ720904 TKV720902:TKV720904 TUR720902:TUR720904 UEN720902:UEN720904 UOJ720902:UOJ720904 UYF720902:UYF720904 VIB720902:VIB720904 VRX720902:VRX720904 WBT720902:WBT720904 WLP720902:WLP720904 WVL720902:WVL720904 D786438:D786440 IZ786438:IZ786440 SV786438:SV786440 ACR786438:ACR786440 AMN786438:AMN786440 AWJ786438:AWJ786440 BGF786438:BGF786440 BQB786438:BQB786440 BZX786438:BZX786440 CJT786438:CJT786440 CTP786438:CTP786440 DDL786438:DDL786440 DNH786438:DNH786440 DXD786438:DXD786440 EGZ786438:EGZ786440 EQV786438:EQV786440 FAR786438:FAR786440 FKN786438:FKN786440 FUJ786438:FUJ786440 GEF786438:GEF786440 GOB786438:GOB786440 GXX786438:GXX786440 HHT786438:HHT786440 HRP786438:HRP786440 IBL786438:IBL786440 ILH786438:ILH786440 IVD786438:IVD786440 JEZ786438:JEZ786440 JOV786438:JOV786440 JYR786438:JYR786440 KIN786438:KIN786440 KSJ786438:KSJ786440 LCF786438:LCF786440 LMB786438:LMB786440 LVX786438:LVX786440 MFT786438:MFT786440 MPP786438:MPP786440 MZL786438:MZL786440 NJH786438:NJH786440 NTD786438:NTD786440 OCZ786438:OCZ786440 OMV786438:OMV786440 OWR786438:OWR786440 PGN786438:PGN786440 PQJ786438:PQJ786440 QAF786438:QAF786440 QKB786438:QKB786440 QTX786438:QTX786440 RDT786438:RDT786440 RNP786438:RNP786440 RXL786438:RXL786440 SHH786438:SHH786440 SRD786438:SRD786440 TAZ786438:TAZ786440 TKV786438:TKV786440 TUR786438:TUR786440 UEN786438:UEN786440 UOJ786438:UOJ786440 UYF786438:UYF786440 VIB786438:VIB786440 VRX786438:VRX786440 WBT786438:WBT786440 WLP786438:WLP786440 WVL786438:WVL786440 D851974:D851976 IZ851974:IZ851976 SV851974:SV851976 ACR851974:ACR851976 AMN851974:AMN851976 AWJ851974:AWJ851976 BGF851974:BGF851976 BQB851974:BQB851976 BZX851974:BZX851976 CJT851974:CJT851976 CTP851974:CTP851976 DDL851974:DDL851976 DNH851974:DNH851976 DXD851974:DXD851976 EGZ851974:EGZ851976 EQV851974:EQV851976 FAR851974:FAR851976 FKN851974:FKN851976 FUJ851974:FUJ851976 GEF851974:GEF851976 GOB851974:GOB851976 GXX851974:GXX851976 HHT851974:HHT851976 HRP851974:HRP851976 IBL851974:IBL851976 ILH851974:ILH851976 IVD851974:IVD851976 JEZ851974:JEZ851976 JOV851974:JOV851976 JYR851974:JYR851976 KIN851974:KIN851976 KSJ851974:KSJ851976 LCF851974:LCF851976 LMB851974:LMB851976 LVX851974:LVX851976 MFT851974:MFT851976 MPP851974:MPP851976 MZL851974:MZL851976 NJH851974:NJH851976 NTD851974:NTD851976 OCZ851974:OCZ851976 OMV851974:OMV851976 OWR851974:OWR851976 PGN851974:PGN851976 PQJ851974:PQJ851976 QAF851974:QAF851976 QKB851974:QKB851976 QTX851974:QTX851976 RDT851974:RDT851976 RNP851974:RNP851976 RXL851974:RXL851976 SHH851974:SHH851976 SRD851974:SRD851976 TAZ851974:TAZ851976 TKV851974:TKV851976 TUR851974:TUR851976 UEN851974:UEN851976 UOJ851974:UOJ851976 UYF851974:UYF851976 VIB851974:VIB851976 VRX851974:VRX851976 WBT851974:WBT851976 WLP851974:WLP851976 WVL851974:WVL851976 D917510:D917512 IZ917510:IZ917512 SV917510:SV917512 ACR917510:ACR917512 AMN917510:AMN917512 AWJ917510:AWJ917512 BGF917510:BGF917512 BQB917510:BQB917512 BZX917510:BZX917512 CJT917510:CJT917512 CTP917510:CTP917512 DDL917510:DDL917512 DNH917510:DNH917512 DXD917510:DXD917512 EGZ917510:EGZ917512 EQV917510:EQV917512 FAR917510:FAR917512 FKN917510:FKN917512 FUJ917510:FUJ917512 GEF917510:GEF917512 GOB917510:GOB917512 GXX917510:GXX917512 HHT917510:HHT917512 HRP917510:HRP917512 IBL917510:IBL917512 ILH917510:ILH917512 IVD917510:IVD917512 JEZ917510:JEZ917512 JOV917510:JOV917512 JYR917510:JYR917512 KIN917510:KIN917512 KSJ917510:KSJ917512 LCF917510:LCF917512 LMB917510:LMB917512 LVX917510:LVX917512 MFT917510:MFT917512 MPP917510:MPP917512 MZL917510:MZL917512 NJH917510:NJH917512 NTD917510:NTD917512 OCZ917510:OCZ917512 OMV917510:OMV917512 OWR917510:OWR917512 PGN917510:PGN917512 PQJ917510:PQJ917512 QAF917510:QAF917512 QKB917510:QKB917512 QTX917510:QTX917512 RDT917510:RDT917512 RNP917510:RNP917512 RXL917510:RXL917512 SHH917510:SHH917512 SRD917510:SRD917512 TAZ917510:TAZ917512 TKV917510:TKV917512 TUR917510:TUR917512 UEN917510:UEN917512 UOJ917510:UOJ917512 UYF917510:UYF917512 VIB917510:VIB917512 VRX917510:VRX917512 WBT917510:WBT917512 WLP917510:WLP917512 WVL917510:WVL917512 D983046:D983048 IZ983046:IZ983048 SV983046:SV983048 ACR983046:ACR983048 AMN983046:AMN983048 AWJ983046:AWJ983048 BGF983046:BGF983048 BQB983046:BQB983048 BZX983046:BZX983048 CJT983046:CJT983048 CTP983046:CTP983048 DDL983046:DDL983048 DNH983046:DNH983048 DXD983046:DXD983048 EGZ983046:EGZ983048 EQV983046:EQV983048 FAR983046:FAR983048 FKN983046:FKN983048 FUJ983046:FUJ983048 GEF983046:GEF983048 GOB983046:GOB983048 GXX983046:GXX983048 HHT983046:HHT983048 HRP983046:HRP983048 IBL983046:IBL983048 ILH983046:ILH983048 IVD983046:IVD983048 JEZ983046:JEZ983048 JOV983046:JOV983048 JYR983046:JYR983048 KIN983046:KIN983048 KSJ983046:KSJ983048 LCF983046:LCF983048 LMB983046:LMB983048 LVX983046:LVX983048 MFT983046:MFT983048 MPP983046:MPP983048 MZL983046:MZL983048 NJH983046:NJH983048 NTD983046:NTD983048 OCZ983046:OCZ983048 OMV983046:OMV983048 OWR983046:OWR983048 PGN983046:PGN983048 PQJ983046:PQJ983048 QAF983046:QAF983048 QKB983046:QKB983048 QTX983046:QTX983048 RDT983046:RDT983048 RNP983046:RNP983048 RXL983046:RXL983048 SHH983046:SHH983048 SRD983046:SRD983048 TAZ983046:TAZ983048 TKV983046:TKV983048 TUR983046:TUR983048 UEN983046:UEN983048 UOJ983046:UOJ983048 UYF983046:UYF983048 VIB983046:VIB983048 VRX983046:VRX983048 WBT983046:WBT983048 WLP983046:WLP983048 WVL983046:WVL983048 D103:D107 IZ103:IZ107 SV103:SV107 ACR103:ACR107 AMN103:AMN107 AWJ103:AWJ107 BGF103:BGF107 BQB103:BQB107 BZX103:BZX107 CJT103:CJT107 CTP103:CTP107 DDL103:DDL107 DNH103:DNH107 DXD103:DXD107 EGZ103:EGZ107 EQV103:EQV107 FAR103:FAR107 FKN103:FKN107 FUJ103:FUJ107 GEF103:GEF107 GOB103:GOB107 GXX103:GXX107 HHT103:HHT107 HRP103:HRP107 IBL103:IBL107 ILH103:ILH107 IVD103:IVD107 JEZ103:JEZ107 JOV103:JOV107 JYR103:JYR107 KIN103:KIN107 KSJ103:KSJ107 LCF103:LCF107 LMB103:LMB107 LVX103:LVX107 MFT103:MFT107 MPP103:MPP107 MZL103:MZL107 NJH103:NJH107 NTD103:NTD107 OCZ103:OCZ107 OMV103:OMV107 OWR103:OWR107 PGN103:PGN107 PQJ103:PQJ107 QAF103:QAF107 QKB103:QKB107 QTX103:QTX107 RDT103:RDT107 RNP103:RNP107 RXL103:RXL107 SHH103:SHH107 SRD103:SRD107 TAZ103:TAZ107 TKV103:TKV107 TUR103:TUR107 UEN103:UEN107 UOJ103:UOJ107 UYF103:UYF107 VIB103:VIB107 VRX103:VRX107 WBT103:WBT107 WLP103:WLP107 WVL103:WVL107 D65639:D65643 IZ65639:IZ65643 SV65639:SV65643 ACR65639:ACR65643 AMN65639:AMN65643 AWJ65639:AWJ65643 BGF65639:BGF65643 BQB65639:BQB65643 BZX65639:BZX65643 CJT65639:CJT65643 CTP65639:CTP65643 DDL65639:DDL65643 DNH65639:DNH65643 DXD65639:DXD65643 EGZ65639:EGZ65643 EQV65639:EQV65643 FAR65639:FAR65643 FKN65639:FKN65643 FUJ65639:FUJ65643 GEF65639:GEF65643 GOB65639:GOB65643 GXX65639:GXX65643 HHT65639:HHT65643 HRP65639:HRP65643 IBL65639:IBL65643 ILH65639:ILH65643 IVD65639:IVD65643 JEZ65639:JEZ65643 JOV65639:JOV65643 JYR65639:JYR65643 KIN65639:KIN65643 KSJ65639:KSJ65643 LCF65639:LCF65643 LMB65639:LMB65643 LVX65639:LVX65643 MFT65639:MFT65643 MPP65639:MPP65643 MZL65639:MZL65643 NJH65639:NJH65643 NTD65639:NTD65643 OCZ65639:OCZ65643 OMV65639:OMV65643 OWR65639:OWR65643 PGN65639:PGN65643 PQJ65639:PQJ65643 QAF65639:QAF65643 QKB65639:QKB65643 QTX65639:QTX65643 RDT65639:RDT65643 RNP65639:RNP65643 RXL65639:RXL65643 SHH65639:SHH65643 SRD65639:SRD65643 TAZ65639:TAZ65643 TKV65639:TKV65643 TUR65639:TUR65643 UEN65639:UEN65643 UOJ65639:UOJ65643 UYF65639:UYF65643 VIB65639:VIB65643 VRX65639:VRX65643 WBT65639:WBT65643 WLP65639:WLP65643 WVL65639:WVL65643 D131175:D131179 IZ131175:IZ131179 SV131175:SV131179 ACR131175:ACR131179 AMN131175:AMN131179 AWJ131175:AWJ131179 BGF131175:BGF131179 BQB131175:BQB131179 BZX131175:BZX131179 CJT131175:CJT131179 CTP131175:CTP131179 DDL131175:DDL131179 DNH131175:DNH131179 DXD131175:DXD131179 EGZ131175:EGZ131179 EQV131175:EQV131179 FAR131175:FAR131179 FKN131175:FKN131179 FUJ131175:FUJ131179 GEF131175:GEF131179 GOB131175:GOB131179 GXX131175:GXX131179 HHT131175:HHT131179 HRP131175:HRP131179 IBL131175:IBL131179 ILH131175:ILH131179 IVD131175:IVD131179 JEZ131175:JEZ131179 JOV131175:JOV131179 JYR131175:JYR131179 KIN131175:KIN131179 KSJ131175:KSJ131179 LCF131175:LCF131179 LMB131175:LMB131179 LVX131175:LVX131179 MFT131175:MFT131179 MPP131175:MPP131179 MZL131175:MZL131179 NJH131175:NJH131179 NTD131175:NTD131179 OCZ131175:OCZ131179 OMV131175:OMV131179 OWR131175:OWR131179 PGN131175:PGN131179 PQJ131175:PQJ131179 QAF131175:QAF131179 QKB131175:QKB131179 QTX131175:QTX131179 RDT131175:RDT131179 RNP131175:RNP131179 RXL131175:RXL131179 SHH131175:SHH131179 SRD131175:SRD131179 TAZ131175:TAZ131179 TKV131175:TKV131179 TUR131175:TUR131179 UEN131175:UEN131179 UOJ131175:UOJ131179 UYF131175:UYF131179 VIB131175:VIB131179 VRX131175:VRX131179 WBT131175:WBT131179 WLP131175:WLP131179 WVL131175:WVL131179 D196711:D196715 IZ196711:IZ196715 SV196711:SV196715 ACR196711:ACR196715 AMN196711:AMN196715 AWJ196711:AWJ196715 BGF196711:BGF196715 BQB196711:BQB196715 BZX196711:BZX196715 CJT196711:CJT196715 CTP196711:CTP196715 DDL196711:DDL196715 DNH196711:DNH196715 DXD196711:DXD196715 EGZ196711:EGZ196715 EQV196711:EQV196715 FAR196711:FAR196715 FKN196711:FKN196715 FUJ196711:FUJ196715 GEF196711:GEF196715 GOB196711:GOB196715 GXX196711:GXX196715 HHT196711:HHT196715 HRP196711:HRP196715 IBL196711:IBL196715 ILH196711:ILH196715 IVD196711:IVD196715 JEZ196711:JEZ196715 JOV196711:JOV196715 JYR196711:JYR196715 KIN196711:KIN196715 KSJ196711:KSJ196715 LCF196711:LCF196715 LMB196711:LMB196715 LVX196711:LVX196715 MFT196711:MFT196715 MPP196711:MPP196715 MZL196711:MZL196715 NJH196711:NJH196715 NTD196711:NTD196715 OCZ196711:OCZ196715 OMV196711:OMV196715 OWR196711:OWR196715 PGN196711:PGN196715 PQJ196711:PQJ196715 QAF196711:QAF196715 QKB196711:QKB196715 QTX196711:QTX196715 RDT196711:RDT196715 RNP196711:RNP196715 RXL196711:RXL196715 SHH196711:SHH196715 SRD196711:SRD196715 TAZ196711:TAZ196715 TKV196711:TKV196715 TUR196711:TUR196715 UEN196711:UEN196715 UOJ196711:UOJ196715 UYF196711:UYF196715 VIB196711:VIB196715 VRX196711:VRX196715 WBT196711:WBT196715 WLP196711:WLP196715 WVL196711:WVL196715 D262247:D262251 IZ262247:IZ262251 SV262247:SV262251 ACR262247:ACR262251 AMN262247:AMN262251 AWJ262247:AWJ262251 BGF262247:BGF262251 BQB262247:BQB262251 BZX262247:BZX262251 CJT262247:CJT262251 CTP262247:CTP262251 DDL262247:DDL262251 DNH262247:DNH262251 DXD262247:DXD262251 EGZ262247:EGZ262251 EQV262247:EQV262251 FAR262247:FAR262251 FKN262247:FKN262251 FUJ262247:FUJ262251 GEF262247:GEF262251 GOB262247:GOB262251 GXX262247:GXX262251 HHT262247:HHT262251 HRP262247:HRP262251 IBL262247:IBL262251 ILH262247:ILH262251 IVD262247:IVD262251 JEZ262247:JEZ262251 JOV262247:JOV262251 JYR262247:JYR262251 KIN262247:KIN262251 KSJ262247:KSJ262251 LCF262247:LCF262251 LMB262247:LMB262251 LVX262247:LVX262251 MFT262247:MFT262251 MPP262247:MPP262251 MZL262247:MZL262251 NJH262247:NJH262251 NTD262247:NTD262251 OCZ262247:OCZ262251 OMV262247:OMV262251 OWR262247:OWR262251 PGN262247:PGN262251 PQJ262247:PQJ262251 QAF262247:QAF262251 QKB262247:QKB262251 QTX262247:QTX262251 RDT262247:RDT262251 RNP262247:RNP262251 RXL262247:RXL262251 SHH262247:SHH262251 SRD262247:SRD262251 TAZ262247:TAZ262251 TKV262247:TKV262251 TUR262247:TUR262251 UEN262247:UEN262251 UOJ262247:UOJ262251 UYF262247:UYF262251 VIB262247:VIB262251 VRX262247:VRX262251 WBT262247:WBT262251 WLP262247:WLP262251 WVL262247:WVL262251 D327783:D327787 IZ327783:IZ327787 SV327783:SV327787 ACR327783:ACR327787 AMN327783:AMN327787 AWJ327783:AWJ327787 BGF327783:BGF327787 BQB327783:BQB327787 BZX327783:BZX327787 CJT327783:CJT327787 CTP327783:CTP327787 DDL327783:DDL327787 DNH327783:DNH327787 DXD327783:DXD327787 EGZ327783:EGZ327787 EQV327783:EQV327787 FAR327783:FAR327787 FKN327783:FKN327787 FUJ327783:FUJ327787 GEF327783:GEF327787 GOB327783:GOB327787 GXX327783:GXX327787 HHT327783:HHT327787 HRP327783:HRP327787 IBL327783:IBL327787 ILH327783:ILH327787 IVD327783:IVD327787 JEZ327783:JEZ327787 JOV327783:JOV327787 JYR327783:JYR327787 KIN327783:KIN327787 KSJ327783:KSJ327787 LCF327783:LCF327787 LMB327783:LMB327787 LVX327783:LVX327787 MFT327783:MFT327787 MPP327783:MPP327787 MZL327783:MZL327787 NJH327783:NJH327787 NTD327783:NTD327787 OCZ327783:OCZ327787 OMV327783:OMV327787 OWR327783:OWR327787 PGN327783:PGN327787 PQJ327783:PQJ327787 QAF327783:QAF327787 QKB327783:QKB327787 QTX327783:QTX327787 RDT327783:RDT327787 RNP327783:RNP327787 RXL327783:RXL327787 SHH327783:SHH327787 SRD327783:SRD327787 TAZ327783:TAZ327787 TKV327783:TKV327787 TUR327783:TUR327787 UEN327783:UEN327787 UOJ327783:UOJ327787 UYF327783:UYF327787 VIB327783:VIB327787 VRX327783:VRX327787 WBT327783:WBT327787 WLP327783:WLP327787 WVL327783:WVL327787 D393319:D393323 IZ393319:IZ393323 SV393319:SV393323 ACR393319:ACR393323 AMN393319:AMN393323 AWJ393319:AWJ393323 BGF393319:BGF393323 BQB393319:BQB393323 BZX393319:BZX393323 CJT393319:CJT393323 CTP393319:CTP393323 DDL393319:DDL393323 DNH393319:DNH393323 DXD393319:DXD393323 EGZ393319:EGZ393323 EQV393319:EQV393323 FAR393319:FAR393323 FKN393319:FKN393323 FUJ393319:FUJ393323 GEF393319:GEF393323 GOB393319:GOB393323 GXX393319:GXX393323 HHT393319:HHT393323 HRP393319:HRP393323 IBL393319:IBL393323 ILH393319:ILH393323 IVD393319:IVD393323 JEZ393319:JEZ393323 JOV393319:JOV393323 JYR393319:JYR393323 KIN393319:KIN393323 KSJ393319:KSJ393323 LCF393319:LCF393323 LMB393319:LMB393323 LVX393319:LVX393323 MFT393319:MFT393323 MPP393319:MPP393323 MZL393319:MZL393323 NJH393319:NJH393323 NTD393319:NTD393323 OCZ393319:OCZ393323 OMV393319:OMV393323 OWR393319:OWR393323 PGN393319:PGN393323 PQJ393319:PQJ393323 QAF393319:QAF393323 QKB393319:QKB393323 QTX393319:QTX393323 RDT393319:RDT393323 RNP393319:RNP393323 RXL393319:RXL393323 SHH393319:SHH393323 SRD393319:SRD393323 TAZ393319:TAZ393323 TKV393319:TKV393323 TUR393319:TUR393323 UEN393319:UEN393323 UOJ393319:UOJ393323 UYF393319:UYF393323 VIB393319:VIB393323 VRX393319:VRX393323 WBT393319:WBT393323 WLP393319:WLP393323 WVL393319:WVL393323 D458855:D458859 IZ458855:IZ458859 SV458855:SV458859 ACR458855:ACR458859 AMN458855:AMN458859 AWJ458855:AWJ458859 BGF458855:BGF458859 BQB458855:BQB458859 BZX458855:BZX458859 CJT458855:CJT458859 CTP458855:CTP458859 DDL458855:DDL458859 DNH458855:DNH458859 DXD458855:DXD458859 EGZ458855:EGZ458859 EQV458855:EQV458859 FAR458855:FAR458859 FKN458855:FKN458859 FUJ458855:FUJ458859 GEF458855:GEF458859 GOB458855:GOB458859 GXX458855:GXX458859 HHT458855:HHT458859 HRP458855:HRP458859 IBL458855:IBL458859 ILH458855:ILH458859 IVD458855:IVD458859 JEZ458855:JEZ458859 JOV458855:JOV458859 JYR458855:JYR458859 KIN458855:KIN458859 KSJ458855:KSJ458859 LCF458855:LCF458859 LMB458855:LMB458859 LVX458855:LVX458859 MFT458855:MFT458859 MPP458855:MPP458859 MZL458855:MZL458859 NJH458855:NJH458859 NTD458855:NTD458859 OCZ458855:OCZ458859 OMV458855:OMV458859 OWR458855:OWR458859 PGN458855:PGN458859 PQJ458855:PQJ458859 QAF458855:QAF458859 QKB458855:QKB458859 QTX458855:QTX458859 RDT458855:RDT458859 RNP458855:RNP458859 RXL458855:RXL458859 SHH458855:SHH458859 SRD458855:SRD458859 TAZ458855:TAZ458859 TKV458855:TKV458859 TUR458855:TUR458859 UEN458855:UEN458859 UOJ458855:UOJ458859 UYF458855:UYF458859 VIB458855:VIB458859 VRX458855:VRX458859 WBT458855:WBT458859 WLP458855:WLP458859 WVL458855:WVL458859 D524391:D524395 IZ524391:IZ524395 SV524391:SV524395 ACR524391:ACR524395 AMN524391:AMN524395 AWJ524391:AWJ524395 BGF524391:BGF524395 BQB524391:BQB524395 BZX524391:BZX524395 CJT524391:CJT524395 CTP524391:CTP524395 DDL524391:DDL524395 DNH524391:DNH524395 DXD524391:DXD524395 EGZ524391:EGZ524395 EQV524391:EQV524395 FAR524391:FAR524395 FKN524391:FKN524395 FUJ524391:FUJ524395 GEF524391:GEF524395 GOB524391:GOB524395 GXX524391:GXX524395 HHT524391:HHT524395 HRP524391:HRP524395 IBL524391:IBL524395 ILH524391:ILH524395 IVD524391:IVD524395 JEZ524391:JEZ524395 JOV524391:JOV524395 JYR524391:JYR524395 KIN524391:KIN524395 KSJ524391:KSJ524395 LCF524391:LCF524395 LMB524391:LMB524395 LVX524391:LVX524395 MFT524391:MFT524395 MPP524391:MPP524395 MZL524391:MZL524395 NJH524391:NJH524395 NTD524391:NTD524395 OCZ524391:OCZ524395 OMV524391:OMV524395 OWR524391:OWR524395 PGN524391:PGN524395 PQJ524391:PQJ524395 QAF524391:QAF524395 QKB524391:QKB524395 QTX524391:QTX524395 RDT524391:RDT524395 RNP524391:RNP524395 RXL524391:RXL524395 SHH524391:SHH524395 SRD524391:SRD524395 TAZ524391:TAZ524395 TKV524391:TKV524395 TUR524391:TUR524395 UEN524391:UEN524395 UOJ524391:UOJ524395 UYF524391:UYF524395 VIB524391:VIB524395 VRX524391:VRX524395 WBT524391:WBT524395 WLP524391:WLP524395 WVL524391:WVL524395 D589927:D589931 IZ589927:IZ589931 SV589927:SV589931 ACR589927:ACR589931 AMN589927:AMN589931 AWJ589927:AWJ589931 BGF589927:BGF589931 BQB589927:BQB589931 BZX589927:BZX589931 CJT589927:CJT589931 CTP589927:CTP589931 DDL589927:DDL589931 DNH589927:DNH589931 DXD589927:DXD589931 EGZ589927:EGZ589931 EQV589927:EQV589931 FAR589927:FAR589931 FKN589927:FKN589931 FUJ589927:FUJ589931 GEF589927:GEF589931 GOB589927:GOB589931 GXX589927:GXX589931 HHT589927:HHT589931 HRP589927:HRP589931 IBL589927:IBL589931 ILH589927:ILH589931 IVD589927:IVD589931 JEZ589927:JEZ589931 JOV589927:JOV589931 JYR589927:JYR589931 KIN589927:KIN589931 KSJ589927:KSJ589931 LCF589927:LCF589931 LMB589927:LMB589931 LVX589927:LVX589931 MFT589927:MFT589931 MPP589927:MPP589931 MZL589927:MZL589931 NJH589927:NJH589931 NTD589927:NTD589931 OCZ589927:OCZ589931 OMV589927:OMV589931 OWR589927:OWR589931 PGN589927:PGN589931 PQJ589927:PQJ589931 QAF589927:QAF589931 QKB589927:QKB589931 QTX589927:QTX589931 RDT589927:RDT589931 RNP589927:RNP589931 RXL589927:RXL589931 SHH589927:SHH589931 SRD589927:SRD589931 TAZ589927:TAZ589931 TKV589927:TKV589931 TUR589927:TUR589931 UEN589927:UEN589931 UOJ589927:UOJ589931 UYF589927:UYF589931 VIB589927:VIB589931 VRX589927:VRX589931 WBT589927:WBT589931 WLP589927:WLP589931 WVL589927:WVL589931 D655463:D655467 IZ655463:IZ655467 SV655463:SV655467 ACR655463:ACR655467 AMN655463:AMN655467 AWJ655463:AWJ655467 BGF655463:BGF655467 BQB655463:BQB655467 BZX655463:BZX655467 CJT655463:CJT655467 CTP655463:CTP655467 DDL655463:DDL655467 DNH655463:DNH655467 DXD655463:DXD655467 EGZ655463:EGZ655467 EQV655463:EQV655467 FAR655463:FAR655467 FKN655463:FKN655467 FUJ655463:FUJ655467 GEF655463:GEF655467 GOB655463:GOB655467 GXX655463:GXX655467 HHT655463:HHT655467 HRP655463:HRP655467 IBL655463:IBL655467 ILH655463:ILH655467 IVD655463:IVD655467 JEZ655463:JEZ655467 JOV655463:JOV655467 JYR655463:JYR655467 KIN655463:KIN655467 KSJ655463:KSJ655467 LCF655463:LCF655467 LMB655463:LMB655467 LVX655463:LVX655467 MFT655463:MFT655467 MPP655463:MPP655467 MZL655463:MZL655467 NJH655463:NJH655467 NTD655463:NTD655467 OCZ655463:OCZ655467 OMV655463:OMV655467 OWR655463:OWR655467 PGN655463:PGN655467 PQJ655463:PQJ655467 QAF655463:QAF655467 QKB655463:QKB655467 QTX655463:QTX655467 RDT655463:RDT655467 RNP655463:RNP655467 RXL655463:RXL655467 SHH655463:SHH655467 SRD655463:SRD655467 TAZ655463:TAZ655467 TKV655463:TKV655467 TUR655463:TUR655467 UEN655463:UEN655467 UOJ655463:UOJ655467 UYF655463:UYF655467 VIB655463:VIB655467 VRX655463:VRX655467 WBT655463:WBT655467 WLP655463:WLP655467 WVL655463:WVL655467 D720999:D721003 IZ720999:IZ721003 SV720999:SV721003 ACR720999:ACR721003 AMN720999:AMN721003 AWJ720999:AWJ721003 BGF720999:BGF721003 BQB720999:BQB721003 BZX720999:BZX721003 CJT720999:CJT721003 CTP720999:CTP721003 DDL720999:DDL721003 DNH720999:DNH721003 DXD720999:DXD721003 EGZ720999:EGZ721003 EQV720999:EQV721003 FAR720999:FAR721003 FKN720999:FKN721003 FUJ720999:FUJ721003 GEF720999:GEF721003 GOB720999:GOB721003 GXX720999:GXX721003 HHT720999:HHT721003 HRP720999:HRP721003 IBL720999:IBL721003 ILH720999:ILH721003 IVD720999:IVD721003 JEZ720999:JEZ721003 JOV720999:JOV721003 JYR720999:JYR721003 KIN720999:KIN721003 KSJ720999:KSJ721003 LCF720999:LCF721003 LMB720999:LMB721003 LVX720999:LVX721003 MFT720999:MFT721003 MPP720999:MPP721003 MZL720999:MZL721003 NJH720999:NJH721003 NTD720999:NTD721003 OCZ720999:OCZ721003 OMV720999:OMV721003 OWR720999:OWR721003 PGN720999:PGN721003 PQJ720999:PQJ721003 QAF720999:QAF721003 QKB720999:QKB721003 QTX720999:QTX721003 RDT720999:RDT721003 RNP720999:RNP721003 RXL720999:RXL721003 SHH720999:SHH721003 SRD720999:SRD721003 TAZ720999:TAZ721003 TKV720999:TKV721003 TUR720999:TUR721003 UEN720999:UEN721003 UOJ720999:UOJ721003 UYF720999:UYF721003 VIB720999:VIB721003 VRX720999:VRX721003 WBT720999:WBT721003 WLP720999:WLP721003 WVL720999:WVL721003 D786535:D786539 IZ786535:IZ786539 SV786535:SV786539 ACR786535:ACR786539 AMN786535:AMN786539 AWJ786535:AWJ786539 BGF786535:BGF786539 BQB786535:BQB786539 BZX786535:BZX786539 CJT786535:CJT786539 CTP786535:CTP786539 DDL786535:DDL786539 DNH786535:DNH786539 DXD786535:DXD786539 EGZ786535:EGZ786539 EQV786535:EQV786539 FAR786535:FAR786539 FKN786535:FKN786539 FUJ786535:FUJ786539 GEF786535:GEF786539 GOB786535:GOB786539 GXX786535:GXX786539 HHT786535:HHT786539 HRP786535:HRP786539 IBL786535:IBL786539 ILH786535:ILH786539 IVD786535:IVD786539 JEZ786535:JEZ786539 JOV786535:JOV786539 JYR786535:JYR786539 KIN786535:KIN786539 KSJ786535:KSJ786539 LCF786535:LCF786539 LMB786535:LMB786539 LVX786535:LVX786539 MFT786535:MFT786539 MPP786535:MPP786539 MZL786535:MZL786539 NJH786535:NJH786539 NTD786535:NTD786539 OCZ786535:OCZ786539 OMV786535:OMV786539 OWR786535:OWR786539 PGN786535:PGN786539 PQJ786535:PQJ786539 QAF786535:QAF786539 QKB786535:QKB786539 QTX786535:QTX786539 RDT786535:RDT786539 RNP786535:RNP786539 RXL786535:RXL786539 SHH786535:SHH786539 SRD786535:SRD786539 TAZ786535:TAZ786539 TKV786535:TKV786539 TUR786535:TUR786539 UEN786535:UEN786539 UOJ786535:UOJ786539 UYF786535:UYF786539 VIB786535:VIB786539 VRX786535:VRX786539 WBT786535:WBT786539 WLP786535:WLP786539 WVL786535:WVL786539 D852071:D852075 IZ852071:IZ852075 SV852071:SV852075 ACR852071:ACR852075 AMN852071:AMN852075 AWJ852071:AWJ852075 BGF852071:BGF852075 BQB852071:BQB852075 BZX852071:BZX852075 CJT852071:CJT852075 CTP852071:CTP852075 DDL852071:DDL852075 DNH852071:DNH852075 DXD852071:DXD852075 EGZ852071:EGZ852075 EQV852071:EQV852075 FAR852071:FAR852075 FKN852071:FKN852075 FUJ852071:FUJ852075 GEF852071:GEF852075 GOB852071:GOB852075 GXX852071:GXX852075 HHT852071:HHT852075 HRP852071:HRP852075 IBL852071:IBL852075 ILH852071:ILH852075 IVD852071:IVD852075 JEZ852071:JEZ852075 JOV852071:JOV852075 JYR852071:JYR852075 KIN852071:KIN852075 KSJ852071:KSJ852075 LCF852071:LCF852075 LMB852071:LMB852075 LVX852071:LVX852075 MFT852071:MFT852075 MPP852071:MPP852075 MZL852071:MZL852075 NJH852071:NJH852075 NTD852071:NTD852075 OCZ852071:OCZ852075 OMV852071:OMV852075 OWR852071:OWR852075 PGN852071:PGN852075 PQJ852071:PQJ852075 QAF852071:QAF852075 QKB852071:QKB852075 QTX852071:QTX852075 RDT852071:RDT852075 RNP852071:RNP852075 RXL852071:RXL852075 SHH852071:SHH852075 SRD852071:SRD852075 TAZ852071:TAZ852075 TKV852071:TKV852075 TUR852071:TUR852075 UEN852071:UEN852075 UOJ852071:UOJ852075 UYF852071:UYF852075 VIB852071:VIB852075 VRX852071:VRX852075 WBT852071:WBT852075 WLP852071:WLP852075 WVL852071:WVL852075 D917607:D917611 IZ917607:IZ917611 SV917607:SV917611 ACR917607:ACR917611 AMN917607:AMN917611 AWJ917607:AWJ917611 BGF917607:BGF917611 BQB917607:BQB917611 BZX917607:BZX917611 CJT917607:CJT917611 CTP917607:CTP917611 DDL917607:DDL917611 DNH917607:DNH917611 DXD917607:DXD917611 EGZ917607:EGZ917611 EQV917607:EQV917611 FAR917607:FAR917611 FKN917607:FKN917611 FUJ917607:FUJ917611 GEF917607:GEF917611 GOB917607:GOB917611 GXX917607:GXX917611 HHT917607:HHT917611 HRP917607:HRP917611 IBL917607:IBL917611 ILH917607:ILH917611 IVD917607:IVD917611 JEZ917607:JEZ917611 JOV917607:JOV917611 JYR917607:JYR917611 KIN917607:KIN917611 KSJ917607:KSJ917611 LCF917607:LCF917611 LMB917607:LMB917611 LVX917607:LVX917611 MFT917607:MFT917611 MPP917607:MPP917611 MZL917607:MZL917611 NJH917607:NJH917611 NTD917607:NTD917611 OCZ917607:OCZ917611 OMV917607:OMV917611 OWR917607:OWR917611 PGN917607:PGN917611 PQJ917607:PQJ917611 QAF917607:QAF917611 QKB917607:QKB917611 QTX917607:QTX917611 RDT917607:RDT917611 RNP917607:RNP917611 RXL917607:RXL917611 SHH917607:SHH917611 SRD917607:SRD917611 TAZ917607:TAZ917611 TKV917607:TKV917611 TUR917607:TUR917611 UEN917607:UEN917611 UOJ917607:UOJ917611 UYF917607:UYF917611 VIB917607:VIB917611 VRX917607:VRX917611 WBT917607:WBT917611 WLP917607:WLP917611 WVL917607:WVL917611 D983143:D983147 IZ983143:IZ983147 SV983143:SV983147 ACR983143:ACR983147 AMN983143:AMN983147 AWJ983143:AWJ983147 BGF983143:BGF983147 BQB983143:BQB983147 BZX983143:BZX983147 CJT983143:CJT983147 CTP983143:CTP983147 DDL983143:DDL983147 DNH983143:DNH983147 DXD983143:DXD983147 EGZ983143:EGZ983147 EQV983143:EQV983147 FAR983143:FAR983147 FKN983143:FKN983147 FUJ983143:FUJ983147 GEF983143:GEF983147 GOB983143:GOB983147 GXX983143:GXX983147 HHT983143:HHT983147 HRP983143:HRP983147 IBL983143:IBL983147 ILH983143:ILH983147 IVD983143:IVD983147 JEZ983143:JEZ983147 JOV983143:JOV983147 JYR983143:JYR983147 KIN983143:KIN983147 KSJ983143:KSJ983147 LCF983143:LCF983147 LMB983143:LMB983147 LVX983143:LVX983147 MFT983143:MFT983147 MPP983143:MPP983147 MZL983143:MZL983147 NJH983143:NJH983147 NTD983143:NTD983147 OCZ983143:OCZ983147 OMV983143:OMV983147 OWR983143:OWR983147 PGN983143:PGN983147 PQJ983143:PQJ983147 QAF983143:QAF983147 QKB983143:QKB983147 QTX983143:QTX983147 RDT983143:RDT983147 RNP983143:RNP983147 RXL983143:RXL983147 SHH983143:SHH983147 SRD983143:SRD983147 TAZ983143:TAZ983147 TKV983143:TKV983147 TUR983143:TUR983147 UEN983143:UEN983147 UOJ983143:UOJ983147 UYF983143:UYF983147 VIB983143:VIB983147 VRX983143:VRX983147 WBT983143:WBT983147 WLP983143:WLP983147 WVL983143:WVL983147">
      <formula1>14</formula1>
    </dataValidation>
    <dataValidation type="list" allowBlank="1" showInputMessage="1" showErrorMessage="1" sqref="J103:J107 JF103:JF107 TB103:TB107 ACX103:ACX107 AMT103:AMT107 AWP103:AWP107 BGL103:BGL107 BQH103:BQH107 CAD103:CAD107 CJZ103:CJZ107 CTV103:CTV107 DDR103:DDR107 DNN103:DNN107 DXJ103:DXJ107 EHF103:EHF107 ERB103:ERB107 FAX103:FAX107 FKT103:FKT107 FUP103:FUP107 GEL103:GEL107 GOH103:GOH107 GYD103:GYD107 HHZ103:HHZ107 HRV103:HRV107 IBR103:IBR107 ILN103:ILN107 IVJ103:IVJ107 JFF103:JFF107 JPB103:JPB107 JYX103:JYX107 KIT103:KIT107 KSP103:KSP107 LCL103:LCL107 LMH103:LMH107 LWD103:LWD107 MFZ103:MFZ107 MPV103:MPV107 MZR103:MZR107 NJN103:NJN107 NTJ103:NTJ107 ODF103:ODF107 ONB103:ONB107 OWX103:OWX107 PGT103:PGT107 PQP103:PQP107 QAL103:QAL107 QKH103:QKH107 QUD103:QUD107 RDZ103:RDZ107 RNV103:RNV107 RXR103:RXR107 SHN103:SHN107 SRJ103:SRJ107 TBF103:TBF107 TLB103:TLB107 TUX103:TUX107 UET103:UET107 UOP103:UOP107 UYL103:UYL107 VIH103:VIH107 VSD103:VSD107 WBZ103:WBZ107 WLV103:WLV107 WVR103:WVR107 J65639:J65643 JF65639:JF65643 TB65639:TB65643 ACX65639:ACX65643 AMT65639:AMT65643 AWP65639:AWP65643 BGL65639:BGL65643 BQH65639:BQH65643 CAD65639:CAD65643 CJZ65639:CJZ65643 CTV65639:CTV65643 DDR65639:DDR65643 DNN65639:DNN65643 DXJ65639:DXJ65643 EHF65639:EHF65643 ERB65639:ERB65643 FAX65639:FAX65643 FKT65639:FKT65643 FUP65639:FUP65643 GEL65639:GEL65643 GOH65639:GOH65643 GYD65639:GYD65643 HHZ65639:HHZ65643 HRV65639:HRV65643 IBR65639:IBR65643 ILN65639:ILN65643 IVJ65639:IVJ65643 JFF65639:JFF65643 JPB65639:JPB65643 JYX65639:JYX65643 KIT65639:KIT65643 KSP65639:KSP65643 LCL65639:LCL65643 LMH65639:LMH65643 LWD65639:LWD65643 MFZ65639:MFZ65643 MPV65639:MPV65643 MZR65639:MZR65643 NJN65639:NJN65643 NTJ65639:NTJ65643 ODF65639:ODF65643 ONB65639:ONB65643 OWX65639:OWX65643 PGT65639:PGT65643 PQP65639:PQP65643 QAL65639:QAL65643 QKH65639:QKH65643 QUD65639:QUD65643 RDZ65639:RDZ65643 RNV65639:RNV65643 RXR65639:RXR65643 SHN65639:SHN65643 SRJ65639:SRJ65643 TBF65639:TBF65643 TLB65639:TLB65643 TUX65639:TUX65643 UET65639:UET65643 UOP65639:UOP65643 UYL65639:UYL65643 VIH65639:VIH65643 VSD65639:VSD65643 WBZ65639:WBZ65643 WLV65639:WLV65643 WVR65639:WVR65643 J131175:J131179 JF131175:JF131179 TB131175:TB131179 ACX131175:ACX131179 AMT131175:AMT131179 AWP131175:AWP131179 BGL131175:BGL131179 BQH131175:BQH131179 CAD131175:CAD131179 CJZ131175:CJZ131179 CTV131175:CTV131179 DDR131175:DDR131179 DNN131175:DNN131179 DXJ131175:DXJ131179 EHF131175:EHF131179 ERB131175:ERB131179 FAX131175:FAX131179 FKT131175:FKT131179 FUP131175:FUP131179 GEL131175:GEL131179 GOH131175:GOH131179 GYD131175:GYD131179 HHZ131175:HHZ131179 HRV131175:HRV131179 IBR131175:IBR131179 ILN131175:ILN131179 IVJ131175:IVJ131179 JFF131175:JFF131179 JPB131175:JPB131179 JYX131175:JYX131179 KIT131175:KIT131179 KSP131175:KSP131179 LCL131175:LCL131179 LMH131175:LMH131179 LWD131175:LWD131179 MFZ131175:MFZ131179 MPV131175:MPV131179 MZR131175:MZR131179 NJN131175:NJN131179 NTJ131175:NTJ131179 ODF131175:ODF131179 ONB131175:ONB131179 OWX131175:OWX131179 PGT131175:PGT131179 PQP131175:PQP131179 QAL131175:QAL131179 QKH131175:QKH131179 QUD131175:QUD131179 RDZ131175:RDZ131179 RNV131175:RNV131179 RXR131175:RXR131179 SHN131175:SHN131179 SRJ131175:SRJ131179 TBF131175:TBF131179 TLB131175:TLB131179 TUX131175:TUX131179 UET131175:UET131179 UOP131175:UOP131179 UYL131175:UYL131179 VIH131175:VIH131179 VSD131175:VSD131179 WBZ131175:WBZ131179 WLV131175:WLV131179 WVR131175:WVR131179 J196711:J196715 JF196711:JF196715 TB196711:TB196715 ACX196711:ACX196715 AMT196711:AMT196715 AWP196711:AWP196715 BGL196711:BGL196715 BQH196711:BQH196715 CAD196711:CAD196715 CJZ196711:CJZ196715 CTV196711:CTV196715 DDR196711:DDR196715 DNN196711:DNN196715 DXJ196711:DXJ196715 EHF196711:EHF196715 ERB196711:ERB196715 FAX196711:FAX196715 FKT196711:FKT196715 FUP196711:FUP196715 GEL196711:GEL196715 GOH196711:GOH196715 GYD196711:GYD196715 HHZ196711:HHZ196715 HRV196711:HRV196715 IBR196711:IBR196715 ILN196711:ILN196715 IVJ196711:IVJ196715 JFF196711:JFF196715 JPB196711:JPB196715 JYX196711:JYX196715 KIT196711:KIT196715 KSP196711:KSP196715 LCL196711:LCL196715 LMH196711:LMH196715 LWD196711:LWD196715 MFZ196711:MFZ196715 MPV196711:MPV196715 MZR196711:MZR196715 NJN196711:NJN196715 NTJ196711:NTJ196715 ODF196711:ODF196715 ONB196711:ONB196715 OWX196711:OWX196715 PGT196711:PGT196715 PQP196711:PQP196715 QAL196711:QAL196715 QKH196711:QKH196715 QUD196711:QUD196715 RDZ196711:RDZ196715 RNV196711:RNV196715 RXR196711:RXR196715 SHN196711:SHN196715 SRJ196711:SRJ196715 TBF196711:TBF196715 TLB196711:TLB196715 TUX196711:TUX196715 UET196711:UET196715 UOP196711:UOP196715 UYL196711:UYL196715 VIH196711:VIH196715 VSD196711:VSD196715 WBZ196711:WBZ196715 WLV196711:WLV196715 WVR196711:WVR196715 J262247:J262251 JF262247:JF262251 TB262247:TB262251 ACX262247:ACX262251 AMT262247:AMT262251 AWP262247:AWP262251 BGL262247:BGL262251 BQH262247:BQH262251 CAD262247:CAD262251 CJZ262247:CJZ262251 CTV262247:CTV262251 DDR262247:DDR262251 DNN262247:DNN262251 DXJ262247:DXJ262251 EHF262247:EHF262251 ERB262247:ERB262251 FAX262247:FAX262251 FKT262247:FKT262251 FUP262247:FUP262251 GEL262247:GEL262251 GOH262247:GOH262251 GYD262247:GYD262251 HHZ262247:HHZ262251 HRV262247:HRV262251 IBR262247:IBR262251 ILN262247:ILN262251 IVJ262247:IVJ262251 JFF262247:JFF262251 JPB262247:JPB262251 JYX262247:JYX262251 KIT262247:KIT262251 KSP262247:KSP262251 LCL262247:LCL262251 LMH262247:LMH262251 LWD262247:LWD262251 MFZ262247:MFZ262251 MPV262247:MPV262251 MZR262247:MZR262251 NJN262247:NJN262251 NTJ262247:NTJ262251 ODF262247:ODF262251 ONB262247:ONB262251 OWX262247:OWX262251 PGT262247:PGT262251 PQP262247:PQP262251 QAL262247:QAL262251 QKH262247:QKH262251 QUD262247:QUD262251 RDZ262247:RDZ262251 RNV262247:RNV262251 RXR262247:RXR262251 SHN262247:SHN262251 SRJ262247:SRJ262251 TBF262247:TBF262251 TLB262247:TLB262251 TUX262247:TUX262251 UET262247:UET262251 UOP262247:UOP262251 UYL262247:UYL262251 VIH262247:VIH262251 VSD262247:VSD262251 WBZ262247:WBZ262251 WLV262247:WLV262251 WVR262247:WVR262251 J327783:J327787 JF327783:JF327787 TB327783:TB327787 ACX327783:ACX327787 AMT327783:AMT327787 AWP327783:AWP327787 BGL327783:BGL327787 BQH327783:BQH327787 CAD327783:CAD327787 CJZ327783:CJZ327787 CTV327783:CTV327787 DDR327783:DDR327787 DNN327783:DNN327787 DXJ327783:DXJ327787 EHF327783:EHF327787 ERB327783:ERB327787 FAX327783:FAX327787 FKT327783:FKT327787 FUP327783:FUP327787 GEL327783:GEL327787 GOH327783:GOH327787 GYD327783:GYD327787 HHZ327783:HHZ327787 HRV327783:HRV327787 IBR327783:IBR327787 ILN327783:ILN327787 IVJ327783:IVJ327787 JFF327783:JFF327787 JPB327783:JPB327787 JYX327783:JYX327787 KIT327783:KIT327787 KSP327783:KSP327787 LCL327783:LCL327787 LMH327783:LMH327787 LWD327783:LWD327787 MFZ327783:MFZ327787 MPV327783:MPV327787 MZR327783:MZR327787 NJN327783:NJN327787 NTJ327783:NTJ327787 ODF327783:ODF327787 ONB327783:ONB327787 OWX327783:OWX327787 PGT327783:PGT327787 PQP327783:PQP327787 QAL327783:QAL327787 QKH327783:QKH327787 QUD327783:QUD327787 RDZ327783:RDZ327787 RNV327783:RNV327787 RXR327783:RXR327787 SHN327783:SHN327787 SRJ327783:SRJ327787 TBF327783:TBF327787 TLB327783:TLB327787 TUX327783:TUX327787 UET327783:UET327787 UOP327783:UOP327787 UYL327783:UYL327787 VIH327783:VIH327787 VSD327783:VSD327787 WBZ327783:WBZ327787 WLV327783:WLV327787 WVR327783:WVR327787 J393319:J393323 JF393319:JF393323 TB393319:TB393323 ACX393319:ACX393323 AMT393319:AMT393323 AWP393319:AWP393323 BGL393319:BGL393323 BQH393319:BQH393323 CAD393319:CAD393323 CJZ393319:CJZ393323 CTV393319:CTV393323 DDR393319:DDR393323 DNN393319:DNN393323 DXJ393319:DXJ393323 EHF393319:EHF393323 ERB393319:ERB393323 FAX393319:FAX393323 FKT393319:FKT393323 FUP393319:FUP393323 GEL393319:GEL393323 GOH393319:GOH393323 GYD393319:GYD393323 HHZ393319:HHZ393323 HRV393319:HRV393323 IBR393319:IBR393323 ILN393319:ILN393323 IVJ393319:IVJ393323 JFF393319:JFF393323 JPB393319:JPB393323 JYX393319:JYX393323 KIT393319:KIT393323 KSP393319:KSP393323 LCL393319:LCL393323 LMH393319:LMH393323 LWD393319:LWD393323 MFZ393319:MFZ393323 MPV393319:MPV393323 MZR393319:MZR393323 NJN393319:NJN393323 NTJ393319:NTJ393323 ODF393319:ODF393323 ONB393319:ONB393323 OWX393319:OWX393323 PGT393319:PGT393323 PQP393319:PQP393323 QAL393319:QAL393323 QKH393319:QKH393323 QUD393319:QUD393323 RDZ393319:RDZ393323 RNV393319:RNV393323 RXR393319:RXR393323 SHN393319:SHN393323 SRJ393319:SRJ393323 TBF393319:TBF393323 TLB393319:TLB393323 TUX393319:TUX393323 UET393319:UET393323 UOP393319:UOP393323 UYL393319:UYL393323 VIH393319:VIH393323 VSD393319:VSD393323 WBZ393319:WBZ393323 WLV393319:WLV393323 WVR393319:WVR393323 J458855:J458859 JF458855:JF458859 TB458855:TB458859 ACX458855:ACX458859 AMT458855:AMT458859 AWP458855:AWP458859 BGL458855:BGL458859 BQH458855:BQH458859 CAD458855:CAD458859 CJZ458855:CJZ458859 CTV458855:CTV458859 DDR458855:DDR458859 DNN458855:DNN458859 DXJ458855:DXJ458859 EHF458855:EHF458859 ERB458855:ERB458859 FAX458855:FAX458859 FKT458855:FKT458859 FUP458855:FUP458859 GEL458855:GEL458859 GOH458855:GOH458859 GYD458855:GYD458859 HHZ458855:HHZ458859 HRV458855:HRV458859 IBR458855:IBR458859 ILN458855:ILN458859 IVJ458855:IVJ458859 JFF458855:JFF458859 JPB458855:JPB458859 JYX458855:JYX458859 KIT458855:KIT458859 KSP458855:KSP458859 LCL458855:LCL458859 LMH458855:LMH458859 LWD458855:LWD458859 MFZ458855:MFZ458859 MPV458855:MPV458859 MZR458855:MZR458859 NJN458855:NJN458859 NTJ458855:NTJ458859 ODF458855:ODF458859 ONB458855:ONB458859 OWX458855:OWX458859 PGT458855:PGT458859 PQP458855:PQP458859 QAL458855:QAL458859 QKH458855:QKH458859 QUD458855:QUD458859 RDZ458855:RDZ458859 RNV458855:RNV458859 RXR458855:RXR458859 SHN458855:SHN458859 SRJ458855:SRJ458859 TBF458855:TBF458859 TLB458855:TLB458859 TUX458855:TUX458859 UET458855:UET458859 UOP458855:UOP458859 UYL458855:UYL458859 VIH458855:VIH458859 VSD458855:VSD458859 WBZ458855:WBZ458859 WLV458855:WLV458859 WVR458855:WVR458859 J524391:J524395 JF524391:JF524395 TB524391:TB524395 ACX524391:ACX524395 AMT524391:AMT524395 AWP524391:AWP524395 BGL524391:BGL524395 BQH524391:BQH524395 CAD524391:CAD524395 CJZ524391:CJZ524395 CTV524391:CTV524395 DDR524391:DDR524395 DNN524391:DNN524395 DXJ524391:DXJ524395 EHF524391:EHF524395 ERB524391:ERB524395 FAX524391:FAX524395 FKT524391:FKT524395 FUP524391:FUP524395 GEL524391:GEL524395 GOH524391:GOH524395 GYD524391:GYD524395 HHZ524391:HHZ524395 HRV524391:HRV524395 IBR524391:IBR524395 ILN524391:ILN524395 IVJ524391:IVJ524395 JFF524391:JFF524395 JPB524391:JPB524395 JYX524391:JYX524395 KIT524391:KIT524395 KSP524391:KSP524395 LCL524391:LCL524395 LMH524391:LMH524395 LWD524391:LWD524395 MFZ524391:MFZ524395 MPV524391:MPV524395 MZR524391:MZR524395 NJN524391:NJN524395 NTJ524391:NTJ524395 ODF524391:ODF524395 ONB524391:ONB524395 OWX524391:OWX524395 PGT524391:PGT524395 PQP524391:PQP524395 QAL524391:QAL524395 QKH524391:QKH524395 QUD524391:QUD524395 RDZ524391:RDZ524395 RNV524391:RNV524395 RXR524391:RXR524395 SHN524391:SHN524395 SRJ524391:SRJ524395 TBF524391:TBF524395 TLB524391:TLB524395 TUX524391:TUX524395 UET524391:UET524395 UOP524391:UOP524395 UYL524391:UYL524395 VIH524391:VIH524395 VSD524391:VSD524395 WBZ524391:WBZ524395 WLV524391:WLV524395 WVR524391:WVR524395 J589927:J589931 JF589927:JF589931 TB589927:TB589931 ACX589927:ACX589931 AMT589927:AMT589931 AWP589927:AWP589931 BGL589927:BGL589931 BQH589927:BQH589931 CAD589927:CAD589931 CJZ589927:CJZ589931 CTV589927:CTV589931 DDR589927:DDR589931 DNN589927:DNN589931 DXJ589927:DXJ589931 EHF589927:EHF589931 ERB589927:ERB589931 FAX589927:FAX589931 FKT589927:FKT589931 FUP589927:FUP589931 GEL589927:GEL589931 GOH589927:GOH589931 GYD589927:GYD589931 HHZ589927:HHZ589931 HRV589927:HRV589931 IBR589927:IBR589931 ILN589927:ILN589931 IVJ589927:IVJ589931 JFF589927:JFF589931 JPB589927:JPB589931 JYX589927:JYX589931 KIT589927:KIT589931 KSP589927:KSP589931 LCL589927:LCL589931 LMH589927:LMH589931 LWD589927:LWD589931 MFZ589927:MFZ589931 MPV589927:MPV589931 MZR589927:MZR589931 NJN589927:NJN589931 NTJ589927:NTJ589931 ODF589927:ODF589931 ONB589927:ONB589931 OWX589927:OWX589931 PGT589927:PGT589931 PQP589927:PQP589931 QAL589927:QAL589931 QKH589927:QKH589931 QUD589927:QUD589931 RDZ589927:RDZ589931 RNV589927:RNV589931 RXR589927:RXR589931 SHN589927:SHN589931 SRJ589927:SRJ589931 TBF589927:TBF589931 TLB589927:TLB589931 TUX589927:TUX589931 UET589927:UET589931 UOP589927:UOP589931 UYL589927:UYL589931 VIH589927:VIH589931 VSD589927:VSD589931 WBZ589927:WBZ589931 WLV589927:WLV589931 WVR589927:WVR589931 J655463:J655467 JF655463:JF655467 TB655463:TB655467 ACX655463:ACX655467 AMT655463:AMT655467 AWP655463:AWP655467 BGL655463:BGL655467 BQH655463:BQH655467 CAD655463:CAD655467 CJZ655463:CJZ655467 CTV655463:CTV655467 DDR655463:DDR655467 DNN655463:DNN655467 DXJ655463:DXJ655467 EHF655463:EHF655467 ERB655463:ERB655467 FAX655463:FAX655467 FKT655463:FKT655467 FUP655463:FUP655467 GEL655463:GEL655467 GOH655463:GOH655467 GYD655463:GYD655467 HHZ655463:HHZ655467 HRV655463:HRV655467 IBR655463:IBR655467 ILN655463:ILN655467 IVJ655463:IVJ655467 JFF655463:JFF655467 JPB655463:JPB655467 JYX655463:JYX655467 KIT655463:KIT655467 KSP655463:KSP655467 LCL655463:LCL655467 LMH655463:LMH655467 LWD655463:LWD655467 MFZ655463:MFZ655467 MPV655463:MPV655467 MZR655463:MZR655467 NJN655463:NJN655467 NTJ655463:NTJ655467 ODF655463:ODF655467 ONB655463:ONB655467 OWX655463:OWX655467 PGT655463:PGT655467 PQP655463:PQP655467 QAL655463:QAL655467 QKH655463:QKH655467 QUD655463:QUD655467 RDZ655463:RDZ655467 RNV655463:RNV655467 RXR655463:RXR655467 SHN655463:SHN655467 SRJ655463:SRJ655467 TBF655463:TBF655467 TLB655463:TLB655467 TUX655463:TUX655467 UET655463:UET655467 UOP655463:UOP655467 UYL655463:UYL655467 VIH655463:VIH655467 VSD655463:VSD655467 WBZ655463:WBZ655467 WLV655463:WLV655467 WVR655463:WVR655467 J720999:J721003 JF720999:JF721003 TB720999:TB721003 ACX720999:ACX721003 AMT720999:AMT721003 AWP720999:AWP721003 BGL720999:BGL721003 BQH720999:BQH721003 CAD720999:CAD721003 CJZ720999:CJZ721003 CTV720999:CTV721003 DDR720999:DDR721003 DNN720999:DNN721003 DXJ720999:DXJ721003 EHF720999:EHF721003 ERB720999:ERB721003 FAX720999:FAX721003 FKT720999:FKT721003 FUP720999:FUP721003 GEL720999:GEL721003 GOH720999:GOH721003 GYD720999:GYD721003 HHZ720999:HHZ721003 HRV720999:HRV721003 IBR720999:IBR721003 ILN720999:ILN721003 IVJ720999:IVJ721003 JFF720999:JFF721003 JPB720999:JPB721003 JYX720999:JYX721003 KIT720999:KIT721003 KSP720999:KSP721003 LCL720999:LCL721003 LMH720999:LMH721003 LWD720999:LWD721003 MFZ720999:MFZ721003 MPV720999:MPV721003 MZR720999:MZR721003 NJN720999:NJN721003 NTJ720999:NTJ721003 ODF720999:ODF721003 ONB720999:ONB721003 OWX720999:OWX721003 PGT720999:PGT721003 PQP720999:PQP721003 QAL720999:QAL721003 QKH720999:QKH721003 QUD720999:QUD721003 RDZ720999:RDZ721003 RNV720999:RNV721003 RXR720999:RXR721003 SHN720999:SHN721003 SRJ720999:SRJ721003 TBF720999:TBF721003 TLB720999:TLB721003 TUX720999:TUX721003 UET720999:UET721003 UOP720999:UOP721003 UYL720999:UYL721003 VIH720999:VIH721003 VSD720999:VSD721003 WBZ720999:WBZ721003 WLV720999:WLV721003 WVR720999:WVR721003 J786535:J786539 JF786535:JF786539 TB786535:TB786539 ACX786535:ACX786539 AMT786535:AMT786539 AWP786535:AWP786539 BGL786535:BGL786539 BQH786535:BQH786539 CAD786535:CAD786539 CJZ786535:CJZ786539 CTV786535:CTV786539 DDR786535:DDR786539 DNN786535:DNN786539 DXJ786535:DXJ786539 EHF786535:EHF786539 ERB786535:ERB786539 FAX786535:FAX786539 FKT786535:FKT786539 FUP786535:FUP786539 GEL786535:GEL786539 GOH786535:GOH786539 GYD786535:GYD786539 HHZ786535:HHZ786539 HRV786535:HRV786539 IBR786535:IBR786539 ILN786535:ILN786539 IVJ786535:IVJ786539 JFF786535:JFF786539 JPB786535:JPB786539 JYX786535:JYX786539 KIT786535:KIT786539 KSP786535:KSP786539 LCL786535:LCL786539 LMH786535:LMH786539 LWD786535:LWD786539 MFZ786535:MFZ786539 MPV786535:MPV786539 MZR786535:MZR786539 NJN786535:NJN786539 NTJ786535:NTJ786539 ODF786535:ODF786539 ONB786535:ONB786539 OWX786535:OWX786539 PGT786535:PGT786539 PQP786535:PQP786539 QAL786535:QAL786539 QKH786535:QKH786539 QUD786535:QUD786539 RDZ786535:RDZ786539 RNV786535:RNV786539 RXR786535:RXR786539 SHN786535:SHN786539 SRJ786535:SRJ786539 TBF786535:TBF786539 TLB786535:TLB786539 TUX786535:TUX786539 UET786535:UET786539 UOP786535:UOP786539 UYL786535:UYL786539 VIH786535:VIH786539 VSD786535:VSD786539 WBZ786535:WBZ786539 WLV786535:WLV786539 WVR786535:WVR786539 J852071:J852075 JF852071:JF852075 TB852071:TB852075 ACX852071:ACX852075 AMT852071:AMT852075 AWP852071:AWP852075 BGL852071:BGL852075 BQH852071:BQH852075 CAD852071:CAD852075 CJZ852071:CJZ852075 CTV852071:CTV852075 DDR852071:DDR852075 DNN852071:DNN852075 DXJ852071:DXJ852075 EHF852071:EHF852075 ERB852071:ERB852075 FAX852071:FAX852075 FKT852071:FKT852075 FUP852071:FUP852075 GEL852071:GEL852075 GOH852071:GOH852075 GYD852071:GYD852075 HHZ852071:HHZ852075 HRV852071:HRV852075 IBR852071:IBR852075 ILN852071:ILN852075 IVJ852071:IVJ852075 JFF852071:JFF852075 JPB852071:JPB852075 JYX852071:JYX852075 KIT852071:KIT852075 KSP852071:KSP852075 LCL852071:LCL852075 LMH852071:LMH852075 LWD852071:LWD852075 MFZ852071:MFZ852075 MPV852071:MPV852075 MZR852071:MZR852075 NJN852071:NJN852075 NTJ852071:NTJ852075 ODF852071:ODF852075 ONB852071:ONB852075 OWX852071:OWX852075 PGT852071:PGT852075 PQP852071:PQP852075 QAL852071:QAL852075 QKH852071:QKH852075 QUD852071:QUD852075 RDZ852071:RDZ852075 RNV852071:RNV852075 RXR852071:RXR852075 SHN852071:SHN852075 SRJ852071:SRJ852075 TBF852071:TBF852075 TLB852071:TLB852075 TUX852071:TUX852075 UET852071:UET852075 UOP852071:UOP852075 UYL852071:UYL852075 VIH852071:VIH852075 VSD852071:VSD852075 WBZ852071:WBZ852075 WLV852071:WLV852075 WVR852071:WVR852075 J917607:J917611 JF917607:JF917611 TB917607:TB917611 ACX917607:ACX917611 AMT917607:AMT917611 AWP917607:AWP917611 BGL917607:BGL917611 BQH917607:BQH917611 CAD917607:CAD917611 CJZ917607:CJZ917611 CTV917607:CTV917611 DDR917607:DDR917611 DNN917607:DNN917611 DXJ917607:DXJ917611 EHF917607:EHF917611 ERB917607:ERB917611 FAX917607:FAX917611 FKT917607:FKT917611 FUP917607:FUP917611 GEL917607:GEL917611 GOH917607:GOH917611 GYD917607:GYD917611 HHZ917607:HHZ917611 HRV917607:HRV917611 IBR917607:IBR917611 ILN917607:ILN917611 IVJ917607:IVJ917611 JFF917607:JFF917611 JPB917607:JPB917611 JYX917607:JYX917611 KIT917607:KIT917611 KSP917607:KSP917611 LCL917607:LCL917611 LMH917607:LMH917611 LWD917607:LWD917611 MFZ917607:MFZ917611 MPV917607:MPV917611 MZR917607:MZR917611 NJN917607:NJN917611 NTJ917607:NTJ917611 ODF917607:ODF917611 ONB917607:ONB917611 OWX917607:OWX917611 PGT917607:PGT917611 PQP917607:PQP917611 QAL917607:QAL917611 QKH917607:QKH917611 QUD917607:QUD917611 RDZ917607:RDZ917611 RNV917607:RNV917611 RXR917607:RXR917611 SHN917607:SHN917611 SRJ917607:SRJ917611 TBF917607:TBF917611 TLB917607:TLB917611 TUX917607:TUX917611 UET917607:UET917611 UOP917607:UOP917611 UYL917607:UYL917611 VIH917607:VIH917611 VSD917607:VSD917611 WBZ917607:WBZ917611 WLV917607:WLV917611 WVR917607:WVR917611 J983143:J983147 JF983143:JF983147 TB983143:TB983147 ACX983143:ACX983147 AMT983143:AMT983147 AWP983143:AWP983147 BGL983143:BGL983147 BQH983143:BQH983147 CAD983143:CAD983147 CJZ983143:CJZ983147 CTV983143:CTV983147 DDR983143:DDR983147 DNN983143:DNN983147 DXJ983143:DXJ983147 EHF983143:EHF983147 ERB983143:ERB983147 FAX983143:FAX983147 FKT983143:FKT983147 FUP983143:FUP983147 GEL983143:GEL983147 GOH983143:GOH983147 GYD983143:GYD983147 HHZ983143:HHZ983147 HRV983143:HRV983147 IBR983143:IBR983147 ILN983143:ILN983147 IVJ983143:IVJ983147 JFF983143:JFF983147 JPB983143:JPB983147 JYX983143:JYX983147 KIT983143:KIT983147 KSP983143:KSP983147 LCL983143:LCL983147 LMH983143:LMH983147 LWD983143:LWD983147 MFZ983143:MFZ983147 MPV983143:MPV983147 MZR983143:MZR983147 NJN983143:NJN983147 NTJ983143:NTJ983147 ODF983143:ODF983147 ONB983143:ONB983147 OWX983143:OWX983147 PGT983143:PGT983147 PQP983143:PQP983147 QAL983143:QAL983147 QKH983143:QKH983147 QUD983143:QUD983147 RDZ983143:RDZ983147 RNV983143:RNV983147 RXR983143:RXR983147 SHN983143:SHN983147 SRJ983143:SRJ983147 TBF983143:TBF983147 TLB983143:TLB983147 TUX983143:TUX983147 UET983143:UET983147 UOP983143:UOP983147 UYL983143:UYL983147 VIH983143:VIH983147 VSD983143:VSD983147 WBZ983143:WBZ983147 WLV983143:WLV983147 WVR983143:WVR983147">
      <formula1>MaritalStatus</formula1>
    </dataValidation>
    <dataValidation type="list" allowBlank="1" showInputMessage="1" showErrorMessage="1" sqref="K103:K107 JG103:JG107 TC103:TC107 ACY103:ACY107 AMU103:AMU107 AWQ103:AWQ107 BGM103:BGM107 BQI103:BQI107 CAE103:CAE107 CKA103:CKA107 CTW103:CTW107 DDS103:DDS107 DNO103:DNO107 DXK103:DXK107 EHG103:EHG107 ERC103:ERC107 FAY103:FAY107 FKU103:FKU107 FUQ103:FUQ107 GEM103:GEM107 GOI103:GOI107 GYE103:GYE107 HIA103:HIA107 HRW103:HRW107 IBS103:IBS107 ILO103:ILO107 IVK103:IVK107 JFG103:JFG107 JPC103:JPC107 JYY103:JYY107 KIU103:KIU107 KSQ103:KSQ107 LCM103:LCM107 LMI103:LMI107 LWE103:LWE107 MGA103:MGA107 MPW103:MPW107 MZS103:MZS107 NJO103:NJO107 NTK103:NTK107 ODG103:ODG107 ONC103:ONC107 OWY103:OWY107 PGU103:PGU107 PQQ103:PQQ107 QAM103:QAM107 QKI103:QKI107 QUE103:QUE107 REA103:REA107 RNW103:RNW107 RXS103:RXS107 SHO103:SHO107 SRK103:SRK107 TBG103:TBG107 TLC103:TLC107 TUY103:TUY107 UEU103:UEU107 UOQ103:UOQ107 UYM103:UYM107 VII103:VII107 VSE103:VSE107 WCA103:WCA107 WLW103:WLW107 WVS103:WVS107 K65639:K65643 JG65639:JG65643 TC65639:TC65643 ACY65639:ACY65643 AMU65639:AMU65643 AWQ65639:AWQ65643 BGM65639:BGM65643 BQI65639:BQI65643 CAE65639:CAE65643 CKA65639:CKA65643 CTW65639:CTW65643 DDS65639:DDS65643 DNO65639:DNO65643 DXK65639:DXK65643 EHG65639:EHG65643 ERC65639:ERC65643 FAY65639:FAY65643 FKU65639:FKU65643 FUQ65639:FUQ65643 GEM65639:GEM65643 GOI65639:GOI65643 GYE65639:GYE65643 HIA65639:HIA65643 HRW65639:HRW65643 IBS65639:IBS65643 ILO65639:ILO65643 IVK65639:IVK65643 JFG65639:JFG65643 JPC65639:JPC65643 JYY65639:JYY65643 KIU65639:KIU65643 KSQ65639:KSQ65643 LCM65639:LCM65643 LMI65639:LMI65643 LWE65639:LWE65643 MGA65639:MGA65643 MPW65639:MPW65643 MZS65639:MZS65643 NJO65639:NJO65643 NTK65639:NTK65643 ODG65639:ODG65643 ONC65639:ONC65643 OWY65639:OWY65643 PGU65639:PGU65643 PQQ65639:PQQ65643 QAM65639:QAM65643 QKI65639:QKI65643 QUE65639:QUE65643 REA65639:REA65643 RNW65639:RNW65643 RXS65639:RXS65643 SHO65639:SHO65643 SRK65639:SRK65643 TBG65639:TBG65643 TLC65639:TLC65643 TUY65639:TUY65643 UEU65639:UEU65643 UOQ65639:UOQ65643 UYM65639:UYM65643 VII65639:VII65643 VSE65639:VSE65643 WCA65639:WCA65643 WLW65639:WLW65643 WVS65639:WVS65643 K131175:K131179 JG131175:JG131179 TC131175:TC131179 ACY131175:ACY131179 AMU131175:AMU131179 AWQ131175:AWQ131179 BGM131175:BGM131179 BQI131175:BQI131179 CAE131175:CAE131179 CKA131175:CKA131179 CTW131175:CTW131179 DDS131175:DDS131179 DNO131175:DNO131179 DXK131175:DXK131179 EHG131175:EHG131179 ERC131175:ERC131179 FAY131175:FAY131179 FKU131175:FKU131179 FUQ131175:FUQ131179 GEM131175:GEM131179 GOI131175:GOI131179 GYE131175:GYE131179 HIA131175:HIA131179 HRW131175:HRW131179 IBS131175:IBS131179 ILO131175:ILO131179 IVK131175:IVK131179 JFG131175:JFG131179 JPC131175:JPC131179 JYY131175:JYY131179 KIU131175:KIU131179 KSQ131175:KSQ131179 LCM131175:LCM131179 LMI131175:LMI131179 LWE131175:LWE131179 MGA131175:MGA131179 MPW131175:MPW131179 MZS131175:MZS131179 NJO131175:NJO131179 NTK131175:NTK131179 ODG131175:ODG131179 ONC131175:ONC131179 OWY131175:OWY131179 PGU131175:PGU131179 PQQ131175:PQQ131179 QAM131175:QAM131179 QKI131175:QKI131179 QUE131175:QUE131179 REA131175:REA131179 RNW131175:RNW131179 RXS131175:RXS131179 SHO131175:SHO131179 SRK131175:SRK131179 TBG131175:TBG131179 TLC131175:TLC131179 TUY131175:TUY131179 UEU131175:UEU131179 UOQ131175:UOQ131179 UYM131175:UYM131179 VII131175:VII131179 VSE131175:VSE131179 WCA131175:WCA131179 WLW131175:WLW131179 WVS131175:WVS131179 K196711:K196715 JG196711:JG196715 TC196711:TC196715 ACY196711:ACY196715 AMU196711:AMU196715 AWQ196711:AWQ196715 BGM196711:BGM196715 BQI196711:BQI196715 CAE196711:CAE196715 CKA196711:CKA196715 CTW196711:CTW196715 DDS196711:DDS196715 DNO196711:DNO196715 DXK196711:DXK196715 EHG196711:EHG196715 ERC196711:ERC196715 FAY196711:FAY196715 FKU196711:FKU196715 FUQ196711:FUQ196715 GEM196711:GEM196715 GOI196711:GOI196715 GYE196711:GYE196715 HIA196711:HIA196715 HRW196711:HRW196715 IBS196711:IBS196715 ILO196711:ILO196715 IVK196711:IVK196715 JFG196711:JFG196715 JPC196711:JPC196715 JYY196711:JYY196715 KIU196711:KIU196715 KSQ196711:KSQ196715 LCM196711:LCM196715 LMI196711:LMI196715 LWE196711:LWE196715 MGA196711:MGA196715 MPW196711:MPW196715 MZS196711:MZS196715 NJO196711:NJO196715 NTK196711:NTK196715 ODG196711:ODG196715 ONC196711:ONC196715 OWY196711:OWY196715 PGU196711:PGU196715 PQQ196711:PQQ196715 QAM196711:QAM196715 QKI196711:QKI196715 QUE196711:QUE196715 REA196711:REA196715 RNW196711:RNW196715 RXS196711:RXS196715 SHO196711:SHO196715 SRK196711:SRK196715 TBG196711:TBG196715 TLC196711:TLC196715 TUY196711:TUY196715 UEU196711:UEU196715 UOQ196711:UOQ196715 UYM196711:UYM196715 VII196711:VII196715 VSE196711:VSE196715 WCA196711:WCA196715 WLW196711:WLW196715 WVS196711:WVS196715 K262247:K262251 JG262247:JG262251 TC262247:TC262251 ACY262247:ACY262251 AMU262247:AMU262251 AWQ262247:AWQ262251 BGM262247:BGM262251 BQI262247:BQI262251 CAE262247:CAE262251 CKA262247:CKA262251 CTW262247:CTW262251 DDS262247:DDS262251 DNO262247:DNO262251 DXK262247:DXK262251 EHG262247:EHG262251 ERC262247:ERC262251 FAY262247:FAY262251 FKU262247:FKU262251 FUQ262247:FUQ262251 GEM262247:GEM262251 GOI262247:GOI262251 GYE262247:GYE262251 HIA262247:HIA262251 HRW262247:HRW262251 IBS262247:IBS262251 ILO262247:ILO262251 IVK262247:IVK262251 JFG262247:JFG262251 JPC262247:JPC262251 JYY262247:JYY262251 KIU262247:KIU262251 KSQ262247:KSQ262251 LCM262247:LCM262251 LMI262247:LMI262251 LWE262247:LWE262251 MGA262247:MGA262251 MPW262247:MPW262251 MZS262247:MZS262251 NJO262247:NJO262251 NTK262247:NTK262251 ODG262247:ODG262251 ONC262247:ONC262251 OWY262247:OWY262251 PGU262247:PGU262251 PQQ262247:PQQ262251 QAM262247:QAM262251 QKI262247:QKI262251 QUE262247:QUE262251 REA262247:REA262251 RNW262247:RNW262251 RXS262247:RXS262251 SHO262247:SHO262251 SRK262247:SRK262251 TBG262247:TBG262251 TLC262247:TLC262251 TUY262247:TUY262251 UEU262247:UEU262251 UOQ262247:UOQ262251 UYM262247:UYM262251 VII262247:VII262251 VSE262247:VSE262251 WCA262247:WCA262251 WLW262247:WLW262251 WVS262247:WVS262251 K327783:K327787 JG327783:JG327787 TC327783:TC327787 ACY327783:ACY327787 AMU327783:AMU327787 AWQ327783:AWQ327787 BGM327783:BGM327787 BQI327783:BQI327787 CAE327783:CAE327787 CKA327783:CKA327787 CTW327783:CTW327787 DDS327783:DDS327787 DNO327783:DNO327787 DXK327783:DXK327787 EHG327783:EHG327787 ERC327783:ERC327787 FAY327783:FAY327787 FKU327783:FKU327787 FUQ327783:FUQ327787 GEM327783:GEM327787 GOI327783:GOI327787 GYE327783:GYE327787 HIA327783:HIA327787 HRW327783:HRW327787 IBS327783:IBS327787 ILO327783:ILO327787 IVK327783:IVK327787 JFG327783:JFG327787 JPC327783:JPC327787 JYY327783:JYY327787 KIU327783:KIU327787 KSQ327783:KSQ327787 LCM327783:LCM327787 LMI327783:LMI327787 LWE327783:LWE327787 MGA327783:MGA327787 MPW327783:MPW327787 MZS327783:MZS327787 NJO327783:NJO327787 NTK327783:NTK327787 ODG327783:ODG327787 ONC327783:ONC327787 OWY327783:OWY327787 PGU327783:PGU327787 PQQ327783:PQQ327787 QAM327783:QAM327787 QKI327783:QKI327787 QUE327783:QUE327787 REA327783:REA327787 RNW327783:RNW327787 RXS327783:RXS327787 SHO327783:SHO327787 SRK327783:SRK327787 TBG327783:TBG327787 TLC327783:TLC327787 TUY327783:TUY327787 UEU327783:UEU327787 UOQ327783:UOQ327787 UYM327783:UYM327787 VII327783:VII327787 VSE327783:VSE327787 WCA327783:WCA327787 WLW327783:WLW327787 WVS327783:WVS327787 K393319:K393323 JG393319:JG393323 TC393319:TC393323 ACY393319:ACY393323 AMU393319:AMU393323 AWQ393319:AWQ393323 BGM393319:BGM393323 BQI393319:BQI393323 CAE393319:CAE393323 CKA393319:CKA393323 CTW393319:CTW393323 DDS393319:DDS393323 DNO393319:DNO393323 DXK393319:DXK393323 EHG393319:EHG393323 ERC393319:ERC393323 FAY393319:FAY393323 FKU393319:FKU393323 FUQ393319:FUQ393323 GEM393319:GEM393323 GOI393319:GOI393323 GYE393319:GYE393323 HIA393319:HIA393323 HRW393319:HRW393323 IBS393319:IBS393323 ILO393319:ILO393323 IVK393319:IVK393323 JFG393319:JFG393323 JPC393319:JPC393323 JYY393319:JYY393323 KIU393319:KIU393323 KSQ393319:KSQ393323 LCM393319:LCM393323 LMI393319:LMI393323 LWE393319:LWE393323 MGA393319:MGA393323 MPW393319:MPW393323 MZS393319:MZS393323 NJO393319:NJO393323 NTK393319:NTK393323 ODG393319:ODG393323 ONC393319:ONC393323 OWY393319:OWY393323 PGU393319:PGU393323 PQQ393319:PQQ393323 QAM393319:QAM393323 QKI393319:QKI393323 QUE393319:QUE393323 REA393319:REA393323 RNW393319:RNW393323 RXS393319:RXS393323 SHO393319:SHO393323 SRK393319:SRK393323 TBG393319:TBG393323 TLC393319:TLC393323 TUY393319:TUY393323 UEU393319:UEU393323 UOQ393319:UOQ393323 UYM393319:UYM393323 VII393319:VII393323 VSE393319:VSE393323 WCA393319:WCA393323 WLW393319:WLW393323 WVS393319:WVS393323 K458855:K458859 JG458855:JG458859 TC458855:TC458859 ACY458855:ACY458859 AMU458855:AMU458859 AWQ458855:AWQ458859 BGM458855:BGM458859 BQI458855:BQI458859 CAE458855:CAE458859 CKA458855:CKA458859 CTW458855:CTW458859 DDS458855:DDS458859 DNO458855:DNO458859 DXK458855:DXK458859 EHG458855:EHG458859 ERC458855:ERC458859 FAY458855:FAY458859 FKU458855:FKU458859 FUQ458855:FUQ458859 GEM458855:GEM458859 GOI458855:GOI458859 GYE458855:GYE458859 HIA458855:HIA458859 HRW458855:HRW458859 IBS458855:IBS458859 ILO458855:ILO458859 IVK458855:IVK458859 JFG458855:JFG458859 JPC458855:JPC458859 JYY458855:JYY458859 KIU458855:KIU458859 KSQ458855:KSQ458859 LCM458855:LCM458859 LMI458855:LMI458859 LWE458855:LWE458859 MGA458855:MGA458859 MPW458855:MPW458859 MZS458855:MZS458859 NJO458855:NJO458859 NTK458855:NTK458859 ODG458855:ODG458859 ONC458855:ONC458859 OWY458855:OWY458859 PGU458855:PGU458859 PQQ458855:PQQ458859 QAM458855:QAM458859 QKI458855:QKI458859 QUE458855:QUE458859 REA458855:REA458859 RNW458855:RNW458859 RXS458855:RXS458859 SHO458855:SHO458859 SRK458855:SRK458859 TBG458855:TBG458859 TLC458855:TLC458859 TUY458855:TUY458859 UEU458855:UEU458859 UOQ458855:UOQ458859 UYM458855:UYM458859 VII458855:VII458859 VSE458855:VSE458859 WCA458855:WCA458859 WLW458855:WLW458859 WVS458855:WVS458859 K524391:K524395 JG524391:JG524395 TC524391:TC524395 ACY524391:ACY524395 AMU524391:AMU524395 AWQ524391:AWQ524395 BGM524391:BGM524395 BQI524391:BQI524395 CAE524391:CAE524395 CKA524391:CKA524395 CTW524391:CTW524395 DDS524391:DDS524395 DNO524391:DNO524395 DXK524391:DXK524395 EHG524391:EHG524395 ERC524391:ERC524395 FAY524391:FAY524395 FKU524391:FKU524395 FUQ524391:FUQ524395 GEM524391:GEM524395 GOI524391:GOI524395 GYE524391:GYE524395 HIA524391:HIA524395 HRW524391:HRW524395 IBS524391:IBS524395 ILO524391:ILO524395 IVK524391:IVK524395 JFG524391:JFG524395 JPC524391:JPC524395 JYY524391:JYY524395 KIU524391:KIU524395 KSQ524391:KSQ524395 LCM524391:LCM524395 LMI524391:LMI524395 LWE524391:LWE524395 MGA524391:MGA524395 MPW524391:MPW524395 MZS524391:MZS524395 NJO524391:NJO524395 NTK524391:NTK524395 ODG524391:ODG524395 ONC524391:ONC524395 OWY524391:OWY524395 PGU524391:PGU524395 PQQ524391:PQQ524395 QAM524391:QAM524395 QKI524391:QKI524395 QUE524391:QUE524395 REA524391:REA524395 RNW524391:RNW524395 RXS524391:RXS524395 SHO524391:SHO524395 SRK524391:SRK524395 TBG524391:TBG524395 TLC524391:TLC524395 TUY524391:TUY524395 UEU524391:UEU524395 UOQ524391:UOQ524395 UYM524391:UYM524395 VII524391:VII524395 VSE524391:VSE524395 WCA524391:WCA524395 WLW524391:WLW524395 WVS524391:WVS524395 K589927:K589931 JG589927:JG589931 TC589927:TC589931 ACY589927:ACY589931 AMU589927:AMU589931 AWQ589927:AWQ589931 BGM589927:BGM589931 BQI589927:BQI589931 CAE589927:CAE589931 CKA589927:CKA589931 CTW589927:CTW589931 DDS589927:DDS589931 DNO589927:DNO589931 DXK589927:DXK589931 EHG589927:EHG589931 ERC589927:ERC589931 FAY589927:FAY589931 FKU589927:FKU589931 FUQ589927:FUQ589931 GEM589927:GEM589931 GOI589927:GOI589931 GYE589927:GYE589931 HIA589927:HIA589931 HRW589927:HRW589931 IBS589927:IBS589931 ILO589927:ILO589931 IVK589927:IVK589931 JFG589927:JFG589931 JPC589927:JPC589931 JYY589927:JYY589931 KIU589927:KIU589931 KSQ589927:KSQ589931 LCM589927:LCM589931 LMI589927:LMI589931 LWE589927:LWE589931 MGA589927:MGA589931 MPW589927:MPW589931 MZS589927:MZS589931 NJO589927:NJO589931 NTK589927:NTK589931 ODG589927:ODG589931 ONC589927:ONC589931 OWY589927:OWY589931 PGU589927:PGU589931 PQQ589927:PQQ589931 QAM589927:QAM589931 QKI589927:QKI589931 QUE589927:QUE589931 REA589927:REA589931 RNW589927:RNW589931 RXS589927:RXS589931 SHO589927:SHO589931 SRK589927:SRK589931 TBG589927:TBG589931 TLC589927:TLC589931 TUY589927:TUY589931 UEU589927:UEU589931 UOQ589927:UOQ589931 UYM589927:UYM589931 VII589927:VII589931 VSE589927:VSE589931 WCA589927:WCA589931 WLW589927:WLW589931 WVS589927:WVS589931 K655463:K655467 JG655463:JG655467 TC655463:TC655467 ACY655463:ACY655467 AMU655463:AMU655467 AWQ655463:AWQ655467 BGM655463:BGM655467 BQI655463:BQI655467 CAE655463:CAE655467 CKA655463:CKA655467 CTW655463:CTW655467 DDS655463:DDS655467 DNO655463:DNO655467 DXK655463:DXK655467 EHG655463:EHG655467 ERC655463:ERC655467 FAY655463:FAY655467 FKU655463:FKU655467 FUQ655463:FUQ655467 GEM655463:GEM655467 GOI655463:GOI655467 GYE655463:GYE655467 HIA655463:HIA655467 HRW655463:HRW655467 IBS655463:IBS655467 ILO655463:ILO655467 IVK655463:IVK655467 JFG655463:JFG655467 JPC655463:JPC655467 JYY655463:JYY655467 KIU655463:KIU655467 KSQ655463:KSQ655467 LCM655463:LCM655467 LMI655463:LMI655467 LWE655463:LWE655467 MGA655463:MGA655467 MPW655463:MPW655467 MZS655463:MZS655467 NJO655463:NJO655467 NTK655463:NTK655467 ODG655463:ODG655467 ONC655463:ONC655467 OWY655463:OWY655467 PGU655463:PGU655467 PQQ655463:PQQ655467 QAM655463:QAM655467 QKI655463:QKI655467 QUE655463:QUE655467 REA655463:REA655467 RNW655463:RNW655467 RXS655463:RXS655467 SHO655463:SHO655467 SRK655463:SRK655467 TBG655463:TBG655467 TLC655463:TLC655467 TUY655463:TUY655467 UEU655463:UEU655467 UOQ655463:UOQ655467 UYM655463:UYM655467 VII655463:VII655467 VSE655463:VSE655467 WCA655463:WCA655467 WLW655463:WLW655467 WVS655463:WVS655467 K720999:K721003 JG720999:JG721003 TC720999:TC721003 ACY720999:ACY721003 AMU720999:AMU721003 AWQ720999:AWQ721003 BGM720999:BGM721003 BQI720999:BQI721003 CAE720999:CAE721003 CKA720999:CKA721003 CTW720999:CTW721003 DDS720999:DDS721003 DNO720999:DNO721003 DXK720999:DXK721003 EHG720999:EHG721003 ERC720999:ERC721003 FAY720999:FAY721003 FKU720999:FKU721003 FUQ720999:FUQ721003 GEM720999:GEM721003 GOI720999:GOI721003 GYE720999:GYE721003 HIA720999:HIA721003 HRW720999:HRW721003 IBS720999:IBS721003 ILO720999:ILO721003 IVK720999:IVK721003 JFG720999:JFG721003 JPC720999:JPC721003 JYY720999:JYY721003 KIU720999:KIU721003 KSQ720999:KSQ721003 LCM720999:LCM721003 LMI720999:LMI721003 LWE720999:LWE721003 MGA720999:MGA721003 MPW720999:MPW721003 MZS720999:MZS721003 NJO720999:NJO721003 NTK720999:NTK721003 ODG720999:ODG721003 ONC720999:ONC721003 OWY720999:OWY721003 PGU720999:PGU721003 PQQ720999:PQQ721003 QAM720999:QAM721003 QKI720999:QKI721003 QUE720999:QUE721003 REA720999:REA721003 RNW720999:RNW721003 RXS720999:RXS721003 SHO720999:SHO721003 SRK720999:SRK721003 TBG720999:TBG721003 TLC720999:TLC721003 TUY720999:TUY721003 UEU720999:UEU721003 UOQ720999:UOQ721003 UYM720999:UYM721003 VII720999:VII721003 VSE720999:VSE721003 WCA720999:WCA721003 WLW720999:WLW721003 WVS720999:WVS721003 K786535:K786539 JG786535:JG786539 TC786535:TC786539 ACY786535:ACY786539 AMU786535:AMU786539 AWQ786535:AWQ786539 BGM786535:BGM786539 BQI786535:BQI786539 CAE786535:CAE786539 CKA786535:CKA786539 CTW786535:CTW786539 DDS786535:DDS786539 DNO786535:DNO786539 DXK786535:DXK786539 EHG786535:EHG786539 ERC786535:ERC786539 FAY786535:FAY786539 FKU786535:FKU786539 FUQ786535:FUQ786539 GEM786535:GEM786539 GOI786535:GOI786539 GYE786535:GYE786539 HIA786535:HIA786539 HRW786535:HRW786539 IBS786535:IBS786539 ILO786535:ILO786539 IVK786535:IVK786539 JFG786535:JFG786539 JPC786535:JPC786539 JYY786535:JYY786539 KIU786535:KIU786539 KSQ786535:KSQ786539 LCM786535:LCM786539 LMI786535:LMI786539 LWE786535:LWE786539 MGA786535:MGA786539 MPW786535:MPW786539 MZS786535:MZS786539 NJO786535:NJO786539 NTK786535:NTK786539 ODG786535:ODG786539 ONC786535:ONC786539 OWY786535:OWY786539 PGU786535:PGU786539 PQQ786535:PQQ786539 QAM786535:QAM786539 QKI786535:QKI786539 QUE786535:QUE786539 REA786535:REA786539 RNW786535:RNW786539 RXS786535:RXS786539 SHO786535:SHO786539 SRK786535:SRK786539 TBG786535:TBG786539 TLC786535:TLC786539 TUY786535:TUY786539 UEU786535:UEU786539 UOQ786535:UOQ786539 UYM786535:UYM786539 VII786535:VII786539 VSE786535:VSE786539 WCA786535:WCA786539 WLW786535:WLW786539 WVS786535:WVS786539 K852071:K852075 JG852071:JG852075 TC852071:TC852075 ACY852071:ACY852075 AMU852071:AMU852075 AWQ852071:AWQ852075 BGM852071:BGM852075 BQI852071:BQI852075 CAE852071:CAE852075 CKA852071:CKA852075 CTW852071:CTW852075 DDS852071:DDS852075 DNO852071:DNO852075 DXK852071:DXK852075 EHG852071:EHG852075 ERC852071:ERC852075 FAY852071:FAY852075 FKU852071:FKU852075 FUQ852071:FUQ852075 GEM852071:GEM852075 GOI852071:GOI852075 GYE852071:GYE852075 HIA852071:HIA852075 HRW852071:HRW852075 IBS852071:IBS852075 ILO852071:ILO852075 IVK852071:IVK852075 JFG852071:JFG852075 JPC852071:JPC852075 JYY852071:JYY852075 KIU852071:KIU852075 KSQ852071:KSQ852075 LCM852071:LCM852075 LMI852071:LMI852075 LWE852071:LWE852075 MGA852071:MGA852075 MPW852071:MPW852075 MZS852071:MZS852075 NJO852071:NJO852075 NTK852071:NTK852075 ODG852071:ODG852075 ONC852071:ONC852075 OWY852071:OWY852075 PGU852071:PGU852075 PQQ852071:PQQ852075 QAM852071:QAM852075 QKI852071:QKI852075 QUE852071:QUE852075 REA852071:REA852075 RNW852071:RNW852075 RXS852071:RXS852075 SHO852071:SHO852075 SRK852071:SRK852075 TBG852071:TBG852075 TLC852071:TLC852075 TUY852071:TUY852075 UEU852071:UEU852075 UOQ852071:UOQ852075 UYM852071:UYM852075 VII852071:VII852075 VSE852071:VSE852075 WCA852071:WCA852075 WLW852071:WLW852075 WVS852071:WVS852075 K917607:K917611 JG917607:JG917611 TC917607:TC917611 ACY917607:ACY917611 AMU917607:AMU917611 AWQ917607:AWQ917611 BGM917607:BGM917611 BQI917607:BQI917611 CAE917607:CAE917611 CKA917607:CKA917611 CTW917607:CTW917611 DDS917607:DDS917611 DNO917607:DNO917611 DXK917607:DXK917611 EHG917607:EHG917611 ERC917607:ERC917611 FAY917607:FAY917611 FKU917607:FKU917611 FUQ917607:FUQ917611 GEM917607:GEM917611 GOI917607:GOI917611 GYE917607:GYE917611 HIA917607:HIA917611 HRW917607:HRW917611 IBS917607:IBS917611 ILO917607:ILO917611 IVK917607:IVK917611 JFG917607:JFG917611 JPC917607:JPC917611 JYY917607:JYY917611 KIU917607:KIU917611 KSQ917607:KSQ917611 LCM917607:LCM917611 LMI917607:LMI917611 LWE917607:LWE917611 MGA917607:MGA917611 MPW917607:MPW917611 MZS917607:MZS917611 NJO917607:NJO917611 NTK917607:NTK917611 ODG917607:ODG917611 ONC917607:ONC917611 OWY917607:OWY917611 PGU917607:PGU917611 PQQ917607:PQQ917611 QAM917607:QAM917611 QKI917607:QKI917611 QUE917607:QUE917611 REA917607:REA917611 RNW917607:RNW917611 RXS917607:RXS917611 SHO917607:SHO917611 SRK917607:SRK917611 TBG917607:TBG917611 TLC917607:TLC917611 TUY917607:TUY917611 UEU917607:UEU917611 UOQ917607:UOQ917611 UYM917607:UYM917611 VII917607:VII917611 VSE917607:VSE917611 WCA917607:WCA917611 WLW917607:WLW917611 WVS917607:WVS917611 K983143:K983147 JG983143:JG983147 TC983143:TC983147 ACY983143:ACY983147 AMU983143:AMU983147 AWQ983143:AWQ983147 BGM983143:BGM983147 BQI983143:BQI983147 CAE983143:CAE983147 CKA983143:CKA983147 CTW983143:CTW983147 DDS983143:DDS983147 DNO983143:DNO983147 DXK983143:DXK983147 EHG983143:EHG983147 ERC983143:ERC983147 FAY983143:FAY983147 FKU983143:FKU983147 FUQ983143:FUQ983147 GEM983143:GEM983147 GOI983143:GOI983147 GYE983143:GYE983147 HIA983143:HIA983147 HRW983143:HRW983147 IBS983143:IBS983147 ILO983143:ILO983147 IVK983143:IVK983147 JFG983143:JFG983147 JPC983143:JPC983147 JYY983143:JYY983147 KIU983143:KIU983147 KSQ983143:KSQ983147 LCM983143:LCM983147 LMI983143:LMI983147 LWE983143:LWE983147 MGA983143:MGA983147 MPW983143:MPW983147 MZS983143:MZS983147 NJO983143:NJO983147 NTK983143:NTK983147 ODG983143:ODG983147 ONC983143:ONC983147 OWY983143:OWY983147 PGU983143:PGU983147 PQQ983143:PQQ983147 QAM983143:QAM983147 QKI983143:QKI983147 QUE983143:QUE983147 REA983143:REA983147 RNW983143:RNW983147 RXS983143:RXS983147 SHO983143:SHO983147 SRK983143:SRK983147 TBG983143:TBG983147 TLC983143:TLC983147 TUY983143:TUY983147 UEU983143:UEU983147 UOQ983143:UOQ983147 UYM983143:UYM983147 VII983143:VII983147 VSE983143:VSE983147 WCA983143:WCA983147 WLW983143:WLW983147 WVS983143:WVS983147">
      <formula1>WorkingDegree</formula1>
    </dataValidation>
  </dataValidations>
  <pageMargins left="0.7" right="0.16" top="0.75" bottom="0.75" header="0.3" footer="0.3"/>
  <pageSetup paperSize="9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8</vt:i4>
      </vt:variant>
    </vt:vector>
  </HeadingPairs>
  <TitlesOfParts>
    <vt:vector size="10" baseType="lpstr">
      <vt:lpstr>مرتب</vt:lpstr>
      <vt:lpstr>بيانات</vt:lpstr>
      <vt:lpstr>مرتب!AllData</vt:lpstr>
      <vt:lpstr>AllData</vt:lpstr>
      <vt:lpstr>مرتب!AllNames</vt:lpstr>
      <vt:lpstr>AllNames</vt:lpstr>
      <vt:lpstr>مرتب!Print_Area</vt:lpstr>
      <vt:lpstr>بيانات!Query_from_MS_Access_Database</vt:lpstr>
      <vt:lpstr>مرتب!بيانات</vt:lpstr>
      <vt:lpstr>بيانات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Barka</dc:creator>
  <cp:lastModifiedBy>Barka</cp:lastModifiedBy>
  <dcterms:created xsi:type="dcterms:W3CDTF">2015-01-15T21:36:21Z</dcterms:created>
  <dcterms:modified xsi:type="dcterms:W3CDTF">2015-01-15T22:06:50Z</dcterms:modified>
</cp:coreProperties>
</file>