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120" yWindow="120" windowWidth="19095" windowHeight="7680"/>
  </bookViews>
  <sheets>
    <sheet name="مرتب" sheetId="5" r:id="rId1"/>
    <sheet name="بيانات" sheetId="4" r:id="rId2"/>
  </sheets>
  <externalReferences>
    <externalReference r:id="rId3"/>
    <externalReference r:id="rId4"/>
  </externalReferences>
  <definedNames>
    <definedName name="AllData" localSheetId="0">بيانات!$B$2:$CM$500</definedName>
    <definedName name="AllData">بيانات!$D$4:$HY$111</definedName>
    <definedName name="AllDataPt">#REF!</definedName>
    <definedName name="AllnamePt">#REF!</definedName>
    <definedName name="AllNames" localSheetId="0">بيانات!$C$2:$C$500</definedName>
    <definedName name="AllNames">بيانات!$D$4:$D$1001</definedName>
    <definedName name="Beg_Bal">#REF!</definedName>
    <definedName name="D">#REF!</definedName>
    <definedName name="Data">#REF!</definedName>
    <definedName name="End_Bal">#REF!</definedName>
    <definedName name="Extra_Pay">#REF!</definedName>
    <definedName name="Full_Print">#REF!</definedName>
    <definedName name="Gender">[1]Sheet2!$E$2:$E$3</definedName>
    <definedName name="Header_Row">ROW(#REF!)</definedName>
    <definedName name="Int">#REF!</definedName>
    <definedName name="Interest_Rate">#REF!</definedName>
    <definedName name="Last_Row" localSheetId="0">IF(مرتب!Values_Entered,Header_Row+مرتب!Number_of_Payments,Header_Row)</definedName>
    <definedName name="Last_Row">IF(مرتب!Values_Entered,Header_Row+مرتب!Number_of_Payments,Header_Row)</definedName>
    <definedName name="Loan_Amount">#REF!</definedName>
    <definedName name="Loan_Start">#REF!</definedName>
    <definedName name="Loan_Years">#REF!</definedName>
    <definedName name="MaritalStatus">[1]Sheet6!$A$1:$A$65536</definedName>
    <definedName name="MyList">OFFSET(مرتب!$B$8,,,MAX(بيانات!$A:$A))</definedName>
    <definedName name="N">#REF!</definedName>
    <definedName name="Name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rinc">#REF!</definedName>
    <definedName name="Print_Area_Reset" localSheetId="0">OFFSET(Full_Print,0,0,مرتب!Last_Row)</definedName>
    <definedName name="Print_Area_Reset">OFFSET(Full_Print,0,0,Last_Row)</definedName>
    <definedName name="Query_from_MS_Access_Database" localSheetId="1">بيانات!$D$4:$O$1001</definedName>
    <definedName name="rng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orkingDegree">[1]Sheet7!$A$1:$A$65536</definedName>
    <definedName name="_xlnm.Print_Area" localSheetId="0">مرتب!$E$1:$CD$201</definedName>
    <definedName name="بيانات" localSheetId="0">بيانات!$D$4:$D$111</definedName>
    <definedName name="بيانات">بيانات!$D$4:$D$111</definedName>
    <definedName name="يوريا" localSheetId="0">IF(مرتب!Values_Entered,Header_Row+مرتب!Number_of_Payments,Header_Row)</definedName>
    <definedName name="يوريا">IF(Values_Entered,Header_Row+Number_of_Payments,Header_Row)</definedName>
  </definedNames>
  <calcPr calcId="152511"/>
</workbook>
</file>

<file path=xl/calcChain.xml><?xml version="1.0" encoding="utf-8"?>
<calcChain xmlns="http://schemas.openxmlformats.org/spreadsheetml/2006/main">
  <c r="D110" i="5" l="1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X9" i="5"/>
  <c r="Y9" i="5"/>
  <c r="Z9" i="5"/>
  <c r="AA9" i="5"/>
  <c r="AB9" i="5"/>
  <c r="AC9" i="5"/>
  <c r="X10" i="5"/>
  <c r="Y10" i="5"/>
  <c r="Z10" i="5"/>
  <c r="AA10" i="5"/>
  <c r="AB10" i="5"/>
  <c r="AC10" i="5"/>
  <c r="X11" i="5"/>
  <c r="Y11" i="5"/>
  <c r="Z11" i="5"/>
  <c r="AA11" i="5"/>
  <c r="AB11" i="5"/>
  <c r="AC11" i="5"/>
  <c r="X12" i="5"/>
  <c r="Y12" i="5"/>
  <c r="Z12" i="5"/>
  <c r="AA12" i="5"/>
  <c r="AB12" i="5"/>
  <c r="AC12" i="5"/>
  <c r="X13" i="5"/>
  <c r="Y13" i="5"/>
  <c r="Z13" i="5"/>
  <c r="AA13" i="5"/>
  <c r="AB13" i="5"/>
  <c r="AC13" i="5"/>
  <c r="X14" i="5"/>
  <c r="Y14" i="5"/>
  <c r="Z14" i="5"/>
  <c r="AA14" i="5"/>
  <c r="AB14" i="5"/>
  <c r="AC14" i="5"/>
  <c r="X15" i="5"/>
  <c r="Y15" i="5"/>
  <c r="Z15" i="5"/>
  <c r="AA15" i="5"/>
  <c r="AB15" i="5"/>
  <c r="AC15" i="5"/>
  <c r="X16" i="5"/>
  <c r="Y16" i="5"/>
  <c r="Z16" i="5"/>
  <c r="AA16" i="5"/>
  <c r="AB16" i="5"/>
  <c r="AC16" i="5"/>
  <c r="X17" i="5"/>
  <c r="Y17" i="5"/>
  <c r="Z17" i="5"/>
  <c r="AA17" i="5"/>
  <c r="AB17" i="5"/>
  <c r="AC17" i="5"/>
  <c r="X18" i="5"/>
  <c r="Y18" i="5"/>
  <c r="Z18" i="5"/>
  <c r="AA18" i="5"/>
  <c r="AB18" i="5"/>
  <c r="AC18" i="5"/>
  <c r="X19" i="5"/>
  <c r="Y19" i="5"/>
  <c r="Z19" i="5"/>
  <c r="AA19" i="5"/>
  <c r="AB19" i="5"/>
  <c r="AC19" i="5"/>
  <c r="X20" i="5"/>
  <c r="Y20" i="5"/>
  <c r="Z20" i="5"/>
  <c r="AA20" i="5"/>
  <c r="AB20" i="5"/>
  <c r="AC20" i="5"/>
  <c r="X21" i="5"/>
  <c r="Y21" i="5"/>
  <c r="Z21" i="5"/>
  <c r="AA21" i="5"/>
  <c r="AB21" i="5"/>
  <c r="AC21" i="5"/>
  <c r="X22" i="5"/>
  <c r="Y22" i="5"/>
  <c r="Z22" i="5"/>
  <c r="AA22" i="5"/>
  <c r="AB22" i="5"/>
  <c r="AC22" i="5"/>
  <c r="X23" i="5"/>
  <c r="Y23" i="5"/>
  <c r="Z23" i="5"/>
  <c r="AA23" i="5"/>
  <c r="AB23" i="5"/>
  <c r="AC23" i="5"/>
  <c r="X24" i="5"/>
  <c r="Y24" i="5"/>
  <c r="Z24" i="5"/>
  <c r="AA24" i="5"/>
  <c r="AB24" i="5"/>
  <c r="AC24" i="5"/>
  <c r="X25" i="5"/>
  <c r="Y25" i="5"/>
  <c r="Z25" i="5"/>
  <c r="AA25" i="5"/>
  <c r="AB25" i="5"/>
  <c r="AC25" i="5"/>
  <c r="X26" i="5"/>
  <c r="Y26" i="5"/>
  <c r="Z26" i="5"/>
  <c r="AA26" i="5"/>
  <c r="AB26" i="5"/>
  <c r="AC26" i="5"/>
  <c r="X27" i="5"/>
  <c r="Y27" i="5"/>
  <c r="Z27" i="5"/>
  <c r="AA27" i="5"/>
  <c r="AB27" i="5"/>
  <c r="AC27" i="5"/>
  <c r="X28" i="5"/>
  <c r="Y28" i="5"/>
  <c r="Z28" i="5"/>
  <c r="AA28" i="5"/>
  <c r="AB28" i="5"/>
  <c r="AC28" i="5"/>
  <c r="X29" i="5"/>
  <c r="Y29" i="5"/>
  <c r="Z29" i="5"/>
  <c r="AA29" i="5"/>
  <c r="AB29" i="5"/>
  <c r="AC29" i="5"/>
  <c r="X30" i="5"/>
  <c r="Y30" i="5"/>
  <c r="Z30" i="5"/>
  <c r="AA30" i="5"/>
  <c r="AB30" i="5"/>
  <c r="AC30" i="5"/>
  <c r="X31" i="5"/>
  <c r="Y31" i="5"/>
  <c r="Z31" i="5"/>
  <c r="AA31" i="5"/>
  <c r="AB31" i="5"/>
  <c r="AC31" i="5"/>
  <c r="X32" i="5"/>
  <c r="Y32" i="5"/>
  <c r="Z32" i="5"/>
  <c r="AA32" i="5"/>
  <c r="AB32" i="5"/>
  <c r="AC32" i="5"/>
  <c r="X33" i="5"/>
  <c r="Y33" i="5"/>
  <c r="Z33" i="5"/>
  <c r="AA33" i="5"/>
  <c r="AB33" i="5"/>
  <c r="AC33" i="5"/>
  <c r="X34" i="5"/>
  <c r="Y34" i="5"/>
  <c r="Z34" i="5"/>
  <c r="AA34" i="5"/>
  <c r="AB34" i="5"/>
  <c r="AC34" i="5"/>
  <c r="X35" i="5"/>
  <c r="Y35" i="5"/>
  <c r="Z35" i="5"/>
  <c r="AA35" i="5"/>
  <c r="AB35" i="5"/>
  <c r="AC35" i="5"/>
  <c r="X36" i="5"/>
  <c r="Y36" i="5"/>
  <c r="Z36" i="5"/>
  <c r="AA36" i="5"/>
  <c r="AB36" i="5"/>
  <c r="AC36" i="5"/>
  <c r="R9" i="5"/>
  <c r="S9" i="5"/>
  <c r="T9" i="5"/>
  <c r="U9" i="5"/>
  <c r="V9" i="5"/>
  <c r="R10" i="5"/>
  <c r="S10" i="5"/>
  <c r="T10" i="5"/>
  <c r="U10" i="5"/>
  <c r="V10" i="5"/>
  <c r="R11" i="5"/>
  <c r="S11" i="5"/>
  <c r="T11" i="5"/>
  <c r="U11" i="5"/>
  <c r="V11" i="5"/>
  <c r="R12" i="5"/>
  <c r="S12" i="5"/>
  <c r="T12" i="5"/>
  <c r="U12" i="5"/>
  <c r="V12" i="5"/>
  <c r="R13" i="5"/>
  <c r="S13" i="5"/>
  <c r="T13" i="5"/>
  <c r="U13" i="5"/>
  <c r="V13" i="5"/>
  <c r="R14" i="5"/>
  <c r="S14" i="5"/>
  <c r="T14" i="5"/>
  <c r="U14" i="5"/>
  <c r="V14" i="5"/>
  <c r="R15" i="5"/>
  <c r="S15" i="5"/>
  <c r="T15" i="5"/>
  <c r="U15" i="5"/>
  <c r="V15" i="5"/>
  <c r="R16" i="5"/>
  <c r="S16" i="5"/>
  <c r="T16" i="5"/>
  <c r="U16" i="5"/>
  <c r="V16" i="5"/>
  <c r="R17" i="5"/>
  <c r="S17" i="5"/>
  <c r="T17" i="5"/>
  <c r="U17" i="5"/>
  <c r="V17" i="5"/>
  <c r="R18" i="5"/>
  <c r="S18" i="5"/>
  <c r="T18" i="5"/>
  <c r="U18" i="5"/>
  <c r="V18" i="5"/>
  <c r="R19" i="5"/>
  <c r="S19" i="5"/>
  <c r="T19" i="5"/>
  <c r="U19" i="5"/>
  <c r="V19" i="5"/>
  <c r="R20" i="5"/>
  <c r="S20" i="5"/>
  <c r="T20" i="5"/>
  <c r="U20" i="5"/>
  <c r="V20" i="5"/>
  <c r="R21" i="5"/>
  <c r="S21" i="5"/>
  <c r="T21" i="5"/>
  <c r="U21" i="5"/>
  <c r="V21" i="5"/>
  <c r="R22" i="5"/>
  <c r="S22" i="5"/>
  <c r="T22" i="5"/>
  <c r="U22" i="5"/>
  <c r="V22" i="5"/>
  <c r="R23" i="5"/>
  <c r="S23" i="5"/>
  <c r="T23" i="5"/>
  <c r="U23" i="5"/>
  <c r="V23" i="5"/>
  <c r="R24" i="5"/>
  <c r="S24" i="5"/>
  <c r="T24" i="5"/>
  <c r="U24" i="5"/>
  <c r="V24" i="5"/>
  <c r="R25" i="5"/>
  <c r="S25" i="5"/>
  <c r="T25" i="5"/>
  <c r="U25" i="5"/>
  <c r="V25" i="5"/>
  <c r="R26" i="5"/>
  <c r="S26" i="5"/>
  <c r="T26" i="5"/>
  <c r="U26" i="5"/>
  <c r="V26" i="5"/>
  <c r="R27" i="5"/>
  <c r="S27" i="5"/>
  <c r="T27" i="5"/>
  <c r="U27" i="5"/>
  <c r="V27" i="5"/>
  <c r="R28" i="5"/>
  <c r="S28" i="5"/>
  <c r="T28" i="5"/>
  <c r="U28" i="5"/>
  <c r="V28" i="5"/>
  <c r="R29" i="5"/>
  <c r="S29" i="5"/>
  <c r="T29" i="5"/>
  <c r="U29" i="5"/>
  <c r="V29" i="5"/>
  <c r="R30" i="5"/>
  <c r="S30" i="5"/>
  <c r="T30" i="5"/>
  <c r="U30" i="5"/>
  <c r="V30" i="5"/>
  <c r="R31" i="5"/>
  <c r="S31" i="5"/>
  <c r="T31" i="5"/>
  <c r="U31" i="5"/>
  <c r="V31" i="5"/>
  <c r="R32" i="5"/>
  <c r="S32" i="5"/>
  <c r="T32" i="5"/>
  <c r="U32" i="5"/>
  <c r="V32" i="5"/>
  <c r="R33" i="5"/>
  <c r="S33" i="5"/>
  <c r="T33" i="5"/>
  <c r="U33" i="5"/>
  <c r="V33" i="5"/>
  <c r="R34" i="5"/>
  <c r="S34" i="5"/>
  <c r="T34" i="5"/>
  <c r="U34" i="5"/>
  <c r="V34" i="5"/>
  <c r="R35" i="5"/>
  <c r="S35" i="5"/>
  <c r="T35" i="5"/>
  <c r="U35" i="5"/>
  <c r="V35" i="5"/>
  <c r="R36" i="5"/>
  <c r="S36" i="5"/>
  <c r="T36" i="5"/>
  <c r="U36" i="5"/>
  <c r="V36" i="5"/>
  <c r="L9" i="5"/>
  <c r="M9" i="5"/>
  <c r="N9" i="5"/>
  <c r="O9" i="5"/>
  <c r="P9" i="5"/>
  <c r="L10" i="5"/>
  <c r="M10" i="5"/>
  <c r="N10" i="5"/>
  <c r="O10" i="5"/>
  <c r="P10" i="5"/>
  <c r="L11" i="5"/>
  <c r="M11" i="5"/>
  <c r="N11" i="5"/>
  <c r="O11" i="5"/>
  <c r="P11" i="5"/>
  <c r="L12" i="5"/>
  <c r="M12" i="5"/>
  <c r="N12" i="5"/>
  <c r="O12" i="5"/>
  <c r="P12" i="5"/>
  <c r="L13" i="5"/>
  <c r="M13" i="5"/>
  <c r="N13" i="5"/>
  <c r="O13" i="5"/>
  <c r="P13" i="5"/>
  <c r="L14" i="5"/>
  <c r="M14" i="5"/>
  <c r="N14" i="5"/>
  <c r="O14" i="5"/>
  <c r="P14" i="5"/>
  <c r="L15" i="5"/>
  <c r="M15" i="5"/>
  <c r="N15" i="5"/>
  <c r="O15" i="5"/>
  <c r="P15" i="5"/>
  <c r="L16" i="5"/>
  <c r="M16" i="5"/>
  <c r="N16" i="5"/>
  <c r="O16" i="5"/>
  <c r="P16" i="5"/>
  <c r="L17" i="5"/>
  <c r="M17" i="5"/>
  <c r="N17" i="5"/>
  <c r="O17" i="5"/>
  <c r="P17" i="5"/>
  <c r="L18" i="5"/>
  <c r="M18" i="5"/>
  <c r="N18" i="5"/>
  <c r="O18" i="5"/>
  <c r="P18" i="5"/>
  <c r="L19" i="5"/>
  <c r="M19" i="5"/>
  <c r="N19" i="5"/>
  <c r="O19" i="5"/>
  <c r="P19" i="5"/>
  <c r="L20" i="5"/>
  <c r="M20" i="5"/>
  <c r="N20" i="5"/>
  <c r="O20" i="5"/>
  <c r="P20" i="5"/>
  <c r="L21" i="5"/>
  <c r="M21" i="5"/>
  <c r="N21" i="5"/>
  <c r="O21" i="5"/>
  <c r="P21" i="5"/>
  <c r="L22" i="5"/>
  <c r="M22" i="5"/>
  <c r="N22" i="5"/>
  <c r="O22" i="5"/>
  <c r="P22" i="5"/>
  <c r="L23" i="5"/>
  <c r="M23" i="5"/>
  <c r="N23" i="5"/>
  <c r="O23" i="5"/>
  <c r="P23" i="5"/>
  <c r="L24" i="5"/>
  <c r="M24" i="5"/>
  <c r="N24" i="5"/>
  <c r="O24" i="5"/>
  <c r="P24" i="5"/>
  <c r="L25" i="5"/>
  <c r="M25" i="5"/>
  <c r="N25" i="5"/>
  <c r="O25" i="5"/>
  <c r="P25" i="5"/>
  <c r="L26" i="5"/>
  <c r="M26" i="5"/>
  <c r="N26" i="5"/>
  <c r="O26" i="5"/>
  <c r="P26" i="5"/>
  <c r="L27" i="5"/>
  <c r="M27" i="5"/>
  <c r="N27" i="5"/>
  <c r="O27" i="5"/>
  <c r="P27" i="5"/>
  <c r="L28" i="5"/>
  <c r="M28" i="5"/>
  <c r="N28" i="5"/>
  <c r="O28" i="5"/>
  <c r="P28" i="5"/>
  <c r="L29" i="5"/>
  <c r="M29" i="5"/>
  <c r="N29" i="5"/>
  <c r="O29" i="5"/>
  <c r="P29" i="5"/>
  <c r="L30" i="5"/>
  <c r="M30" i="5"/>
  <c r="N30" i="5"/>
  <c r="O30" i="5"/>
  <c r="P30" i="5"/>
  <c r="L31" i="5"/>
  <c r="M31" i="5"/>
  <c r="N31" i="5"/>
  <c r="O31" i="5"/>
  <c r="P31" i="5"/>
  <c r="L32" i="5"/>
  <c r="M32" i="5"/>
  <c r="N32" i="5"/>
  <c r="O32" i="5"/>
  <c r="P32" i="5"/>
  <c r="L33" i="5"/>
  <c r="M33" i="5"/>
  <c r="N33" i="5"/>
  <c r="O33" i="5"/>
  <c r="P33" i="5"/>
  <c r="L34" i="5"/>
  <c r="M34" i="5"/>
  <c r="N34" i="5"/>
  <c r="O34" i="5"/>
  <c r="P34" i="5"/>
  <c r="L35" i="5"/>
  <c r="M35" i="5"/>
  <c r="N35" i="5"/>
  <c r="O35" i="5"/>
  <c r="P35" i="5"/>
  <c r="L36" i="5"/>
  <c r="M36" i="5"/>
  <c r="N36" i="5"/>
  <c r="O36" i="5"/>
  <c r="P36" i="5"/>
  <c r="AH8" i="5"/>
  <c r="Y8" i="5"/>
  <c r="Z8" i="5"/>
  <c r="AA8" i="5"/>
  <c r="AB8" i="5"/>
  <c r="AC8" i="5"/>
  <c r="X8" i="5"/>
  <c r="S8" i="5"/>
  <c r="T8" i="5"/>
  <c r="U8" i="5"/>
  <c r="V8" i="5"/>
  <c r="R8" i="5"/>
  <c r="M8" i="5"/>
  <c r="N8" i="5"/>
  <c r="O8" i="5"/>
  <c r="P8" i="5"/>
  <c r="L8" i="5"/>
  <c r="C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F37" i="5" l="1"/>
  <c r="BA32" i="5"/>
  <c r="CD18" i="5"/>
  <c r="CD19" i="5"/>
  <c r="CD20" i="5"/>
  <c r="CD21" i="5"/>
  <c r="CD22" i="5"/>
  <c r="CD23" i="5"/>
  <c r="CD24" i="5"/>
  <c r="CD25" i="5"/>
  <c r="CD26" i="5"/>
  <c r="CD27" i="5"/>
  <c r="CD28" i="5"/>
  <c r="G29" i="5"/>
  <c r="CD30" i="5"/>
  <c r="G31" i="5"/>
  <c r="CD32" i="5"/>
  <c r="G33" i="5"/>
  <c r="CD34" i="5"/>
  <c r="G35" i="5"/>
  <c r="CD36" i="5"/>
  <c r="CB9" i="5"/>
  <c r="BU10" i="5"/>
  <c r="BC12" i="5"/>
  <c r="CB13" i="5"/>
  <c r="CB15" i="5"/>
  <c r="BP16" i="5"/>
  <c r="BO17" i="5"/>
  <c r="BM18" i="5"/>
  <c r="BM20" i="5"/>
  <c r="BQ22" i="5"/>
  <c r="BO23" i="5"/>
  <c r="BR24" i="5"/>
  <c r="AP25" i="5"/>
  <c r="BF26" i="5"/>
  <c r="BE28" i="5"/>
  <c r="BQ30" i="5"/>
  <c r="BR31" i="5"/>
  <c r="BF32" i="5"/>
  <c r="BR33" i="5"/>
  <c r="BR34" i="5"/>
  <c r="CB35" i="5"/>
  <c r="BL36" i="5"/>
  <c r="CB201" i="5"/>
  <c r="CF200" i="5"/>
  <c r="CB199" i="5"/>
  <c r="AO199" i="5"/>
  <c r="AJ199" i="5"/>
  <c r="X199" i="5"/>
  <c r="CB198" i="5"/>
  <c r="AI198" i="5"/>
  <c r="CB197" i="5"/>
  <c r="AF197" i="5"/>
  <c r="CB196" i="5"/>
  <c r="AF196" i="5"/>
  <c r="CB195" i="5"/>
  <c r="AF195" i="5"/>
  <c r="CB194" i="5"/>
  <c r="AF194" i="5"/>
  <c r="CF193" i="5"/>
  <c r="CA192" i="5"/>
  <c r="CA199" i="5" s="1"/>
  <c r="BZ192" i="5"/>
  <c r="BZ199" i="5" s="1"/>
  <c r="BY192" i="5"/>
  <c r="BY199" i="5" s="1"/>
  <c r="BX192" i="5"/>
  <c r="BX199" i="5" s="1"/>
  <c r="BW192" i="5"/>
  <c r="BW199" i="5" s="1"/>
  <c r="BV192" i="5"/>
  <c r="BV199" i="5" s="1"/>
  <c r="BU192" i="5"/>
  <c r="BU199" i="5" s="1"/>
  <c r="BT192" i="5"/>
  <c r="BT199" i="5" s="1"/>
  <c r="BS192" i="5"/>
  <c r="BS199" i="5" s="1"/>
  <c r="BR192" i="5"/>
  <c r="BR199" i="5" s="1"/>
  <c r="BQ192" i="5"/>
  <c r="BQ199" i="5" s="1"/>
  <c r="BP192" i="5"/>
  <c r="BP199" i="5" s="1"/>
  <c r="BO192" i="5"/>
  <c r="BO199" i="5" s="1"/>
  <c r="BN192" i="5"/>
  <c r="BN199" i="5" s="1"/>
  <c r="BM192" i="5"/>
  <c r="BM199" i="5" s="1"/>
  <c r="BL192" i="5"/>
  <c r="BL199" i="5" s="1"/>
  <c r="BK192" i="5"/>
  <c r="BK199" i="5" s="1"/>
  <c r="BJ192" i="5"/>
  <c r="BJ199" i="5" s="1"/>
  <c r="BI192" i="5"/>
  <c r="BI199" i="5" s="1"/>
  <c r="BH192" i="5"/>
  <c r="BH199" i="5" s="1"/>
  <c r="BG192" i="5"/>
  <c r="BG199" i="5" s="1"/>
  <c r="BF192" i="5"/>
  <c r="BF199" i="5" s="1"/>
  <c r="BE192" i="5"/>
  <c r="BE199" i="5" s="1"/>
  <c r="BD192" i="5"/>
  <c r="BD199" i="5" s="1"/>
  <c r="BC192" i="5"/>
  <c r="BC199" i="5" s="1"/>
  <c r="BB192" i="5"/>
  <c r="BB199" i="5" s="1"/>
  <c r="BA192" i="5"/>
  <c r="BA199" i="5" s="1"/>
  <c r="AZ192" i="5"/>
  <c r="AZ199" i="5" s="1"/>
  <c r="AY192" i="5"/>
  <c r="AY199" i="5" s="1"/>
  <c r="AX192" i="5"/>
  <c r="AX199" i="5" s="1"/>
  <c r="AW192" i="5"/>
  <c r="AW199" i="5" s="1"/>
  <c r="AV192" i="5"/>
  <c r="AV199" i="5" s="1"/>
  <c r="AU192" i="5"/>
  <c r="AU199" i="5" s="1"/>
  <c r="AT192" i="5"/>
  <c r="AT199" i="5" s="1"/>
  <c r="AS192" i="5"/>
  <c r="AS199" i="5" s="1"/>
  <c r="AR192" i="5"/>
  <c r="AR199" i="5" s="1"/>
  <c r="AQ192" i="5"/>
  <c r="AQ199" i="5" s="1"/>
  <c r="AP192" i="5"/>
  <c r="AP199" i="5" s="1"/>
  <c r="AN192" i="5"/>
  <c r="AN199" i="5" s="1"/>
  <c r="AM192" i="5"/>
  <c r="AM199" i="5" s="1"/>
  <c r="AL192" i="5"/>
  <c r="AL199" i="5" s="1"/>
  <c r="AK192" i="5"/>
  <c r="AK199" i="5" s="1"/>
  <c r="AI192" i="5"/>
  <c r="AI199" i="5" s="1"/>
  <c r="AH192" i="5"/>
  <c r="AH199" i="5" s="1"/>
  <c r="AG192" i="5"/>
  <c r="AG199" i="5" s="1"/>
  <c r="AF192" i="5"/>
  <c r="AF199" i="5" s="1"/>
  <c r="AE192" i="5"/>
  <c r="AE199" i="5" s="1"/>
  <c r="AD192" i="5"/>
  <c r="AD199" i="5" s="1"/>
  <c r="AC192" i="5"/>
  <c r="AC199" i="5" s="1"/>
  <c r="AB192" i="5"/>
  <c r="AB199" i="5" s="1"/>
  <c r="AA192" i="5"/>
  <c r="AA199" i="5" s="1"/>
  <c r="Z192" i="5"/>
  <c r="Z199" i="5" s="1"/>
  <c r="Y192" i="5"/>
  <c r="Y199" i="5" s="1"/>
  <c r="W192" i="5"/>
  <c r="W199" i="5" s="1"/>
  <c r="V192" i="5"/>
  <c r="V199" i="5" s="1"/>
  <c r="U192" i="5"/>
  <c r="U199" i="5" s="1"/>
  <c r="T192" i="5"/>
  <c r="T199" i="5" s="1"/>
  <c r="S192" i="5"/>
  <c r="S199" i="5" s="1"/>
  <c r="R192" i="5"/>
  <c r="R199" i="5" s="1"/>
  <c r="Q192" i="5"/>
  <c r="Q199" i="5" s="1"/>
  <c r="P192" i="5"/>
  <c r="P199" i="5" s="1"/>
  <c r="O192" i="5"/>
  <c r="O199" i="5" s="1"/>
  <c r="N192" i="5"/>
  <c r="N199" i="5" s="1"/>
  <c r="M192" i="5"/>
  <c r="M199" i="5" s="1"/>
  <c r="L192" i="5"/>
  <c r="L199" i="5" s="1"/>
  <c r="K192" i="5"/>
  <c r="K199" i="5" s="1"/>
  <c r="J192" i="5"/>
  <c r="J199" i="5" s="1"/>
  <c r="I192" i="5"/>
  <c r="I199" i="5" s="1"/>
  <c r="H192" i="5"/>
  <c r="H199" i="5" s="1"/>
  <c r="G192" i="5"/>
  <c r="G199" i="5" s="1"/>
  <c r="F192" i="5"/>
  <c r="F199" i="5" s="1"/>
  <c r="CF199" i="5" s="1"/>
  <c r="D192" i="5"/>
  <c r="D199" i="5" s="1"/>
  <c r="AD184" i="5"/>
  <c r="CA181" i="5"/>
  <c r="CA198" i="5" s="1"/>
  <c r="BZ181" i="5"/>
  <c r="BZ198" i="5" s="1"/>
  <c r="BW181" i="5"/>
  <c r="BW198" i="5" s="1"/>
  <c r="BV181" i="5"/>
  <c r="BV198" i="5" s="1"/>
  <c r="BU181" i="5"/>
  <c r="BU198" i="5" s="1"/>
  <c r="BT181" i="5"/>
  <c r="BT198" i="5" s="1"/>
  <c r="BS181" i="5"/>
  <c r="BS198" i="5" s="1"/>
  <c r="BR181" i="5"/>
  <c r="BR198" i="5" s="1"/>
  <c r="BB181" i="5"/>
  <c r="BB198" i="5" s="1"/>
  <c r="BA181" i="5"/>
  <c r="BA198" i="5" s="1"/>
  <c r="AZ181" i="5"/>
  <c r="AZ198" i="5" s="1"/>
  <c r="AY181" i="5"/>
  <c r="AY198" i="5" s="1"/>
  <c r="AX181" i="5"/>
  <c r="AX198" i="5" s="1"/>
  <c r="AW181" i="5"/>
  <c r="AW198" i="5" s="1"/>
  <c r="AV181" i="5"/>
  <c r="AV198" i="5" s="1"/>
  <c r="AU181" i="5"/>
  <c r="AU198" i="5" s="1"/>
  <c r="AT181" i="5"/>
  <c r="AT198" i="5" s="1"/>
  <c r="AS181" i="5"/>
  <c r="AS198" i="5" s="1"/>
  <c r="AR181" i="5"/>
  <c r="AR198" i="5" s="1"/>
  <c r="AQ181" i="5"/>
  <c r="AQ198" i="5" s="1"/>
  <c r="AP181" i="5"/>
  <c r="AP198" i="5" s="1"/>
  <c r="AO181" i="5"/>
  <c r="AO198" i="5" s="1"/>
  <c r="AN181" i="5"/>
  <c r="AN198" i="5" s="1"/>
  <c r="AM181" i="5"/>
  <c r="AM198" i="5" s="1"/>
  <c r="AL181" i="5"/>
  <c r="AL198" i="5" s="1"/>
  <c r="AK181" i="5"/>
  <c r="AK198" i="5" s="1"/>
  <c r="AJ181" i="5"/>
  <c r="AJ198" i="5" s="1"/>
  <c r="AG181" i="5"/>
  <c r="AG198" i="5" s="1"/>
  <c r="AF181" i="5"/>
  <c r="AF198" i="5" s="1"/>
  <c r="AE181" i="5"/>
  <c r="AE198" i="5" s="1"/>
  <c r="AD181" i="5"/>
  <c r="AD198" i="5" s="1"/>
  <c r="AC181" i="5"/>
  <c r="AC198" i="5" s="1"/>
  <c r="AB181" i="5"/>
  <c r="AB198" i="5" s="1"/>
  <c r="AA181" i="5"/>
  <c r="AA198" i="5" s="1"/>
  <c r="Z181" i="5"/>
  <c r="Z198" i="5" s="1"/>
  <c r="Y181" i="5"/>
  <c r="Y198" i="5" s="1"/>
  <c r="X181" i="5"/>
  <c r="X198" i="5" s="1"/>
  <c r="W181" i="5"/>
  <c r="W198" i="5" s="1"/>
  <c r="V181" i="5"/>
  <c r="V198" i="5" s="1"/>
  <c r="U181" i="5"/>
  <c r="U198" i="5" s="1"/>
  <c r="T181" i="5"/>
  <c r="T198" i="5" s="1"/>
  <c r="S181" i="5"/>
  <c r="S198" i="5" s="1"/>
  <c r="R181" i="5"/>
  <c r="R198" i="5" s="1"/>
  <c r="Q181" i="5"/>
  <c r="Q198" i="5" s="1"/>
  <c r="P181" i="5"/>
  <c r="P198" i="5" s="1"/>
  <c r="O181" i="5"/>
  <c r="O198" i="5" s="1"/>
  <c r="N181" i="5"/>
  <c r="N198" i="5" s="1"/>
  <c r="M181" i="5"/>
  <c r="M198" i="5" s="1"/>
  <c r="L181" i="5"/>
  <c r="L198" i="5" s="1"/>
  <c r="K181" i="5"/>
  <c r="K198" i="5" s="1"/>
  <c r="J181" i="5"/>
  <c r="J198" i="5" s="1"/>
  <c r="I181" i="5"/>
  <c r="I198" i="5" s="1"/>
  <c r="H181" i="5"/>
  <c r="H198" i="5" s="1"/>
  <c r="G181" i="5"/>
  <c r="G198" i="5" s="1"/>
  <c r="F181" i="5"/>
  <c r="F198" i="5" s="1"/>
  <c r="D181" i="5"/>
  <c r="D198" i="5" s="1"/>
  <c r="CF180" i="5"/>
  <c r="AH180" i="5"/>
  <c r="CF179" i="5"/>
  <c r="BY179" i="5"/>
  <c r="BX179" i="5"/>
  <c r="BQ179" i="5"/>
  <c r="BP179" i="5"/>
  <c r="BO179" i="5"/>
  <c r="BN179" i="5"/>
  <c r="BM179" i="5"/>
  <c r="BL179" i="5"/>
  <c r="BK179" i="5"/>
  <c r="BJ179" i="5"/>
  <c r="BI179" i="5"/>
  <c r="BH179" i="5"/>
  <c r="BG179" i="5"/>
  <c r="BF179" i="5"/>
  <c r="BE179" i="5"/>
  <c r="BD179" i="5"/>
  <c r="BC179" i="5"/>
  <c r="AH179" i="5"/>
  <c r="CF178" i="5"/>
  <c r="BY178" i="5"/>
  <c r="BX178" i="5"/>
  <c r="BQ178" i="5"/>
  <c r="BP178" i="5"/>
  <c r="BO178" i="5"/>
  <c r="BN178" i="5"/>
  <c r="BM178" i="5"/>
  <c r="BL178" i="5"/>
  <c r="BK178" i="5"/>
  <c r="BJ178" i="5"/>
  <c r="BI178" i="5"/>
  <c r="BH178" i="5"/>
  <c r="BG178" i="5"/>
  <c r="BF178" i="5"/>
  <c r="BE178" i="5"/>
  <c r="BD178" i="5"/>
  <c r="BC178" i="5"/>
  <c r="AH178" i="5"/>
  <c r="CF177" i="5"/>
  <c r="BY177" i="5"/>
  <c r="BX177" i="5"/>
  <c r="AH177" i="5"/>
  <c r="CF176" i="5"/>
  <c r="BY176" i="5"/>
  <c r="BX176" i="5"/>
  <c r="AH176" i="5"/>
  <c r="CF175" i="5"/>
  <c r="BY175" i="5"/>
  <c r="BX175" i="5"/>
  <c r="AH175" i="5"/>
  <c r="CF174" i="5"/>
  <c r="BY174" i="5"/>
  <c r="BX174" i="5"/>
  <c r="AH174" i="5"/>
  <c r="CF173" i="5"/>
  <c r="BY173" i="5"/>
  <c r="BX173" i="5"/>
  <c r="AH173" i="5"/>
  <c r="CF172" i="5"/>
  <c r="BY172" i="5"/>
  <c r="BY181" i="5" s="1"/>
  <c r="BY198" i="5" s="1"/>
  <c r="BX172" i="5"/>
  <c r="AH172" i="5"/>
  <c r="AD145" i="5"/>
  <c r="BW142" i="5"/>
  <c r="BW197" i="5" s="1"/>
  <c r="BG142" i="5"/>
  <c r="BG197" i="5" s="1"/>
  <c r="AO142" i="5"/>
  <c r="AO197" i="5" s="1"/>
  <c r="AJ142" i="5"/>
  <c r="AJ197" i="5" s="1"/>
  <c r="AE142" i="5"/>
  <c r="AE197" i="5" s="1"/>
  <c r="W142" i="5"/>
  <c r="W197" i="5" s="1"/>
  <c r="D142" i="5"/>
  <c r="D197" i="5" s="1"/>
  <c r="CN122" i="5"/>
  <c r="CD122" i="5"/>
  <c r="CB122" i="5"/>
  <c r="BY122" i="5"/>
  <c r="BU122" i="5"/>
  <c r="BR122" i="5"/>
  <c r="BQ122" i="5"/>
  <c r="BP122" i="5"/>
  <c r="BO122" i="5"/>
  <c r="BN122" i="5"/>
  <c r="BM122" i="5"/>
  <c r="BL122" i="5"/>
  <c r="BK122" i="5"/>
  <c r="BJ122" i="5"/>
  <c r="BI122" i="5"/>
  <c r="BH122" i="5"/>
  <c r="BF122" i="5"/>
  <c r="BE122" i="5"/>
  <c r="BD122" i="5"/>
  <c r="BC122" i="5"/>
  <c r="AP122" i="5"/>
  <c r="AH122" i="5"/>
  <c r="AC122" i="5"/>
  <c r="AB122" i="5"/>
  <c r="AA122" i="5"/>
  <c r="Z122" i="5"/>
  <c r="Y122" i="5"/>
  <c r="X122" i="5"/>
  <c r="V122" i="5"/>
  <c r="U122" i="5"/>
  <c r="T122" i="5"/>
  <c r="S122" i="5"/>
  <c r="R122" i="5"/>
  <c r="P122" i="5"/>
  <c r="O122" i="5"/>
  <c r="N122" i="5"/>
  <c r="M122" i="5"/>
  <c r="F122" i="5"/>
  <c r="BB122" i="5" s="1"/>
  <c r="CD121" i="5"/>
  <c r="CB121" i="5"/>
  <c r="BU121" i="5"/>
  <c r="BR121" i="5"/>
  <c r="BQ121" i="5"/>
  <c r="BP121" i="5"/>
  <c r="BO121" i="5"/>
  <c r="BN121" i="5"/>
  <c r="BM121" i="5"/>
  <c r="BL121" i="5"/>
  <c r="BK121" i="5"/>
  <c r="BJ121" i="5"/>
  <c r="BI121" i="5"/>
  <c r="BH121" i="5"/>
  <c r="BF121" i="5"/>
  <c r="BE121" i="5"/>
  <c r="BD121" i="5"/>
  <c r="BC121" i="5"/>
  <c r="AP121" i="5"/>
  <c r="AH121" i="5"/>
  <c r="AC121" i="5"/>
  <c r="AB121" i="5"/>
  <c r="AA121" i="5"/>
  <c r="Z121" i="5"/>
  <c r="Y121" i="5"/>
  <c r="X121" i="5"/>
  <c r="V121" i="5"/>
  <c r="U121" i="5"/>
  <c r="T121" i="5"/>
  <c r="S121" i="5"/>
  <c r="R121" i="5"/>
  <c r="P121" i="5"/>
  <c r="O121" i="5"/>
  <c r="N121" i="5"/>
  <c r="M121" i="5"/>
  <c r="L121" i="5"/>
  <c r="F121" i="5"/>
  <c r="I121" i="5" s="1"/>
  <c r="AU121" i="5" s="1"/>
  <c r="CD120" i="5"/>
  <c r="CB120" i="5"/>
  <c r="BU120" i="5"/>
  <c r="BR120" i="5"/>
  <c r="BQ120" i="5"/>
  <c r="BP120" i="5"/>
  <c r="BO120" i="5"/>
  <c r="BN120" i="5"/>
  <c r="BM120" i="5"/>
  <c r="BL120" i="5"/>
  <c r="BK120" i="5"/>
  <c r="BJ120" i="5"/>
  <c r="BI120" i="5"/>
  <c r="BH120" i="5"/>
  <c r="BF120" i="5"/>
  <c r="BE120" i="5"/>
  <c r="BD120" i="5"/>
  <c r="BC120" i="5"/>
  <c r="AP120" i="5"/>
  <c r="AH120" i="5"/>
  <c r="AC120" i="5"/>
  <c r="AB120" i="5"/>
  <c r="AA120" i="5"/>
  <c r="Z120" i="5"/>
  <c r="Y120" i="5"/>
  <c r="X120" i="5"/>
  <c r="V120" i="5"/>
  <c r="U120" i="5"/>
  <c r="T120" i="5"/>
  <c r="S120" i="5"/>
  <c r="R120" i="5"/>
  <c r="P120" i="5"/>
  <c r="O120" i="5"/>
  <c r="N120" i="5"/>
  <c r="M120" i="5"/>
  <c r="L120" i="5"/>
  <c r="F120" i="5"/>
  <c r="CD119" i="5"/>
  <c r="CB119" i="5"/>
  <c r="BU119" i="5"/>
  <c r="BR119" i="5"/>
  <c r="BQ119" i="5"/>
  <c r="BP119" i="5"/>
  <c r="BO119" i="5"/>
  <c r="BN119" i="5"/>
  <c r="BM119" i="5"/>
  <c r="BL119" i="5"/>
  <c r="BK119" i="5"/>
  <c r="BJ119" i="5"/>
  <c r="BI119" i="5"/>
  <c r="BH119" i="5"/>
  <c r="BF119" i="5"/>
  <c r="BE119" i="5"/>
  <c r="BD119" i="5"/>
  <c r="BC119" i="5"/>
  <c r="AP119" i="5"/>
  <c r="AH119" i="5"/>
  <c r="AC119" i="5"/>
  <c r="AB119" i="5"/>
  <c r="AA119" i="5"/>
  <c r="Z119" i="5"/>
  <c r="Y119" i="5"/>
  <c r="X119" i="5"/>
  <c r="V119" i="5"/>
  <c r="U119" i="5"/>
  <c r="T119" i="5"/>
  <c r="S119" i="5"/>
  <c r="R119" i="5"/>
  <c r="P119" i="5"/>
  <c r="O119" i="5"/>
  <c r="N119" i="5"/>
  <c r="M119" i="5"/>
  <c r="L119" i="5"/>
  <c r="F119" i="5"/>
  <c r="CD118" i="5"/>
  <c r="CB118" i="5"/>
  <c r="BU118" i="5"/>
  <c r="BR118" i="5"/>
  <c r="BQ118" i="5"/>
  <c r="BP118" i="5"/>
  <c r="BO118" i="5"/>
  <c r="BN118" i="5"/>
  <c r="BM118" i="5"/>
  <c r="BL118" i="5"/>
  <c r="BK118" i="5"/>
  <c r="BJ118" i="5"/>
  <c r="BI118" i="5"/>
  <c r="BH118" i="5"/>
  <c r="BF118" i="5"/>
  <c r="BE118" i="5"/>
  <c r="BD118" i="5"/>
  <c r="BC118" i="5"/>
  <c r="AP118" i="5"/>
  <c r="AH118" i="5"/>
  <c r="AC118" i="5"/>
  <c r="AB118" i="5"/>
  <c r="AA118" i="5"/>
  <c r="Z118" i="5"/>
  <c r="Y118" i="5"/>
  <c r="X118" i="5"/>
  <c r="V118" i="5"/>
  <c r="U118" i="5"/>
  <c r="T118" i="5"/>
  <c r="S118" i="5"/>
  <c r="R118" i="5"/>
  <c r="P118" i="5"/>
  <c r="O118" i="5"/>
  <c r="N118" i="5"/>
  <c r="M118" i="5"/>
  <c r="L118" i="5"/>
  <c r="F118" i="5"/>
  <c r="AD113" i="5"/>
  <c r="BW110" i="5"/>
  <c r="BW196" i="5" s="1"/>
  <c r="BG110" i="5"/>
  <c r="BG196" i="5" s="1"/>
  <c r="AO110" i="5"/>
  <c r="AO196" i="5" s="1"/>
  <c r="AJ110" i="5"/>
  <c r="AJ196" i="5" s="1"/>
  <c r="AE110" i="5"/>
  <c r="AE196" i="5" s="1"/>
  <c r="W110" i="5"/>
  <c r="W196" i="5" s="1"/>
  <c r="D196" i="5"/>
  <c r="CD109" i="5"/>
  <c r="CB109" i="5"/>
  <c r="BY109" i="5"/>
  <c r="BX109" i="5"/>
  <c r="BU109" i="5"/>
  <c r="BR109" i="5"/>
  <c r="BQ109" i="5"/>
  <c r="BP109" i="5"/>
  <c r="BO109" i="5"/>
  <c r="BN109" i="5"/>
  <c r="BM109" i="5"/>
  <c r="BL109" i="5"/>
  <c r="BK109" i="5"/>
  <c r="BJ109" i="5"/>
  <c r="BI109" i="5"/>
  <c r="BH109" i="5"/>
  <c r="BF109" i="5"/>
  <c r="BE109" i="5"/>
  <c r="BD109" i="5"/>
  <c r="BC109" i="5"/>
  <c r="AP109" i="5"/>
  <c r="AH109" i="5"/>
  <c r="AC109" i="5"/>
  <c r="AB109" i="5"/>
  <c r="AA109" i="5"/>
  <c r="Z109" i="5"/>
  <c r="Y109" i="5"/>
  <c r="X109" i="5"/>
  <c r="V109" i="5"/>
  <c r="U109" i="5"/>
  <c r="T109" i="5"/>
  <c r="S109" i="5"/>
  <c r="R109" i="5"/>
  <c r="P109" i="5"/>
  <c r="O109" i="5"/>
  <c r="N109" i="5"/>
  <c r="M109" i="5"/>
  <c r="L109" i="5"/>
  <c r="F109" i="5"/>
  <c r="CD108" i="5"/>
  <c r="CB108" i="5"/>
  <c r="BY108" i="5"/>
  <c r="BX108" i="5"/>
  <c r="BU108" i="5"/>
  <c r="BQ108" i="5"/>
  <c r="BP108" i="5"/>
  <c r="BO108" i="5"/>
  <c r="BN108" i="5"/>
  <c r="BM108" i="5"/>
  <c r="BL108" i="5"/>
  <c r="BK108" i="5"/>
  <c r="BJ108" i="5"/>
  <c r="BI108" i="5"/>
  <c r="BH108" i="5"/>
  <c r="BF108" i="5"/>
  <c r="BE108" i="5"/>
  <c r="BD108" i="5"/>
  <c r="BC108" i="5"/>
  <c r="AP108" i="5"/>
  <c r="AH108" i="5"/>
  <c r="AC108" i="5"/>
  <c r="AB108" i="5"/>
  <c r="AA108" i="5"/>
  <c r="Z108" i="5"/>
  <c r="Y108" i="5"/>
  <c r="X108" i="5"/>
  <c r="V108" i="5"/>
  <c r="U108" i="5"/>
  <c r="T108" i="5"/>
  <c r="S108" i="5"/>
  <c r="R108" i="5"/>
  <c r="P108" i="5"/>
  <c r="O108" i="5"/>
  <c r="N108" i="5"/>
  <c r="M108" i="5"/>
  <c r="L108" i="5"/>
  <c r="F108" i="5"/>
  <c r="BB108" i="5" s="1"/>
  <c r="CD107" i="5"/>
  <c r="CB107" i="5"/>
  <c r="BY107" i="5"/>
  <c r="BU107" i="5"/>
  <c r="BR107" i="5"/>
  <c r="BQ107" i="5"/>
  <c r="BP107" i="5"/>
  <c r="BO107" i="5"/>
  <c r="BN107" i="5"/>
  <c r="BM107" i="5"/>
  <c r="BL107" i="5"/>
  <c r="BK107" i="5"/>
  <c r="BJ107" i="5"/>
  <c r="BI107" i="5"/>
  <c r="BH107" i="5"/>
  <c r="BF107" i="5"/>
  <c r="BE107" i="5"/>
  <c r="BD107" i="5"/>
  <c r="BC107" i="5"/>
  <c r="AP107" i="5"/>
  <c r="AH107" i="5"/>
  <c r="AC107" i="5"/>
  <c r="AB107" i="5"/>
  <c r="AA107" i="5"/>
  <c r="Z107" i="5"/>
  <c r="Y107" i="5"/>
  <c r="X107" i="5"/>
  <c r="V107" i="5"/>
  <c r="U107" i="5"/>
  <c r="T107" i="5"/>
  <c r="S107" i="5"/>
  <c r="R107" i="5"/>
  <c r="P107" i="5"/>
  <c r="O107" i="5"/>
  <c r="N107" i="5"/>
  <c r="M107" i="5"/>
  <c r="L107" i="5"/>
  <c r="F107" i="5"/>
  <c r="CD106" i="5"/>
  <c r="CB106" i="5"/>
  <c r="BY106" i="5"/>
  <c r="BX106" i="5"/>
  <c r="BU106" i="5"/>
  <c r="BR106" i="5"/>
  <c r="BQ106" i="5"/>
  <c r="BP106" i="5"/>
  <c r="BO106" i="5"/>
  <c r="BN106" i="5"/>
  <c r="BM106" i="5"/>
  <c r="BL106" i="5"/>
  <c r="BK106" i="5"/>
  <c r="BJ106" i="5"/>
  <c r="BI106" i="5"/>
  <c r="BH106" i="5"/>
  <c r="BF106" i="5"/>
  <c r="BE106" i="5"/>
  <c r="BD106" i="5"/>
  <c r="BC106" i="5"/>
  <c r="AP106" i="5"/>
  <c r="AH106" i="5"/>
  <c r="AC106" i="5"/>
  <c r="AB106" i="5"/>
  <c r="AA106" i="5"/>
  <c r="Z106" i="5"/>
  <c r="Y106" i="5"/>
  <c r="X106" i="5"/>
  <c r="V106" i="5"/>
  <c r="U106" i="5"/>
  <c r="T106" i="5"/>
  <c r="S106" i="5"/>
  <c r="R106" i="5"/>
  <c r="P106" i="5"/>
  <c r="O106" i="5"/>
  <c r="N106" i="5"/>
  <c r="M106" i="5"/>
  <c r="L106" i="5"/>
  <c r="F106" i="5"/>
  <c r="CD105" i="5"/>
  <c r="CB105" i="5"/>
  <c r="BY105" i="5"/>
  <c r="BX105" i="5"/>
  <c r="BU105" i="5"/>
  <c r="BR105" i="5"/>
  <c r="BQ105" i="5"/>
  <c r="BP105" i="5"/>
  <c r="BO105" i="5"/>
  <c r="BN105" i="5"/>
  <c r="BM105" i="5"/>
  <c r="BL105" i="5"/>
  <c r="BK105" i="5"/>
  <c r="BJ105" i="5"/>
  <c r="BI105" i="5"/>
  <c r="BH105" i="5"/>
  <c r="BF105" i="5"/>
  <c r="BE105" i="5"/>
  <c r="BD105" i="5"/>
  <c r="BC105" i="5"/>
  <c r="AP105" i="5"/>
  <c r="AH105" i="5"/>
  <c r="AC105" i="5"/>
  <c r="AB105" i="5"/>
  <c r="AA105" i="5"/>
  <c r="Z105" i="5"/>
  <c r="Y105" i="5"/>
  <c r="X105" i="5"/>
  <c r="V105" i="5"/>
  <c r="U105" i="5"/>
  <c r="T105" i="5"/>
  <c r="S105" i="5"/>
  <c r="R105" i="5"/>
  <c r="P105" i="5"/>
  <c r="O105" i="5"/>
  <c r="N105" i="5"/>
  <c r="M105" i="5"/>
  <c r="L105" i="5"/>
  <c r="F105" i="5"/>
  <c r="I105" i="5" s="1"/>
  <c r="AU105" i="5" s="1"/>
  <c r="CD104" i="5"/>
  <c r="CB104" i="5"/>
  <c r="BY104" i="5"/>
  <c r="BX104" i="5"/>
  <c r="BU104" i="5"/>
  <c r="BR104" i="5"/>
  <c r="BQ104" i="5"/>
  <c r="BP104" i="5"/>
  <c r="BO104" i="5"/>
  <c r="BN104" i="5"/>
  <c r="BM104" i="5"/>
  <c r="BL104" i="5"/>
  <c r="BK104" i="5"/>
  <c r="BJ104" i="5"/>
  <c r="BI104" i="5"/>
  <c r="BH104" i="5"/>
  <c r="BF104" i="5"/>
  <c r="BE104" i="5"/>
  <c r="BD104" i="5"/>
  <c r="BC104" i="5"/>
  <c r="AP104" i="5"/>
  <c r="AH104" i="5"/>
  <c r="AC104" i="5"/>
  <c r="AB104" i="5"/>
  <c r="AA104" i="5"/>
  <c r="Z104" i="5"/>
  <c r="Y104" i="5"/>
  <c r="X104" i="5"/>
  <c r="V104" i="5"/>
  <c r="U104" i="5"/>
  <c r="T104" i="5"/>
  <c r="S104" i="5"/>
  <c r="R104" i="5"/>
  <c r="P104" i="5"/>
  <c r="O104" i="5"/>
  <c r="N104" i="5"/>
  <c r="M104" i="5"/>
  <c r="L104" i="5"/>
  <c r="F104" i="5"/>
  <c r="BA104" i="5" s="1"/>
  <c r="CD103" i="5"/>
  <c r="CB103" i="5"/>
  <c r="BY103" i="5"/>
  <c r="BX103" i="5"/>
  <c r="BU103" i="5"/>
  <c r="BR103" i="5"/>
  <c r="BQ103" i="5"/>
  <c r="BP103" i="5"/>
  <c r="BO103" i="5"/>
  <c r="BN103" i="5"/>
  <c r="BM103" i="5"/>
  <c r="BL103" i="5"/>
  <c r="BK103" i="5"/>
  <c r="BJ103" i="5"/>
  <c r="BI103" i="5"/>
  <c r="BH103" i="5"/>
  <c r="BF103" i="5"/>
  <c r="BE103" i="5"/>
  <c r="BD103" i="5"/>
  <c r="BC103" i="5"/>
  <c r="AP103" i="5"/>
  <c r="AH103" i="5"/>
  <c r="AC103" i="5"/>
  <c r="AB103" i="5"/>
  <c r="AA103" i="5"/>
  <c r="Z103" i="5"/>
  <c r="Y103" i="5"/>
  <c r="X103" i="5"/>
  <c r="V103" i="5"/>
  <c r="U103" i="5"/>
  <c r="T103" i="5"/>
  <c r="S103" i="5"/>
  <c r="R103" i="5"/>
  <c r="P103" i="5"/>
  <c r="O103" i="5"/>
  <c r="N103" i="5"/>
  <c r="M103" i="5"/>
  <c r="L103" i="5"/>
  <c r="F103" i="5"/>
  <c r="CD102" i="5"/>
  <c r="CB102" i="5"/>
  <c r="BY102" i="5"/>
  <c r="BX102" i="5"/>
  <c r="BU102" i="5"/>
  <c r="BR102" i="5"/>
  <c r="BQ102" i="5"/>
  <c r="BP102" i="5"/>
  <c r="BO102" i="5"/>
  <c r="BN102" i="5"/>
  <c r="BM102" i="5"/>
  <c r="BL102" i="5"/>
  <c r="BK102" i="5"/>
  <c r="BJ102" i="5"/>
  <c r="BI102" i="5"/>
  <c r="BH102" i="5"/>
  <c r="BF102" i="5"/>
  <c r="BE102" i="5"/>
  <c r="BD102" i="5"/>
  <c r="BC102" i="5"/>
  <c r="AP102" i="5"/>
  <c r="AH102" i="5"/>
  <c r="AC102" i="5"/>
  <c r="AB102" i="5"/>
  <c r="AA102" i="5"/>
  <c r="Z102" i="5"/>
  <c r="Y102" i="5"/>
  <c r="X102" i="5"/>
  <c r="V102" i="5"/>
  <c r="U102" i="5"/>
  <c r="T102" i="5"/>
  <c r="S102" i="5"/>
  <c r="R102" i="5"/>
  <c r="P102" i="5"/>
  <c r="O102" i="5"/>
  <c r="N102" i="5"/>
  <c r="M102" i="5"/>
  <c r="L102" i="5"/>
  <c r="F102" i="5"/>
  <c r="BA102" i="5" s="1"/>
  <c r="CD101" i="5"/>
  <c r="CB101" i="5"/>
  <c r="BY101" i="5"/>
  <c r="BU101" i="5"/>
  <c r="BR101" i="5"/>
  <c r="BQ101" i="5"/>
  <c r="BP101" i="5"/>
  <c r="BO101" i="5"/>
  <c r="BN101" i="5"/>
  <c r="BM101" i="5"/>
  <c r="BL101" i="5"/>
  <c r="BK101" i="5"/>
  <c r="BJ101" i="5"/>
  <c r="BI101" i="5"/>
  <c r="BH101" i="5"/>
  <c r="BF101" i="5"/>
  <c r="BE101" i="5"/>
  <c r="BD101" i="5"/>
  <c r="BC101" i="5"/>
  <c r="AP101" i="5"/>
  <c r="AH101" i="5"/>
  <c r="AC101" i="5"/>
  <c r="AB101" i="5"/>
  <c r="AA101" i="5"/>
  <c r="Z101" i="5"/>
  <c r="Y101" i="5"/>
  <c r="X101" i="5"/>
  <c r="V101" i="5"/>
  <c r="U101" i="5"/>
  <c r="T101" i="5"/>
  <c r="S101" i="5"/>
  <c r="R101" i="5"/>
  <c r="P101" i="5"/>
  <c r="O101" i="5"/>
  <c r="N101" i="5"/>
  <c r="M101" i="5"/>
  <c r="L101" i="5"/>
  <c r="F101" i="5"/>
  <c r="G101" i="5" s="1"/>
  <c r="CD100" i="5"/>
  <c r="CB100" i="5"/>
  <c r="BY100" i="5"/>
  <c r="BX100" i="5"/>
  <c r="BU100" i="5"/>
  <c r="BR100" i="5"/>
  <c r="BQ100" i="5"/>
  <c r="BP100" i="5"/>
  <c r="BO100" i="5"/>
  <c r="BN100" i="5"/>
  <c r="BM100" i="5"/>
  <c r="BL100" i="5"/>
  <c r="BK100" i="5"/>
  <c r="BJ100" i="5"/>
  <c r="BI100" i="5"/>
  <c r="BH100" i="5"/>
  <c r="BF100" i="5"/>
  <c r="BE100" i="5"/>
  <c r="BD100" i="5"/>
  <c r="BC100" i="5"/>
  <c r="AP100" i="5"/>
  <c r="AH100" i="5"/>
  <c r="AC100" i="5"/>
  <c r="AB100" i="5"/>
  <c r="AA100" i="5"/>
  <c r="Z100" i="5"/>
  <c r="Y100" i="5"/>
  <c r="X100" i="5"/>
  <c r="V100" i="5"/>
  <c r="U100" i="5"/>
  <c r="T100" i="5"/>
  <c r="S100" i="5"/>
  <c r="R100" i="5"/>
  <c r="P100" i="5"/>
  <c r="O100" i="5"/>
  <c r="N100" i="5"/>
  <c r="M100" i="5"/>
  <c r="L100" i="5"/>
  <c r="F100" i="5"/>
  <c r="I100" i="5" s="1"/>
  <c r="AU100" i="5" s="1"/>
  <c r="CG99" i="5"/>
  <c r="CD99" i="5"/>
  <c r="CB99" i="5"/>
  <c r="BU99" i="5"/>
  <c r="BR99" i="5"/>
  <c r="BQ99" i="5"/>
  <c r="BP99" i="5"/>
  <c r="BO99" i="5"/>
  <c r="BN99" i="5"/>
  <c r="BM99" i="5"/>
  <c r="BL99" i="5"/>
  <c r="BK99" i="5"/>
  <c r="BJ99" i="5"/>
  <c r="BI99" i="5"/>
  <c r="BH99" i="5"/>
  <c r="BF99" i="5"/>
  <c r="BE99" i="5"/>
  <c r="BD99" i="5"/>
  <c r="BC99" i="5"/>
  <c r="AP99" i="5"/>
  <c r="AH99" i="5"/>
  <c r="AC99" i="5"/>
  <c r="AB99" i="5"/>
  <c r="AA99" i="5"/>
  <c r="Z99" i="5"/>
  <c r="Y99" i="5"/>
  <c r="X99" i="5"/>
  <c r="V99" i="5"/>
  <c r="U99" i="5"/>
  <c r="T99" i="5"/>
  <c r="S99" i="5"/>
  <c r="R99" i="5"/>
  <c r="P99" i="5"/>
  <c r="O99" i="5"/>
  <c r="N99" i="5"/>
  <c r="M99" i="5"/>
  <c r="L99" i="5"/>
  <c r="F99" i="5"/>
  <c r="CD98" i="5"/>
  <c r="CB98" i="5"/>
  <c r="BY98" i="5"/>
  <c r="BX98" i="5"/>
  <c r="BU98" i="5"/>
  <c r="BR98" i="5"/>
  <c r="BQ98" i="5"/>
  <c r="BP98" i="5"/>
  <c r="BO98" i="5"/>
  <c r="BN98" i="5"/>
  <c r="BM98" i="5"/>
  <c r="BL98" i="5"/>
  <c r="BK98" i="5"/>
  <c r="BJ98" i="5"/>
  <c r="BI98" i="5"/>
  <c r="BH98" i="5"/>
  <c r="BF98" i="5"/>
  <c r="BE98" i="5"/>
  <c r="BD98" i="5"/>
  <c r="BC98" i="5"/>
  <c r="AP98" i="5"/>
  <c r="AH98" i="5"/>
  <c r="AC98" i="5"/>
  <c r="AB98" i="5"/>
  <c r="AA98" i="5"/>
  <c r="Z98" i="5"/>
  <c r="Y98" i="5"/>
  <c r="X98" i="5"/>
  <c r="V98" i="5"/>
  <c r="U98" i="5"/>
  <c r="T98" i="5"/>
  <c r="S98" i="5"/>
  <c r="R98" i="5"/>
  <c r="P98" i="5"/>
  <c r="O98" i="5"/>
  <c r="N98" i="5"/>
  <c r="M98" i="5"/>
  <c r="L98" i="5"/>
  <c r="F98" i="5"/>
  <c r="BA98" i="5" s="1"/>
  <c r="CD97" i="5"/>
  <c r="CB97" i="5"/>
  <c r="BY97" i="5"/>
  <c r="BX97" i="5"/>
  <c r="BU97" i="5"/>
  <c r="BR97" i="5"/>
  <c r="BQ97" i="5"/>
  <c r="BP97" i="5"/>
  <c r="BO97" i="5"/>
  <c r="BN97" i="5"/>
  <c r="BM97" i="5"/>
  <c r="BL97" i="5"/>
  <c r="BK97" i="5"/>
  <c r="BJ97" i="5"/>
  <c r="BI97" i="5"/>
  <c r="BH97" i="5"/>
  <c r="BF97" i="5"/>
  <c r="BE97" i="5"/>
  <c r="BD97" i="5"/>
  <c r="BC97" i="5"/>
  <c r="AP97" i="5"/>
  <c r="AH97" i="5"/>
  <c r="AC97" i="5"/>
  <c r="AB97" i="5"/>
  <c r="AA97" i="5"/>
  <c r="Z97" i="5"/>
  <c r="Y97" i="5"/>
  <c r="X97" i="5"/>
  <c r="V97" i="5"/>
  <c r="U97" i="5"/>
  <c r="T97" i="5"/>
  <c r="S97" i="5"/>
  <c r="R97" i="5"/>
  <c r="P97" i="5"/>
  <c r="O97" i="5"/>
  <c r="N97" i="5"/>
  <c r="M97" i="5"/>
  <c r="L97" i="5"/>
  <c r="F97" i="5"/>
  <c r="BA97" i="5" s="1"/>
  <c r="CD96" i="5"/>
  <c r="CB96" i="5"/>
  <c r="BY96" i="5"/>
  <c r="BX96" i="5"/>
  <c r="BU96" i="5"/>
  <c r="BR96" i="5"/>
  <c r="BQ96" i="5"/>
  <c r="BP96" i="5"/>
  <c r="BO96" i="5"/>
  <c r="BN96" i="5"/>
  <c r="BM96" i="5"/>
  <c r="BL96" i="5"/>
  <c r="BK96" i="5"/>
  <c r="BJ96" i="5"/>
  <c r="BI96" i="5"/>
  <c r="BH96" i="5"/>
  <c r="BF96" i="5"/>
  <c r="BE96" i="5"/>
  <c r="BD96" i="5"/>
  <c r="BC96" i="5"/>
  <c r="AP96" i="5"/>
  <c r="AH96" i="5"/>
  <c r="AC96" i="5"/>
  <c r="AB96" i="5"/>
  <c r="AA96" i="5"/>
  <c r="Z96" i="5"/>
  <c r="Y96" i="5"/>
  <c r="X96" i="5"/>
  <c r="V96" i="5"/>
  <c r="U96" i="5"/>
  <c r="T96" i="5"/>
  <c r="S96" i="5"/>
  <c r="R96" i="5"/>
  <c r="P96" i="5"/>
  <c r="O96" i="5"/>
  <c r="N96" i="5"/>
  <c r="M96" i="5"/>
  <c r="L96" i="5"/>
  <c r="F96" i="5"/>
  <c r="BA96" i="5" s="1"/>
  <c r="CD95" i="5"/>
  <c r="CB95" i="5"/>
  <c r="BY95" i="5"/>
  <c r="BX95" i="5"/>
  <c r="BU95" i="5"/>
  <c r="BR95" i="5"/>
  <c r="BQ95" i="5"/>
  <c r="BP95" i="5"/>
  <c r="BO95" i="5"/>
  <c r="BN95" i="5"/>
  <c r="BM95" i="5"/>
  <c r="BL95" i="5"/>
  <c r="BK95" i="5"/>
  <c r="BJ95" i="5"/>
  <c r="BI95" i="5"/>
  <c r="BH95" i="5"/>
  <c r="BF95" i="5"/>
  <c r="BE95" i="5"/>
  <c r="BD95" i="5"/>
  <c r="BC95" i="5"/>
  <c r="AP95" i="5"/>
  <c r="AH95" i="5"/>
  <c r="AC95" i="5"/>
  <c r="AB95" i="5"/>
  <c r="AA95" i="5"/>
  <c r="Z95" i="5"/>
  <c r="Y95" i="5"/>
  <c r="X95" i="5"/>
  <c r="V95" i="5"/>
  <c r="U95" i="5"/>
  <c r="T95" i="5"/>
  <c r="S95" i="5"/>
  <c r="R95" i="5"/>
  <c r="P95" i="5"/>
  <c r="O95" i="5"/>
  <c r="N95" i="5"/>
  <c r="M95" i="5"/>
  <c r="L95" i="5"/>
  <c r="F95" i="5"/>
  <c r="BA95" i="5" s="1"/>
  <c r="CD94" i="5"/>
  <c r="CB94" i="5"/>
  <c r="BY94" i="5"/>
  <c r="BX94" i="5"/>
  <c r="BU94" i="5"/>
  <c r="BR94" i="5"/>
  <c r="BQ94" i="5"/>
  <c r="BP94" i="5"/>
  <c r="BO94" i="5"/>
  <c r="BN94" i="5"/>
  <c r="BM94" i="5"/>
  <c r="BL94" i="5"/>
  <c r="BK94" i="5"/>
  <c r="BJ94" i="5"/>
  <c r="BI94" i="5"/>
  <c r="BH94" i="5"/>
  <c r="BF94" i="5"/>
  <c r="BE94" i="5"/>
  <c r="BD94" i="5"/>
  <c r="BC94" i="5"/>
  <c r="AP94" i="5"/>
  <c r="AH94" i="5"/>
  <c r="AC94" i="5"/>
  <c r="AB94" i="5"/>
  <c r="AA94" i="5"/>
  <c r="Z94" i="5"/>
  <c r="Y94" i="5"/>
  <c r="X94" i="5"/>
  <c r="V94" i="5"/>
  <c r="U94" i="5"/>
  <c r="T94" i="5"/>
  <c r="S94" i="5"/>
  <c r="R94" i="5"/>
  <c r="P94" i="5"/>
  <c r="O94" i="5"/>
  <c r="N94" i="5"/>
  <c r="M94" i="5"/>
  <c r="L94" i="5"/>
  <c r="F94" i="5"/>
  <c r="BA94" i="5" s="1"/>
  <c r="CD93" i="5"/>
  <c r="CB93" i="5"/>
  <c r="BY93" i="5"/>
  <c r="BX93" i="5"/>
  <c r="BU93" i="5"/>
  <c r="BR93" i="5"/>
  <c r="BQ93" i="5"/>
  <c r="BP93" i="5"/>
  <c r="BO93" i="5"/>
  <c r="BN93" i="5"/>
  <c r="BM93" i="5"/>
  <c r="BL93" i="5"/>
  <c r="BK93" i="5"/>
  <c r="BJ93" i="5"/>
  <c r="BI93" i="5"/>
  <c r="BH93" i="5"/>
  <c r="BF93" i="5"/>
  <c r="BE93" i="5"/>
  <c r="BD93" i="5"/>
  <c r="BC93" i="5"/>
  <c r="AP93" i="5"/>
  <c r="AH93" i="5"/>
  <c r="AC93" i="5"/>
  <c r="AB93" i="5"/>
  <c r="AA93" i="5"/>
  <c r="Z93" i="5"/>
  <c r="Y93" i="5"/>
  <c r="X93" i="5"/>
  <c r="V93" i="5"/>
  <c r="U93" i="5"/>
  <c r="T93" i="5"/>
  <c r="S93" i="5"/>
  <c r="R93" i="5"/>
  <c r="P93" i="5"/>
  <c r="O93" i="5"/>
  <c r="N93" i="5"/>
  <c r="M93" i="5"/>
  <c r="L93" i="5"/>
  <c r="F93" i="5"/>
  <c r="BA93" i="5" s="1"/>
  <c r="CD92" i="5"/>
  <c r="CB92" i="5"/>
  <c r="BY92" i="5"/>
  <c r="BX92" i="5"/>
  <c r="BU92" i="5"/>
  <c r="BR92" i="5"/>
  <c r="BQ92" i="5"/>
  <c r="BP92" i="5"/>
  <c r="BO92" i="5"/>
  <c r="BN92" i="5"/>
  <c r="BM92" i="5"/>
  <c r="BL92" i="5"/>
  <c r="BK92" i="5"/>
  <c r="BJ92" i="5"/>
  <c r="BI92" i="5"/>
  <c r="BH92" i="5"/>
  <c r="BF92" i="5"/>
  <c r="BE92" i="5"/>
  <c r="BD92" i="5"/>
  <c r="BC92" i="5"/>
  <c r="AP92" i="5"/>
  <c r="AH92" i="5"/>
  <c r="AC92" i="5"/>
  <c r="AB92" i="5"/>
  <c r="AA92" i="5"/>
  <c r="Z92" i="5"/>
  <c r="Y92" i="5"/>
  <c r="X92" i="5"/>
  <c r="V92" i="5"/>
  <c r="U92" i="5"/>
  <c r="T92" i="5"/>
  <c r="S92" i="5"/>
  <c r="R92" i="5"/>
  <c r="P92" i="5"/>
  <c r="O92" i="5"/>
  <c r="N92" i="5"/>
  <c r="M92" i="5"/>
  <c r="L92" i="5"/>
  <c r="F92" i="5"/>
  <c r="BA92" i="5" s="1"/>
  <c r="CD91" i="5"/>
  <c r="CB91" i="5"/>
  <c r="BY91" i="5"/>
  <c r="BX91" i="5"/>
  <c r="BU91" i="5"/>
  <c r="BR91" i="5"/>
  <c r="BQ91" i="5"/>
  <c r="BP91" i="5"/>
  <c r="BO91" i="5"/>
  <c r="BN91" i="5"/>
  <c r="BM91" i="5"/>
  <c r="BL91" i="5"/>
  <c r="BK91" i="5"/>
  <c r="BJ91" i="5"/>
  <c r="BI91" i="5"/>
  <c r="BH91" i="5"/>
  <c r="BF91" i="5"/>
  <c r="BE91" i="5"/>
  <c r="BD91" i="5"/>
  <c r="BC91" i="5"/>
  <c r="AP91" i="5"/>
  <c r="AH91" i="5"/>
  <c r="AC91" i="5"/>
  <c r="AB91" i="5"/>
  <c r="AA91" i="5"/>
  <c r="Z91" i="5"/>
  <c r="Y91" i="5"/>
  <c r="X91" i="5"/>
  <c r="V91" i="5"/>
  <c r="U91" i="5"/>
  <c r="T91" i="5"/>
  <c r="S91" i="5"/>
  <c r="R91" i="5"/>
  <c r="P91" i="5"/>
  <c r="O91" i="5"/>
  <c r="N91" i="5"/>
  <c r="M91" i="5"/>
  <c r="L91" i="5"/>
  <c r="F91" i="5"/>
  <c r="BA91" i="5" s="1"/>
  <c r="CD90" i="5"/>
  <c r="CB90" i="5"/>
  <c r="BY90" i="5"/>
  <c r="BX90" i="5"/>
  <c r="BU90" i="5"/>
  <c r="BR90" i="5"/>
  <c r="BQ90" i="5"/>
  <c r="BP90" i="5"/>
  <c r="BO90" i="5"/>
  <c r="BN90" i="5"/>
  <c r="BM90" i="5"/>
  <c r="BL90" i="5"/>
  <c r="BK90" i="5"/>
  <c r="BJ90" i="5"/>
  <c r="BI90" i="5"/>
  <c r="BH90" i="5"/>
  <c r="BF90" i="5"/>
  <c r="BE90" i="5"/>
  <c r="BD90" i="5"/>
  <c r="BC90" i="5"/>
  <c r="AP90" i="5"/>
  <c r="AH90" i="5"/>
  <c r="AC90" i="5"/>
  <c r="AB90" i="5"/>
  <c r="AA90" i="5"/>
  <c r="Z90" i="5"/>
  <c r="Y90" i="5"/>
  <c r="X90" i="5"/>
  <c r="V90" i="5"/>
  <c r="U90" i="5"/>
  <c r="T90" i="5"/>
  <c r="S90" i="5"/>
  <c r="R90" i="5"/>
  <c r="P90" i="5"/>
  <c r="O90" i="5"/>
  <c r="N90" i="5"/>
  <c r="M90" i="5"/>
  <c r="L90" i="5"/>
  <c r="F90" i="5"/>
  <c r="BA90" i="5" s="1"/>
  <c r="CD89" i="5"/>
  <c r="CD88" i="5"/>
  <c r="CB88" i="5"/>
  <c r="BY88" i="5"/>
  <c r="BX88" i="5"/>
  <c r="BU88" i="5"/>
  <c r="BR88" i="5"/>
  <c r="BQ88" i="5"/>
  <c r="BP88" i="5"/>
  <c r="BO88" i="5"/>
  <c r="BN88" i="5"/>
  <c r="BM88" i="5"/>
  <c r="BL88" i="5"/>
  <c r="BK88" i="5"/>
  <c r="BJ88" i="5"/>
  <c r="BI88" i="5"/>
  <c r="BH88" i="5"/>
  <c r="BF88" i="5"/>
  <c r="BE88" i="5"/>
  <c r="BD88" i="5"/>
  <c r="BC88" i="5"/>
  <c r="AP88" i="5"/>
  <c r="AH88" i="5"/>
  <c r="AC88" i="5"/>
  <c r="AB88" i="5"/>
  <c r="AA88" i="5"/>
  <c r="Z88" i="5"/>
  <c r="Y88" i="5"/>
  <c r="X88" i="5"/>
  <c r="V88" i="5"/>
  <c r="U88" i="5"/>
  <c r="T88" i="5"/>
  <c r="S88" i="5"/>
  <c r="R88" i="5"/>
  <c r="P88" i="5"/>
  <c r="O88" i="5"/>
  <c r="N88" i="5"/>
  <c r="M88" i="5"/>
  <c r="L88" i="5"/>
  <c r="F88" i="5"/>
  <c r="AV88" i="5" s="1"/>
  <c r="CD87" i="5"/>
  <c r="CD86" i="5"/>
  <c r="CB86" i="5"/>
  <c r="BU86" i="5"/>
  <c r="BR86" i="5"/>
  <c r="BQ86" i="5"/>
  <c r="BP86" i="5"/>
  <c r="BO86" i="5"/>
  <c r="BN86" i="5"/>
  <c r="BM86" i="5"/>
  <c r="BL86" i="5"/>
  <c r="BK86" i="5"/>
  <c r="BJ86" i="5"/>
  <c r="BI86" i="5"/>
  <c r="BH86" i="5"/>
  <c r="BF86" i="5"/>
  <c r="BE86" i="5"/>
  <c r="BD86" i="5"/>
  <c r="BC86" i="5"/>
  <c r="AP86" i="5"/>
  <c r="AH86" i="5"/>
  <c r="AC86" i="5"/>
  <c r="AB86" i="5"/>
  <c r="AA86" i="5"/>
  <c r="Z86" i="5"/>
  <c r="Y86" i="5"/>
  <c r="X86" i="5"/>
  <c r="V86" i="5"/>
  <c r="U86" i="5"/>
  <c r="T86" i="5"/>
  <c r="S86" i="5"/>
  <c r="R86" i="5"/>
  <c r="P86" i="5"/>
  <c r="O86" i="5"/>
  <c r="N86" i="5"/>
  <c r="M86" i="5"/>
  <c r="L86" i="5"/>
  <c r="F86" i="5"/>
  <c r="CD85" i="5"/>
  <c r="CB85" i="5"/>
  <c r="BU85" i="5"/>
  <c r="BR85" i="5"/>
  <c r="BQ85" i="5"/>
  <c r="BP85" i="5"/>
  <c r="BO85" i="5"/>
  <c r="BN85" i="5"/>
  <c r="BM85" i="5"/>
  <c r="BL85" i="5"/>
  <c r="BK85" i="5"/>
  <c r="BJ85" i="5"/>
  <c r="BI85" i="5"/>
  <c r="BH85" i="5"/>
  <c r="BF85" i="5"/>
  <c r="BE85" i="5"/>
  <c r="BD85" i="5"/>
  <c r="BC85" i="5"/>
  <c r="AP85" i="5"/>
  <c r="AH85" i="5"/>
  <c r="AC85" i="5"/>
  <c r="AB85" i="5"/>
  <c r="AA85" i="5"/>
  <c r="Z85" i="5"/>
  <c r="Y85" i="5"/>
  <c r="X85" i="5"/>
  <c r="V85" i="5"/>
  <c r="U85" i="5"/>
  <c r="T85" i="5"/>
  <c r="S85" i="5"/>
  <c r="R85" i="5"/>
  <c r="P85" i="5"/>
  <c r="O85" i="5"/>
  <c r="N85" i="5"/>
  <c r="M85" i="5"/>
  <c r="L85" i="5"/>
  <c r="F85" i="5"/>
  <c r="I85" i="5" s="1"/>
  <c r="AU85" i="5" s="1"/>
  <c r="CD84" i="5"/>
  <c r="CB84" i="5"/>
  <c r="BU84" i="5"/>
  <c r="BR84" i="5"/>
  <c r="BQ84" i="5"/>
  <c r="BP84" i="5"/>
  <c r="BO84" i="5"/>
  <c r="BN84" i="5"/>
  <c r="BM84" i="5"/>
  <c r="BL84" i="5"/>
  <c r="BK84" i="5"/>
  <c r="BJ84" i="5"/>
  <c r="BI84" i="5"/>
  <c r="BH84" i="5"/>
  <c r="BF84" i="5"/>
  <c r="BE84" i="5"/>
  <c r="BD84" i="5"/>
  <c r="BC84" i="5"/>
  <c r="AP84" i="5"/>
  <c r="AH84" i="5"/>
  <c r="AC84" i="5"/>
  <c r="AB84" i="5"/>
  <c r="AA84" i="5"/>
  <c r="Z84" i="5"/>
  <c r="Y84" i="5"/>
  <c r="X84" i="5"/>
  <c r="V84" i="5"/>
  <c r="U84" i="5"/>
  <c r="T84" i="5"/>
  <c r="S84" i="5"/>
  <c r="R84" i="5"/>
  <c r="P84" i="5"/>
  <c r="O84" i="5"/>
  <c r="N84" i="5"/>
  <c r="M84" i="5"/>
  <c r="L84" i="5"/>
  <c r="F84" i="5"/>
  <c r="CD83" i="5"/>
  <c r="CB83" i="5"/>
  <c r="BU83" i="5"/>
  <c r="BR83" i="5"/>
  <c r="BQ83" i="5"/>
  <c r="BP83" i="5"/>
  <c r="BO83" i="5"/>
  <c r="BN83" i="5"/>
  <c r="BM83" i="5"/>
  <c r="BL83" i="5"/>
  <c r="BK83" i="5"/>
  <c r="BJ83" i="5"/>
  <c r="BI83" i="5"/>
  <c r="BH83" i="5"/>
  <c r="BF83" i="5"/>
  <c r="BE83" i="5"/>
  <c r="BD83" i="5"/>
  <c r="BC83" i="5"/>
  <c r="AP83" i="5"/>
  <c r="AH83" i="5"/>
  <c r="AC83" i="5"/>
  <c r="AB83" i="5"/>
  <c r="AA83" i="5"/>
  <c r="Z83" i="5"/>
  <c r="Y83" i="5"/>
  <c r="X83" i="5"/>
  <c r="V83" i="5"/>
  <c r="U83" i="5"/>
  <c r="T83" i="5"/>
  <c r="S83" i="5"/>
  <c r="R83" i="5"/>
  <c r="P83" i="5"/>
  <c r="O83" i="5"/>
  <c r="N83" i="5"/>
  <c r="M83" i="5"/>
  <c r="L83" i="5"/>
  <c r="F83" i="5"/>
  <c r="AD78" i="5"/>
  <c r="BW75" i="5"/>
  <c r="BW195" i="5" s="1"/>
  <c r="BG75" i="5"/>
  <c r="BG195" i="5" s="1"/>
  <c r="AO75" i="5"/>
  <c r="AO195" i="5" s="1"/>
  <c r="AJ75" i="5"/>
  <c r="AJ195" i="5" s="1"/>
  <c r="AE75" i="5"/>
  <c r="AE195" i="5" s="1"/>
  <c r="W75" i="5"/>
  <c r="W195" i="5" s="1"/>
  <c r="D75" i="5"/>
  <c r="D195" i="5" s="1"/>
  <c r="CD74" i="5"/>
  <c r="CB74" i="5"/>
  <c r="BY74" i="5"/>
  <c r="BX74" i="5"/>
  <c r="BU74" i="5"/>
  <c r="BR74" i="5"/>
  <c r="BQ74" i="5"/>
  <c r="BP74" i="5"/>
  <c r="BO74" i="5"/>
  <c r="BN74" i="5"/>
  <c r="BM74" i="5"/>
  <c r="BL74" i="5"/>
  <c r="BK74" i="5"/>
  <c r="BJ74" i="5"/>
  <c r="BI74" i="5"/>
  <c r="BH74" i="5"/>
  <c r="BF74" i="5"/>
  <c r="BE74" i="5"/>
  <c r="BD74" i="5"/>
  <c r="BC74" i="5"/>
  <c r="AP74" i="5"/>
  <c r="AH74" i="5"/>
  <c r="AC74" i="5"/>
  <c r="AB74" i="5"/>
  <c r="AA74" i="5"/>
  <c r="Z74" i="5"/>
  <c r="Y74" i="5"/>
  <c r="X74" i="5"/>
  <c r="V74" i="5"/>
  <c r="U74" i="5"/>
  <c r="T74" i="5"/>
  <c r="S74" i="5"/>
  <c r="R74" i="5"/>
  <c r="P74" i="5"/>
  <c r="O74" i="5"/>
  <c r="N74" i="5"/>
  <c r="M74" i="5"/>
  <c r="L74" i="5"/>
  <c r="F74" i="5"/>
  <c r="BA74" i="5" s="1"/>
  <c r="CD73" i="5"/>
  <c r="CB73" i="5"/>
  <c r="BY73" i="5"/>
  <c r="BX73" i="5"/>
  <c r="BU73" i="5"/>
  <c r="BR73" i="5"/>
  <c r="BQ73" i="5"/>
  <c r="BP73" i="5"/>
  <c r="BO73" i="5"/>
  <c r="BN73" i="5"/>
  <c r="BM73" i="5"/>
  <c r="BL73" i="5"/>
  <c r="BK73" i="5"/>
  <c r="BJ73" i="5"/>
  <c r="BI73" i="5"/>
  <c r="BH73" i="5"/>
  <c r="BF73" i="5"/>
  <c r="BE73" i="5"/>
  <c r="BD73" i="5"/>
  <c r="BC73" i="5"/>
  <c r="AP73" i="5"/>
  <c r="AH73" i="5"/>
  <c r="AC73" i="5"/>
  <c r="AB73" i="5"/>
  <c r="AA73" i="5"/>
  <c r="Z73" i="5"/>
  <c r="Y73" i="5"/>
  <c r="X73" i="5"/>
  <c r="V73" i="5"/>
  <c r="U73" i="5"/>
  <c r="T73" i="5"/>
  <c r="S73" i="5"/>
  <c r="R73" i="5"/>
  <c r="P73" i="5"/>
  <c r="O73" i="5"/>
  <c r="N73" i="5"/>
  <c r="M73" i="5"/>
  <c r="L73" i="5"/>
  <c r="F73" i="5"/>
  <c r="BA73" i="5" s="1"/>
  <c r="CD72" i="5"/>
  <c r="CB72" i="5"/>
  <c r="BY72" i="5"/>
  <c r="BX72" i="5"/>
  <c r="BU72" i="5"/>
  <c r="BR72" i="5"/>
  <c r="BQ72" i="5"/>
  <c r="BP72" i="5"/>
  <c r="BO72" i="5"/>
  <c r="BN72" i="5"/>
  <c r="BM72" i="5"/>
  <c r="BL72" i="5"/>
  <c r="BK72" i="5"/>
  <c r="BJ72" i="5"/>
  <c r="BI72" i="5"/>
  <c r="BH72" i="5"/>
  <c r="BF72" i="5"/>
  <c r="BE72" i="5"/>
  <c r="BD72" i="5"/>
  <c r="BC72" i="5"/>
  <c r="AP72" i="5"/>
  <c r="AH72" i="5"/>
  <c r="AC72" i="5"/>
  <c r="AB72" i="5"/>
  <c r="AA72" i="5"/>
  <c r="Z72" i="5"/>
  <c r="Y72" i="5"/>
  <c r="X72" i="5"/>
  <c r="V72" i="5"/>
  <c r="U72" i="5"/>
  <c r="T72" i="5"/>
  <c r="S72" i="5"/>
  <c r="R72" i="5"/>
  <c r="P72" i="5"/>
  <c r="O72" i="5"/>
  <c r="N72" i="5"/>
  <c r="M72" i="5"/>
  <c r="L72" i="5"/>
  <c r="F72" i="5"/>
  <c r="BA72" i="5" s="1"/>
  <c r="CD71" i="5"/>
  <c r="CB71" i="5"/>
  <c r="BY71" i="5"/>
  <c r="BX71" i="5"/>
  <c r="BU71" i="5"/>
  <c r="BR71" i="5"/>
  <c r="BQ71" i="5"/>
  <c r="BP71" i="5"/>
  <c r="BO71" i="5"/>
  <c r="BN71" i="5"/>
  <c r="BM71" i="5"/>
  <c r="BL71" i="5"/>
  <c r="BK71" i="5"/>
  <c r="BJ71" i="5"/>
  <c r="BI71" i="5"/>
  <c r="BH71" i="5"/>
  <c r="BF71" i="5"/>
  <c r="BE71" i="5"/>
  <c r="BD71" i="5"/>
  <c r="BC71" i="5"/>
  <c r="AP71" i="5"/>
  <c r="AH71" i="5"/>
  <c r="AC71" i="5"/>
  <c r="AB71" i="5"/>
  <c r="AA71" i="5"/>
  <c r="Z71" i="5"/>
  <c r="Y71" i="5"/>
  <c r="X71" i="5"/>
  <c r="V71" i="5"/>
  <c r="U71" i="5"/>
  <c r="T71" i="5"/>
  <c r="S71" i="5"/>
  <c r="R71" i="5"/>
  <c r="P71" i="5"/>
  <c r="O71" i="5"/>
  <c r="N71" i="5"/>
  <c r="M71" i="5"/>
  <c r="L71" i="5"/>
  <c r="F71" i="5"/>
  <c r="BA71" i="5" s="1"/>
  <c r="CD70" i="5"/>
  <c r="CB70" i="5"/>
  <c r="BY70" i="5"/>
  <c r="BX70" i="5"/>
  <c r="BU70" i="5"/>
  <c r="BR70" i="5"/>
  <c r="BQ70" i="5"/>
  <c r="BP70" i="5"/>
  <c r="BO70" i="5"/>
  <c r="BN70" i="5"/>
  <c r="BM70" i="5"/>
  <c r="BL70" i="5"/>
  <c r="BK70" i="5"/>
  <c r="BJ70" i="5"/>
  <c r="BI70" i="5"/>
  <c r="BH70" i="5"/>
  <c r="BF70" i="5"/>
  <c r="BE70" i="5"/>
  <c r="BD70" i="5"/>
  <c r="BC70" i="5"/>
  <c r="AP70" i="5"/>
  <c r="AH70" i="5"/>
  <c r="AC70" i="5"/>
  <c r="AB70" i="5"/>
  <c r="AA70" i="5"/>
  <c r="Z70" i="5"/>
  <c r="Y70" i="5"/>
  <c r="X70" i="5"/>
  <c r="V70" i="5"/>
  <c r="U70" i="5"/>
  <c r="T70" i="5"/>
  <c r="S70" i="5"/>
  <c r="R70" i="5"/>
  <c r="P70" i="5"/>
  <c r="O70" i="5"/>
  <c r="N70" i="5"/>
  <c r="M70" i="5"/>
  <c r="L70" i="5"/>
  <c r="F70" i="5"/>
  <c r="BA70" i="5" s="1"/>
  <c r="CD69" i="5"/>
  <c r="CB69" i="5"/>
  <c r="BY69" i="5"/>
  <c r="BX69" i="5"/>
  <c r="BU69" i="5"/>
  <c r="BR69" i="5"/>
  <c r="BQ69" i="5"/>
  <c r="BP69" i="5"/>
  <c r="BO69" i="5"/>
  <c r="BN69" i="5"/>
  <c r="BM69" i="5"/>
  <c r="BL69" i="5"/>
  <c r="BK69" i="5"/>
  <c r="BJ69" i="5"/>
  <c r="BI69" i="5"/>
  <c r="BH69" i="5"/>
  <c r="BF69" i="5"/>
  <c r="BE69" i="5"/>
  <c r="BD69" i="5"/>
  <c r="BC69" i="5"/>
  <c r="AP69" i="5"/>
  <c r="AH69" i="5"/>
  <c r="AC69" i="5"/>
  <c r="AB69" i="5"/>
  <c r="AA69" i="5"/>
  <c r="Z69" i="5"/>
  <c r="Y69" i="5"/>
  <c r="X69" i="5"/>
  <c r="V69" i="5"/>
  <c r="U69" i="5"/>
  <c r="T69" i="5"/>
  <c r="S69" i="5"/>
  <c r="R69" i="5"/>
  <c r="P69" i="5"/>
  <c r="O69" i="5"/>
  <c r="N69" i="5"/>
  <c r="M69" i="5"/>
  <c r="L69" i="5"/>
  <c r="F69" i="5"/>
  <c r="BA69" i="5" s="1"/>
  <c r="CD68" i="5"/>
  <c r="CB68" i="5"/>
  <c r="BY68" i="5"/>
  <c r="BX68" i="5"/>
  <c r="BU68" i="5"/>
  <c r="BR68" i="5"/>
  <c r="BQ68" i="5"/>
  <c r="BP68" i="5"/>
  <c r="BO68" i="5"/>
  <c r="BN68" i="5"/>
  <c r="BM68" i="5"/>
  <c r="BL68" i="5"/>
  <c r="BK68" i="5"/>
  <c r="BJ68" i="5"/>
  <c r="BI68" i="5"/>
  <c r="BH68" i="5"/>
  <c r="BF68" i="5"/>
  <c r="BE68" i="5"/>
  <c r="BD68" i="5"/>
  <c r="BC68" i="5"/>
  <c r="AP68" i="5"/>
  <c r="AH68" i="5"/>
  <c r="AC68" i="5"/>
  <c r="AB68" i="5"/>
  <c r="AA68" i="5"/>
  <c r="Z68" i="5"/>
  <c r="Y68" i="5"/>
  <c r="X68" i="5"/>
  <c r="V68" i="5"/>
  <c r="U68" i="5"/>
  <c r="T68" i="5"/>
  <c r="S68" i="5"/>
  <c r="R68" i="5"/>
  <c r="P68" i="5"/>
  <c r="O68" i="5"/>
  <c r="N68" i="5"/>
  <c r="M68" i="5"/>
  <c r="L68" i="5"/>
  <c r="F68" i="5"/>
  <c r="CD67" i="5"/>
  <c r="CB67" i="5"/>
  <c r="BY67" i="5"/>
  <c r="BX67" i="5"/>
  <c r="BU67" i="5"/>
  <c r="BR67" i="5"/>
  <c r="BQ67" i="5"/>
  <c r="BP67" i="5"/>
  <c r="BO67" i="5"/>
  <c r="BN67" i="5"/>
  <c r="BM67" i="5"/>
  <c r="BL67" i="5"/>
  <c r="BK67" i="5"/>
  <c r="BJ67" i="5"/>
  <c r="BI67" i="5"/>
  <c r="BH67" i="5"/>
  <c r="BF67" i="5"/>
  <c r="BE67" i="5"/>
  <c r="BD67" i="5"/>
  <c r="BC67" i="5"/>
  <c r="AP67" i="5"/>
  <c r="AK67" i="5"/>
  <c r="AH67" i="5"/>
  <c r="AC67" i="5"/>
  <c r="AB67" i="5"/>
  <c r="AA67" i="5"/>
  <c r="Z67" i="5"/>
  <c r="Y67" i="5"/>
  <c r="X67" i="5"/>
  <c r="V67" i="5"/>
  <c r="U67" i="5"/>
  <c r="T67" i="5"/>
  <c r="S67" i="5"/>
  <c r="R67" i="5"/>
  <c r="P67" i="5"/>
  <c r="O67" i="5"/>
  <c r="N67" i="5"/>
  <c r="M67" i="5"/>
  <c r="L67" i="5"/>
  <c r="F67" i="5"/>
  <c r="CD66" i="5"/>
  <c r="CB66" i="5"/>
  <c r="BY66" i="5"/>
  <c r="BX66" i="5"/>
  <c r="BU66" i="5"/>
  <c r="BR66" i="5"/>
  <c r="BQ66" i="5"/>
  <c r="BP66" i="5"/>
  <c r="BO66" i="5"/>
  <c r="BN66" i="5"/>
  <c r="BM66" i="5"/>
  <c r="BL66" i="5"/>
  <c r="BK66" i="5"/>
  <c r="BJ66" i="5"/>
  <c r="BI66" i="5"/>
  <c r="BH66" i="5"/>
  <c r="BF66" i="5"/>
  <c r="BE66" i="5"/>
  <c r="BD66" i="5"/>
  <c r="BC66" i="5"/>
  <c r="AP66" i="5"/>
  <c r="AH66" i="5"/>
  <c r="AC66" i="5"/>
  <c r="AB66" i="5"/>
  <c r="AA66" i="5"/>
  <c r="Z66" i="5"/>
  <c r="Y66" i="5"/>
  <c r="X66" i="5"/>
  <c r="V66" i="5"/>
  <c r="U66" i="5"/>
  <c r="T66" i="5"/>
  <c r="S66" i="5"/>
  <c r="R66" i="5"/>
  <c r="P66" i="5"/>
  <c r="O66" i="5"/>
  <c r="N66" i="5"/>
  <c r="M66" i="5"/>
  <c r="L66" i="5"/>
  <c r="F66" i="5"/>
  <c r="CD65" i="5"/>
  <c r="CB65" i="5"/>
  <c r="BY65" i="5"/>
  <c r="BX65" i="5"/>
  <c r="BU65" i="5"/>
  <c r="BR65" i="5"/>
  <c r="BQ65" i="5"/>
  <c r="BP65" i="5"/>
  <c r="BO65" i="5"/>
  <c r="BN65" i="5"/>
  <c r="BM65" i="5"/>
  <c r="BL65" i="5"/>
  <c r="BK65" i="5"/>
  <c r="BJ65" i="5"/>
  <c r="BI65" i="5"/>
  <c r="BH65" i="5"/>
  <c r="BF65" i="5"/>
  <c r="BE65" i="5"/>
  <c r="BD65" i="5"/>
  <c r="BC65" i="5"/>
  <c r="AP65" i="5"/>
  <c r="AH65" i="5"/>
  <c r="AC65" i="5"/>
  <c r="AB65" i="5"/>
  <c r="AA65" i="5"/>
  <c r="Z65" i="5"/>
  <c r="Y65" i="5"/>
  <c r="X65" i="5"/>
  <c r="V65" i="5"/>
  <c r="U65" i="5"/>
  <c r="T65" i="5"/>
  <c r="S65" i="5"/>
  <c r="R65" i="5"/>
  <c r="P65" i="5"/>
  <c r="O65" i="5"/>
  <c r="N65" i="5"/>
  <c r="M65" i="5"/>
  <c r="L65" i="5"/>
  <c r="F65" i="5"/>
  <c r="CD64" i="5"/>
  <c r="CB64" i="5"/>
  <c r="BY64" i="5"/>
  <c r="BX64" i="5"/>
  <c r="BU64" i="5"/>
  <c r="BR64" i="5"/>
  <c r="BQ64" i="5"/>
  <c r="BP64" i="5"/>
  <c r="BO64" i="5"/>
  <c r="BN64" i="5"/>
  <c r="BM64" i="5"/>
  <c r="BL64" i="5"/>
  <c r="BK64" i="5"/>
  <c r="BJ64" i="5"/>
  <c r="BI64" i="5"/>
  <c r="BH64" i="5"/>
  <c r="BF64" i="5"/>
  <c r="BE64" i="5"/>
  <c r="BD64" i="5"/>
  <c r="BC64" i="5"/>
  <c r="AP64" i="5"/>
  <c r="AH64" i="5"/>
  <c r="AC64" i="5"/>
  <c r="AB64" i="5"/>
  <c r="AA64" i="5"/>
  <c r="Z64" i="5"/>
  <c r="Y64" i="5"/>
  <c r="X64" i="5"/>
  <c r="V64" i="5"/>
  <c r="U64" i="5"/>
  <c r="T64" i="5"/>
  <c r="S64" i="5"/>
  <c r="R64" i="5"/>
  <c r="P64" i="5"/>
  <c r="O64" i="5"/>
  <c r="N64" i="5"/>
  <c r="M64" i="5"/>
  <c r="L64" i="5"/>
  <c r="F64" i="5"/>
  <c r="CG62" i="5"/>
  <c r="CD62" i="5"/>
  <c r="CB62" i="5"/>
  <c r="BU62" i="5"/>
  <c r="BR62" i="5"/>
  <c r="BQ62" i="5"/>
  <c r="BP62" i="5"/>
  <c r="BO62" i="5"/>
  <c r="BN62" i="5"/>
  <c r="BM62" i="5"/>
  <c r="BL62" i="5"/>
  <c r="BK62" i="5"/>
  <c r="BJ62" i="5"/>
  <c r="BI62" i="5"/>
  <c r="BH62" i="5"/>
  <c r="BF62" i="5"/>
  <c r="BE62" i="5"/>
  <c r="BC62" i="5"/>
  <c r="AP62" i="5"/>
  <c r="AH62" i="5"/>
  <c r="AC62" i="5"/>
  <c r="AB62" i="5"/>
  <c r="AA62" i="5"/>
  <c r="Z62" i="5"/>
  <c r="Y62" i="5"/>
  <c r="X62" i="5"/>
  <c r="V62" i="5"/>
  <c r="U62" i="5"/>
  <c r="T62" i="5"/>
  <c r="S62" i="5"/>
  <c r="R62" i="5"/>
  <c r="P62" i="5"/>
  <c r="O62" i="5"/>
  <c r="N62" i="5"/>
  <c r="M62" i="5"/>
  <c r="L62" i="5"/>
  <c r="F62" i="5"/>
  <c r="CD61" i="5"/>
  <c r="CB61" i="5"/>
  <c r="BY61" i="5"/>
  <c r="BX61" i="5"/>
  <c r="BU61" i="5"/>
  <c r="BR61" i="5"/>
  <c r="BQ61" i="5"/>
  <c r="BP61" i="5"/>
  <c r="BO61" i="5"/>
  <c r="BN61" i="5"/>
  <c r="BM61" i="5"/>
  <c r="BL61" i="5"/>
  <c r="BK61" i="5"/>
  <c r="BJ61" i="5"/>
  <c r="BI61" i="5"/>
  <c r="BH61" i="5"/>
  <c r="BF61" i="5"/>
  <c r="BE61" i="5"/>
  <c r="BD61" i="5"/>
  <c r="BC61" i="5"/>
  <c r="AP61" i="5"/>
  <c r="AH61" i="5"/>
  <c r="AC61" i="5"/>
  <c r="AB61" i="5"/>
  <c r="AA61" i="5"/>
  <c r="Z61" i="5"/>
  <c r="Y61" i="5"/>
  <c r="X61" i="5"/>
  <c r="V61" i="5"/>
  <c r="U61" i="5"/>
  <c r="T61" i="5"/>
  <c r="S61" i="5"/>
  <c r="R61" i="5"/>
  <c r="P61" i="5"/>
  <c r="O61" i="5"/>
  <c r="N61" i="5"/>
  <c r="M61" i="5"/>
  <c r="L61" i="5"/>
  <c r="F61" i="5"/>
  <c r="BA61" i="5" s="1"/>
  <c r="CD60" i="5"/>
  <c r="CB60" i="5"/>
  <c r="BY60" i="5"/>
  <c r="BX60" i="5"/>
  <c r="BU60" i="5"/>
  <c r="BR60" i="5"/>
  <c r="BQ60" i="5"/>
  <c r="BP60" i="5"/>
  <c r="BO60" i="5"/>
  <c r="BN60" i="5"/>
  <c r="BM60" i="5"/>
  <c r="BL60" i="5"/>
  <c r="BK60" i="5"/>
  <c r="BJ60" i="5"/>
  <c r="BI60" i="5"/>
  <c r="BH60" i="5"/>
  <c r="BF60" i="5"/>
  <c r="BE60" i="5"/>
  <c r="BD60" i="5"/>
  <c r="BC60" i="5"/>
  <c r="AP60" i="5"/>
  <c r="AH60" i="5"/>
  <c r="AC60" i="5"/>
  <c r="AB60" i="5"/>
  <c r="AA60" i="5"/>
  <c r="Z60" i="5"/>
  <c r="Y60" i="5"/>
  <c r="X60" i="5"/>
  <c r="V60" i="5"/>
  <c r="U60" i="5"/>
  <c r="T60" i="5"/>
  <c r="S60" i="5"/>
  <c r="R60" i="5"/>
  <c r="P60" i="5"/>
  <c r="O60" i="5"/>
  <c r="N60" i="5"/>
  <c r="M60" i="5"/>
  <c r="L60" i="5"/>
  <c r="F60" i="5"/>
  <c r="BA60" i="5" s="1"/>
  <c r="CD59" i="5"/>
  <c r="CB59" i="5"/>
  <c r="BY59" i="5"/>
  <c r="BX59" i="5"/>
  <c r="BU59" i="5"/>
  <c r="BR59" i="5"/>
  <c r="BQ59" i="5"/>
  <c r="BP59" i="5"/>
  <c r="BO59" i="5"/>
  <c r="BN59" i="5"/>
  <c r="BM59" i="5"/>
  <c r="BL59" i="5"/>
  <c r="BK59" i="5"/>
  <c r="BJ59" i="5"/>
  <c r="BI59" i="5"/>
  <c r="BH59" i="5"/>
  <c r="BF59" i="5"/>
  <c r="BE59" i="5"/>
  <c r="BD59" i="5"/>
  <c r="BC59" i="5"/>
  <c r="AP59" i="5"/>
  <c r="AH59" i="5"/>
  <c r="AC59" i="5"/>
  <c r="AB59" i="5"/>
  <c r="AA59" i="5"/>
  <c r="Z59" i="5"/>
  <c r="Y59" i="5"/>
  <c r="X59" i="5"/>
  <c r="V59" i="5"/>
  <c r="U59" i="5"/>
  <c r="T59" i="5"/>
  <c r="S59" i="5"/>
  <c r="R59" i="5"/>
  <c r="P59" i="5"/>
  <c r="O59" i="5"/>
  <c r="N59" i="5"/>
  <c r="M59" i="5"/>
  <c r="L59" i="5"/>
  <c r="F59" i="5"/>
  <c r="BA59" i="5" s="1"/>
  <c r="CD58" i="5"/>
  <c r="CB58" i="5"/>
  <c r="BY58" i="5"/>
  <c r="BX58" i="5"/>
  <c r="BU58" i="5"/>
  <c r="BR58" i="5"/>
  <c r="BQ58" i="5"/>
  <c r="BP58" i="5"/>
  <c r="BO58" i="5"/>
  <c r="BN58" i="5"/>
  <c r="BM58" i="5"/>
  <c r="BL58" i="5"/>
  <c r="BK58" i="5"/>
  <c r="BJ58" i="5"/>
  <c r="BI58" i="5"/>
  <c r="BH58" i="5"/>
  <c r="BF58" i="5"/>
  <c r="BE58" i="5"/>
  <c r="BD58" i="5"/>
  <c r="BC58" i="5"/>
  <c r="AP58" i="5"/>
  <c r="AH58" i="5"/>
  <c r="AC58" i="5"/>
  <c r="AB58" i="5"/>
  <c r="AA58" i="5"/>
  <c r="Z58" i="5"/>
  <c r="Y58" i="5"/>
  <c r="X58" i="5"/>
  <c r="V58" i="5"/>
  <c r="U58" i="5"/>
  <c r="T58" i="5"/>
  <c r="S58" i="5"/>
  <c r="R58" i="5"/>
  <c r="P58" i="5"/>
  <c r="P57" i="5" s="1"/>
  <c r="O58" i="5"/>
  <c r="O57" i="5" s="1"/>
  <c r="N58" i="5"/>
  <c r="N57" i="5" s="1"/>
  <c r="M58" i="5"/>
  <c r="M57" i="5" s="1"/>
  <c r="L58" i="5"/>
  <c r="L57" i="5" s="1"/>
  <c r="F58" i="5"/>
  <c r="BA58" i="5" s="1"/>
  <c r="CD57" i="5"/>
  <c r="CB57" i="5"/>
  <c r="BY57" i="5"/>
  <c r="BX57" i="5"/>
  <c r="BU57" i="5"/>
  <c r="BR57" i="5"/>
  <c r="BQ57" i="5"/>
  <c r="BP57" i="5"/>
  <c r="BO57" i="5"/>
  <c r="BN57" i="5"/>
  <c r="BM57" i="5"/>
  <c r="BL57" i="5"/>
  <c r="BK57" i="5"/>
  <c r="BJ57" i="5"/>
  <c r="BI57" i="5"/>
  <c r="BH57" i="5"/>
  <c r="BF57" i="5"/>
  <c r="BE57" i="5"/>
  <c r="BD57" i="5"/>
  <c r="BC57" i="5"/>
  <c r="AP57" i="5"/>
  <c r="AH57" i="5"/>
  <c r="AC57" i="5"/>
  <c r="AB57" i="5"/>
  <c r="AA57" i="5"/>
  <c r="Z57" i="5"/>
  <c r="Y57" i="5"/>
  <c r="X57" i="5"/>
  <c r="V57" i="5"/>
  <c r="U57" i="5"/>
  <c r="T57" i="5"/>
  <c r="S57" i="5"/>
  <c r="R57" i="5"/>
  <c r="CD56" i="5"/>
  <c r="CB56" i="5"/>
  <c r="BY56" i="5"/>
  <c r="BX56" i="5"/>
  <c r="BU56" i="5"/>
  <c r="BR56" i="5"/>
  <c r="BQ56" i="5"/>
  <c r="BP56" i="5"/>
  <c r="BO56" i="5"/>
  <c r="BN56" i="5"/>
  <c r="BM56" i="5"/>
  <c r="BL56" i="5"/>
  <c r="BK56" i="5"/>
  <c r="BJ56" i="5"/>
  <c r="BI56" i="5"/>
  <c r="BH56" i="5"/>
  <c r="BF56" i="5"/>
  <c r="BE56" i="5"/>
  <c r="BD56" i="5"/>
  <c r="BC56" i="5"/>
  <c r="AP56" i="5"/>
  <c r="AH56" i="5"/>
  <c r="AC56" i="5"/>
  <c r="AB56" i="5"/>
  <c r="AA56" i="5"/>
  <c r="Z56" i="5"/>
  <c r="Y56" i="5"/>
  <c r="X56" i="5"/>
  <c r="V56" i="5"/>
  <c r="U56" i="5"/>
  <c r="T56" i="5"/>
  <c r="S56" i="5"/>
  <c r="R56" i="5"/>
  <c r="P56" i="5"/>
  <c r="O56" i="5"/>
  <c r="N56" i="5"/>
  <c r="M56" i="5"/>
  <c r="L56" i="5"/>
  <c r="F56" i="5"/>
  <c r="BA56" i="5" s="1"/>
  <c r="CD55" i="5"/>
  <c r="CB55" i="5"/>
  <c r="BY55" i="5"/>
  <c r="BX55" i="5"/>
  <c r="BU55" i="5"/>
  <c r="BR55" i="5"/>
  <c r="BQ55" i="5"/>
  <c r="BP55" i="5"/>
  <c r="BO55" i="5"/>
  <c r="BN55" i="5"/>
  <c r="BM55" i="5"/>
  <c r="BL55" i="5"/>
  <c r="BK55" i="5"/>
  <c r="BJ55" i="5"/>
  <c r="BI55" i="5"/>
  <c r="BH55" i="5"/>
  <c r="BF55" i="5"/>
  <c r="BE55" i="5"/>
  <c r="BC55" i="5"/>
  <c r="AP55" i="5"/>
  <c r="AH55" i="5"/>
  <c r="AC55" i="5"/>
  <c r="AB55" i="5"/>
  <c r="AA55" i="5"/>
  <c r="Z55" i="5"/>
  <c r="Y55" i="5"/>
  <c r="X55" i="5"/>
  <c r="V55" i="5"/>
  <c r="U55" i="5"/>
  <c r="T55" i="5"/>
  <c r="S55" i="5"/>
  <c r="R55" i="5"/>
  <c r="P55" i="5"/>
  <c r="O55" i="5"/>
  <c r="N55" i="5"/>
  <c r="M55" i="5"/>
  <c r="L55" i="5"/>
  <c r="F55" i="5"/>
  <c r="BB55" i="5" s="1"/>
  <c r="CD54" i="5"/>
  <c r="CB54" i="5"/>
  <c r="BY54" i="5"/>
  <c r="BX54" i="5"/>
  <c r="BU54" i="5"/>
  <c r="BR54" i="5"/>
  <c r="BQ54" i="5"/>
  <c r="BP54" i="5"/>
  <c r="BO54" i="5"/>
  <c r="BN54" i="5"/>
  <c r="BM54" i="5"/>
  <c r="BL54" i="5"/>
  <c r="BK54" i="5"/>
  <c r="BJ54" i="5"/>
  <c r="BI54" i="5"/>
  <c r="BH54" i="5"/>
  <c r="BF54" i="5"/>
  <c r="BE54" i="5"/>
  <c r="BC54" i="5"/>
  <c r="AP54" i="5"/>
  <c r="AH54" i="5"/>
  <c r="AC54" i="5"/>
  <c r="AB54" i="5"/>
  <c r="AA54" i="5"/>
  <c r="Z54" i="5"/>
  <c r="Y54" i="5"/>
  <c r="X54" i="5"/>
  <c r="V54" i="5"/>
  <c r="U54" i="5"/>
  <c r="T54" i="5"/>
  <c r="S54" i="5"/>
  <c r="R54" i="5"/>
  <c r="P54" i="5"/>
  <c r="O54" i="5"/>
  <c r="N54" i="5"/>
  <c r="M54" i="5"/>
  <c r="L54" i="5"/>
  <c r="F54" i="5"/>
  <c r="CD53" i="5"/>
  <c r="CB53" i="5"/>
  <c r="BY53" i="5"/>
  <c r="BX53" i="5"/>
  <c r="BU53" i="5"/>
  <c r="BR53" i="5"/>
  <c r="BQ53" i="5"/>
  <c r="BP53" i="5"/>
  <c r="BO53" i="5"/>
  <c r="BN53" i="5"/>
  <c r="BM53" i="5"/>
  <c r="BL53" i="5"/>
  <c r="BK53" i="5"/>
  <c r="BJ53" i="5"/>
  <c r="BI53" i="5"/>
  <c r="BH53" i="5"/>
  <c r="BF53" i="5"/>
  <c r="BE53" i="5"/>
  <c r="BC53" i="5"/>
  <c r="AP53" i="5"/>
  <c r="AH53" i="5"/>
  <c r="AC53" i="5"/>
  <c r="AB53" i="5"/>
  <c r="AA53" i="5"/>
  <c r="Z53" i="5"/>
  <c r="Y53" i="5"/>
  <c r="X53" i="5"/>
  <c r="V53" i="5"/>
  <c r="U53" i="5"/>
  <c r="T53" i="5"/>
  <c r="S53" i="5"/>
  <c r="R53" i="5"/>
  <c r="P53" i="5"/>
  <c r="O53" i="5"/>
  <c r="N53" i="5"/>
  <c r="M53" i="5"/>
  <c r="L53" i="5"/>
  <c r="F53" i="5"/>
  <c r="BB53" i="5" s="1"/>
  <c r="CD52" i="5"/>
  <c r="CB52" i="5"/>
  <c r="BY52" i="5"/>
  <c r="BX52" i="5"/>
  <c r="BU52" i="5"/>
  <c r="BR52" i="5"/>
  <c r="BQ52" i="5"/>
  <c r="BP52" i="5"/>
  <c r="BO52" i="5"/>
  <c r="BN52" i="5"/>
  <c r="BM52" i="5"/>
  <c r="BL52" i="5"/>
  <c r="BK52" i="5"/>
  <c r="BJ52" i="5"/>
  <c r="BI52" i="5"/>
  <c r="BH52" i="5"/>
  <c r="BF52" i="5"/>
  <c r="BE52" i="5"/>
  <c r="BC52" i="5"/>
  <c r="AP52" i="5"/>
  <c r="AH52" i="5"/>
  <c r="AC52" i="5"/>
  <c r="AB52" i="5"/>
  <c r="AA52" i="5"/>
  <c r="Z52" i="5"/>
  <c r="Y52" i="5"/>
  <c r="X52" i="5"/>
  <c r="V52" i="5"/>
  <c r="U52" i="5"/>
  <c r="T52" i="5"/>
  <c r="S52" i="5"/>
  <c r="R52" i="5"/>
  <c r="P52" i="5"/>
  <c r="O52" i="5"/>
  <c r="N52" i="5"/>
  <c r="M52" i="5"/>
  <c r="L52" i="5"/>
  <c r="F52" i="5"/>
  <c r="CD51" i="5"/>
  <c r="CB51" i="5"/>
  <c r="BY51" i="5"/>
  <c r="BX51" i="5"/>
  <c r="BU51" i="5"/>
  <c r="BR51" i="5"/>
  <c r="BQ51" i="5"/>
  <c r="BP51" i="5"/>
  <c r="BO51" i="5"/>
  <c r="BN51" i="5"/>
  <c r="BM51" i="5"/>
  <c r="BL51" i="5"/>
  <c r="BK51" i="5"/>
  <c r="BJ51" i="5"/>
  <c r="BI51" i="5"/>
  <c r="BH51" i="5"/>
  <c r="BF51" i="5"/>
  <c r="BE51" i="5"/>
  <c r="BC51" i="5"/>
  <c r="AP51" i="5"/>
  <c r="AH51" i="5"/>
  <c r="AC51" i="5"/>
  <c r="AB51" i="5"/>
  <c r="AA51" i="5"/>
  <c r="Z51" i="5"/>
  <c r="Y51" i="5"/>
  <c r="X51" i="5"/>
  <c r="V51" i="5"/>
  <c r="U51" i="5"/>
  <c r="T51" i="5"/>
  <c r="S51" i="5"/>
  <c r="R51" i="5"/>
  <c r="P51" i="5"/>
  <c r="O51" i="5"/>
  <c r="N51" i="5"/>
  <c r="M51" i="5"/>
  <c r="L51" i="5"/>
  <c r="F51" i="5"/>
  <c r="AV51" i="5" s="1"/>
  <c r="CD50" i="5"/>
  <c r="CB50" i="5"/>
  <c r="BY50" i="5"/>
  <c r="BX50" i="5"/>
  <c r="BU50" i="5"/>
  <c r="BR50" i="5"/>
  <c r="BQ50" i="5"/>
  <c r="BP50" i="5"/>
  <c r="BO50" i="5"/>
  <c r="BN50" i="5"/>
  <c r="BM50" i="5"/>
  <c r="BL50" i="5"/>
  <c r="BK50" i="5"/>
  <c r="BJ50" i="5"/>
  <c r="BI50" i="5"/>
  <c r="BH50" i="5"/>
  <c r="BF50" i="5"/>
  <c r="BE50" i="5"/>
  <c r="BC50" i="5"/>
  <c r="AP50" i="5"/>
  <c r="AH50" i="5"/>
  <c r="AC50" i="5"/>
  <c r="AB50" i="5"/>
  <c r="AA50" i="5"/>
  <c r="Z50" i="5"/>
  <c r="Y50" i="5"/>
  <c r="X50" i="5"/>
  <c r="V50" i="5"/>
  <c r="U50" i="5"/>
  <c r="T50" i="5"/>
  <c r="S50" i="5"/>
  <c r="R50" i="5"/>
  <c r="P50" i="5"/>
  <c r="O50" i="5"/>
  <c r="N50" i="5"/>
  <c r="M50" i="5"/>
  <c r="L50" i="5"/>
  <c r="F50" i="5"/>
  <c r="CD49" i="5"/>
  <c r="CD48" i="5"/>
  <c r="CB48" i="5"/>
  <c r="BY48" i="5"/>
  <c r="BX48" i="5"/>
  <c r="BU48" i="5"/>
  <c r="BR48" i="5"/>
  <c r="BQ48" i="5"/>
  <c r="BP48" i="5"/>
  <c r="BO48" i="5"/>
  <c r="BN48" i="5"/>
  <c r="BM48" i="5"/>
  <c r="BL48" i="5"/>
  <c r="BK48" i="5"/>
  <c r="BJ48" i="5"/>
  <c r="BI48" i="5"/>
  <c r="BH48" i="5"/>
  <c r="BF48" i="5"/>
  <c r="BE48" i="5"/>
  <c r="BD48" i="5"/>
  <c r="BC48" i="5"/>
  <c r="AP48" i="5"/>
  <c r="AH48" i="5"/>
  <c r="AC48" i="5"/>
  <c r="AB48" i="5"/>
  <c r="AA48" i="5"/>
  <c r="Z48" i="5"/>
  <c r="Y48" i="5"/>
  <c r="X48" i="5"/>
  <c r="V48" i="5"/>
  <c r="U48" i="5"/>
  <c r="T48" i="5"/>
  <c r="S48" i="5"/>
  <c r="R48" i="5"/>
  <c r="P48" i="5"/>
  <c r="O48" i="5"/>
  <c r="N48" i="5"/>
  <c r="M48" i="5"/>
  <c r="L48" i="5"/>
  <c r="F48" i="5"/>
  <c r="AV48" i="5" s="1"/>
  <c r="CD47" i="5"/>
  <c r="CB47" i="5"/>
  <c r="BU47" i="5"/>
  <c r="BR47" i="5"/>
  <c r="BQ47" i="5"/>
  <c r="BP47" i="5"/>
  <c r="BO47" i="5"/>
  <c r="BN47" i="5"/>
  <c r="BM47" i="5"/>
  <c r="BL47" i="5"/>
  <c r="BK47" i="5"/>
  <c r="BJ47" i="5"/>
  <c r="BI47" i="5"/>
  <c r="BH47" i="5"/>
  <c r="BF47" i="5"/>
  <c r="BE47" i="5"/>
  <c r="BD47" i="5"/>
  <c r="BC47" i="5"/>
  <c r="AP47" i="5"/>
  <c r="AH47" i="5"/>
  <c r="AC47" i="5"/>
  <c r="AB47" i="5"/>
  <c r="AA47" i="5"/>
  <c r="Z47" i="5"/>
  <c r="Y47" i="5"/>
  <c r="X47" i="5"/>
  <c r="V47" i="5"/>
  <c r="U47" i="5"/>
  <c r="T47" i="5"/>
  <c r="S47" i="5"/>
  <c r="R47" i="5"/>
  <c r="P47" i="5"/>
  <c r="O47" i="5"/>
  <c r="N47" i="5"/>
  <c r="M47" i="5"/>
  <c r="L47" i="5"/>
  <c r="F47" i="5"/>
  <c r="CD46" i="5"/>
  <c r="CB46" i="5"/>
  <c r="BU46" i="5"/>
  <c r="BR46" i="5"/>
  <c r="BQ46" i="5"/>
  <c r="BP46" i="5"/>
  <c r="BO46" i="5"/>
  <c r="BN46" i="5"/>
  <c r="BM46" i="5"/>
  <c r="BL46" i="5"/>
  <c r="BK46" i="5"/>
  <c r="BJ46" i="5"/>
  <c r="BI46" i="5"/>
  <c r="BH46" i="5"/>
  <c r="BF46" i="5"/>
  <c r="BE46" i="5"/>
  <c r="BD46" i="5"/>
  <c r="BC46" i="5"/>
  <c r="AP46" i="5"/>
  <c r="AH46" i="5"/>
  <c r="AC46" i="5"/>
  <c r="AB46" i="5"/>
  <c r="AA46" i="5"/>
  <c r="Z46" i="5"/>
  <c r="Y46" i="5"/>
  <c r="X46" i="5"/>
  <c r="V46" i="5"/>
  <c r="U46" i="5"/>
  <c r="T46" i="5"/>
  <c r="S46" i="5"/>
  <c r="R46" i="5"/>
  <c r="P46" i="5"/>
  <c r="O46" i="5"/>
  <c r="N46" i="5"/>
  <c r="M46" i="5"/>
  <c r="L46" i="5"/>
  <c r="F46" i="5"/>
  <c r="AD41" i="5"/>
  <c r="BW37" i="5"/>
  <c r="BW194" i="5" s="1"/>
  <c r="BW201" i="5" s="1"/>
  <c r="BG37" i="5"/>
  <c r="BG194" i="5" s="1"/>
  <c r="AO37" i="5"/>
  <c r="AO194" i="5" s="1"/>
  <c r="AO201" i="5" s="1"/>
  <c r="AJ37" i="5"/>
  <c r="AJ194" i="5" s="1"/>
  <c r="AE37" i="5"/>
  <c r="AE194" i="5" s="1"/>
  <c r="AE201" i="5" s="1"/>
  <c r="W37" i="5"/>
  <c r="W194" i="5" s="1"/>
  <c r="D37" i="5"/>
  <c r="D194" i="5" s="1"/>
  <c r="BY36" i="5"/>
  <c r="BX36" i="5"/>
  <c r="BY35" i="5"/>
  <c r="BX35" i="5"/>
  <c r="BY34" i="5"/>
  <c r="BX34" i="5"/>
  <c r="BY33" i="5"/>
  <c r="BX33" i="5"/>
  <c r="BY32" i="5"/>
  <c r="BX32" i="5"/>
  <c r="AD3" i="5"/>
  <c r="Q2" i="5"/>
  <c r="P2" i="5"/>
  <c r="O2" i="5"/>
  <c r="F2" i="5"/>
  <c r="A12" i="4" l="1"/>
  <c r="A14" i="4"/>
  <c r="A16" i="4"/>
  <c r="A18" i="4"/>
  <c r="A20" i="4"/>
  <c r="A22" i="4"/>
  <c r="A24" i="4"/>
  <c r="A26" i="4"/>
  <c r="A28" i="4"/>
  <c r="A30" i="4"/>
  <c r="A32" i="4"/>
  <c r="A34" i="4"/>
  <c r="A36" i="4"/>
  <c r="A38" i="4"/>
  <c r="A40" i="4"/>
  <c r="A42" i="4"/>
  <c r="A44" i="4"/>
  <c r="A46" i="4"/>
  <c r="A48" i="4"/>
  <c r="A50" i="4"/>
  <c r="A52" i="4"/>
  <c r="A54" i="4"/>
  <c r="A56" i="4"/>
  <c r="A58" i="4"/>
  <c r="A60" i="4"/>
  <c r="A62" i="4"/>
  <c r="A64" i="4"/>
  <c r="A66" i="4"/>
  <c r="A68" i="4"/>
  <c r="A70" i="4"/>
  <c r="A72" i="4"/>
  <c r="A74" i="4"/>
  <c r="A76" i="4"/>
  <c r="A78" i="4"/>
  <c r="A80" i="4"/>
  <c r="A82" i="4"/>
  <c r="A84" i="4"/>
  <c r="A86" i="4"/>
  <c r="A88" i="4"/>
  <c r="A90" i="4"/>
  <c r="A92" i="4"/>
  <c r="A94" i="4"/>
  <c r="A96" i="4"/>
  <c r="A98" i="4"/>
  <c r="A100" i="4"/>
  <c r="A102" i="4"/>
  <c r="A104" i="4"/>
  <c r="A106" i="4"/>
  <c r="A108" i="4"/>
  <c r="A110" i="4"/>
  <c r="A112" i="4"/>
  <c r="A114" i="4"/>
  <c r="A116" i="4"/>
  <c r="A118" i="4"/>
  <c r="A120" i="4"/>
  <c r="A122" i="4"/>
  <c r="A124" i="4"/>
  <c r="A126" i="4"/>
  <c r="A128" i="4"/>
  <c r="A130" i="4"/>
  <c r="A132" i="4"/>
  <c r="A134" i="4"/>
  <c r="A136" i="4"/>
  <c r="A138" i="4"/>
  <c r="A140" i="4"/>
  <c r="A142" i="4"/>
  <c r="A144" i="4"/>
  <c r="A146" i="4"/>
  <c r="A148" i="4"/>
  <c r="A150" i="4"/>
  <c r="A152" i="4"/>
  <c r="A154" i="4"/>
  <c r="A156" i="4"/>
  <c r="A158" i="4"/>
  <c r="A160" i="4"/>
  <c r="A162" i="4"/>
  <c r="A164" i="4"/>
  <c r="A166" i="4"/>
  <c r="A168" i="4"/>
  <c r="A170" i="4"/>
  <c r="A172" i="4"/>
  <c r="A174" i="4"/>
  <c r="A176" i="4"/>
  <c r="A178" i="4"/>
  <c r="A180" i="4"/>
  <c r="A15" i="4"/>
  <c r="A19" i="4"/>
  <c r="A23" i="4"/>
  <c r="A27" i="4"/>
  <c r="A31" i="4"/>
  <c r="A35" i="4"/>
  <c r="A39" i="4"/>
  <c r="A43" i="4"/>
  <c r="A47" i="4"/>
  <c r="A51" i="4"/>
  <c r="A55" i="4"/>
  <c r="A59" i="4"/>
  <c r="A63" i="4"/>
  <c r="A67" i="4"/>
  <c r="A71" i="4"/>
  <c r="A75" i="4"/>
  <c r="A79" i="4"/>
  <c r="A83" i="4"/>
  <c r="A87" i="4"/>
  <c r="A91" i="4"/>
  <c r="A95" i="4"/>
  <c r="A99" i="4"/>
  <c r="A103" i="4"/>
  <c r="A107" i="4"/>
  <c r="A111" i="4"/>
  <c r="A115" i="4"/>
  <c r="A119" i="4"/>
  <c r="A123" i="4"/>
  <c r="A127" i="4"/>
  <c r="A131" i="4"/>
  <c r="A135" i="4"/>
  <c r="A139" i="4"/>
  <c r="A143" i="4"/>
  <c r="A147" i="4"/>
  <c r="A151" i="4"/>
  <c r="A155" i="4"/>
  <c r="A159" i="4"/>
  <c r="A163" i="4"/>
  <c r="A167" i="4"/>
  <c r="A171" i="4"/>
  <c r="A175" i="4"/>
  <c r="A179" i="4"/>
  <c r="A182" i="4"/>
  <c r="A184" i="4"/>
  <c r="A186" i="4"/>
  <c r="A188" i="4"/>
  <c r="A190" i="4"/>
  <c r="A192" i="4"/>
  <c r="A194" i="4"/>
  <c r="A196" i="4"/>
  <c r="A198" i="4"/>
  <c r="A200" i="4"/>
  <c r="A202" i="4"/>
  <c r="A204" i="4"/>
  <c r="A206" i="4"/>
  <c r="A208" i="4"/>
  <c r="A210" i="4"/>
  <c r="A212" i="4"/>
  <c r="A214" i="4"/>
  <c r="A216" i="4"/>
  <c r="A218" i="4"/>
  <c r="A220" i="4"/>
  <c r="A222" i="4"/>
  <c r="A224" i="4"/>
  <c r="A226" i="4"/>
  <c r="A228" i="4"/>
  <c r="A230" i="4"/>
  <c r="A232" i="4"/>
  <c r="A234" i="4"/>
  <c r="A236" i="4"/>
  <c r="A238" i="4"/>
  <c r="A240" i="4"/>
  <c r="A242" i="4"/>
  <c r="A244" i="4"/>
  <c r="A246" i="4"/>
  <c r="A248" i="4"/>
  <c r="A250" i="4"/>
  <c r="A252" i="4"/>
  <c r="A254" i="4"/>
  <c r="A256" i="4"/>
  <c r="A258" i="4"/>
  <c r="A260" i="4"/>
  <c r="A262" i="4"/>
  <c r="A264" i="4"/>
  <c r="A266" i="4"/>
  <c r="A268" i="4"/>
  <c r="A270" i="4"/>
  <c r="A272" i="4"/>
  <c r="A274" i="4"/>
  <c r="A276" i="4"/>
  <c r="A278" i="4"/>
  <c r="A280" i="4"/>
  <c r="A282" i="4"/>
  <c r="A284" i="4"/>
  <c r="A286" i="4"/>
  <c r="A288" i="4"/>
  <c r="A290" i="4"/>
  <c r="A292" i="4"/>
  <c r="A294" i="4"/>
  <c r="A296" i="4"/>
  <c r="A298" i="4"/>
  <c r="A300" i="4"/>
  <c r="A302" i="4"/>
  <c r="A304" i="4"/>
  <c r="A306" i="4"/>
  <c r="A308" i="4"/>
  <c r="A310" i="4"/>
  <c r="A312" i="4"/>
  <c r="A314" i="4"/>
  <c r="A316" i="4"/>
  <c r="A318" i="4"/>
  <c r="A320" i="4"/>
  <c r="A322" i="4"/>
  <c r="A324" i="4"/>
  <c r="A326" i="4"/>
  <c r="A328" i="4"/>
  <c r="A330" i="4"/>
  <c r="A332" i="4"/>
  <c r="A334" i="4"/>
  <c r="A336" i="4"/>
  <c r="A338" i="4"/>
  <c r="A340" i="4"/>
  <c r="A342" i="4"/>
  <c r="A344" i="4"/>
  <c r="A346" i="4"/>
  <c r="A348" i="4"/>
  <c r="A350" i="4"/>
  <c r="A352" i="4"/>
  <c r="A354" i="4"/>
  <c r="A356" i="4"/>
  <c r="A358" i="4"/>
  <c r="A360" i="4"/>
  <c r="A362" i="4"/>
  <c r="A364" i="4"/>
  <c r="A366" i="4"/>
  <c r="A368" i="4"/>
  <c r="A370" i="4"/>
  <c r="A372" i="4"/>
  <c r="A374" i="4"/>
  <c r="A376" i="4"/>
  <c r="A378" i="4"/>
  <c r="A380" i="4"/>
  <c r="A382" i="4"/>
  <c r="A384" i="4"/>
  <c r="A386" i="4"/>
  <c r="A388" i="4"/>
  <c r="A390" i="4"/>
  <c r="A392" i="4"/>
  <c r="A394" i="4"/>
  <c r="A396" i="4"/>
  <c r="A398" i="4"/>
  <c r="A400" i="4"/>
  <c r="A402" i="4"/>
  <c r="A404" i="4"/>
  <c r="A406" i="4"/>
  <c r="A408" i="4"/>
  <c r="A410" i="4"/>
  <c r="A412" i="4"/>
  <c r="A414" i="4"/>
  <c r="A416" i="4"/>
  <c r="A418" i="4"/>
  <c r="A420" i="4"/>
  <c r="A422" i="4"/>
  <c r="A424" i="4"/>
  <c r="A426" i="4"/>
  <c r="A428" i="4"/>
  <c r="A430" i="4"/>
  <c r="A432" i="4"/>
  <c r="A434" i="4"/>
  <c r="A436" i="4"/>
  <c r="A13" i="4"/>
  <c r="A21" i="4"/>
  <c r="A29" i="4"/>
  <c r="A37" i="4"/>
  <c r="A45" i="4"/>
  <c r="A53" i="4"/>
  <c r="A61" i="4"/>
  <c r="A69" i="4"/>
  <c r="A77" i="4"/>
  <c r="A85" i="4"/>
  <c r="A93" i="4"/>
  <c r="A101" i="4"/>
  <c r="A109" i="4"/>
  <c r="A117" i="4"/>
  <c r="A125" i="4"/>
  <c r="A133" i="4"/>
  <c r="A141" i="4"/>
  <c r="A149" i="4"/>
  <c r="A157" i="4"/>
  <c r="A165" i="4"/>
  <c r="A173" i="4"/>
  <c r="A181" i="4"/>
  <c r="A185" i="4"/>
  <c r="A189" i="4"/>
  <c r="A193" i="4"/>
  <c r="A197" i="4"/>
  <c r="A201" i="4"/>
  <c r="A205" i="4"/>
  <c r="A209" i="4"/>
  <c r="A213" i="4"/>
  <c r="A217" i="4"/>
  <c r="A221" i="4"/>
  <c r="A225" i="4"/>
  <c r="A229" i="4"/>
  <c r="A233" i="4"/>
  <c r="A237" i="4"/>
  <c r="A241" i="4"/>
  <c r="A245" i="4"/>
  <c r="A249" i="4"/>
  <c r="A253" i="4"/>
  <c r="A257" i="4"/>
  <c r="A261" i="4"/>
  <c r="A265" i="4"/>
  <c r="A269" i="4"/>
  <c r="A273" i="4"/>
  <c r="A277" i="4"/>
  <c r="A281" i="4"/>
  <c r="A285" i="4"/>
  <c r="A289" i="4"/>
  <c r="A293" i="4"/>
  <c r="A297" i="4"/>
  <c r="A301" i="4"/>
  <c r="A305" i="4"/>
  <c r="A309" i="4"/>
  <c r="A313" i="4"/>
  <c r="A317" i="4"/>
  <c r="A321" i="4"/>
  <c r="A325" i="4"/>
  <c r="A329" i="4"/>
  <c r="A333" i="4"/>
  <c r="A337" i="4"/>
  <c r="A341" i="4"/>
  <c r="A345" i="4"/>
  <c r="A349" i="4"/>
  <c r="A353" i="4"/>
  <c r="A357" i="4"/>
  <c r="A361" i="4"/>
  <c r="A365" i="4"/>
  <c r="A369" i="4"/>
  <c r="A373" i="4"/>
  <c r="A377" i="4"/>
  <c r="A381" i="4"/>
  <c r="A385" i="4"/>
  <c r="A389" i="4"/>
  <c r="A393" i="4"/>
  <c r="A397" i="4"/>
  <c r="A401" i="4"/>
  <c r="A405" i="4"/>
  <c r="A409" i="4"/>
  <c r="A413" i="4"/>
  <c r="A417" i="4"/>
  <c r="A421" i="4"/>
  <c r="A425" i="4"/>
  <c r="A429" i="4"/>
  <c r="A433" i="4"/>
  <c r="A437" i="4"/>
  <c r="A439" i="4"/>
  <c r="A441" i="4"/>
  <c r="A443" i="4"/>
  <c r="A445" i="4"/>
  <c r="A447" i="4"/>
  <c r="A449" i="4"/>
  <c r="A451" i="4"/>
  <c r="A453" i="4"/>
  <c r="A455" i="4"/>
  <c r="A457" i="4"/>
  <c r="A459" i="4"/>
  <c r="A461" i="4"/>
  <c r="A463" i="4"/>
  <c r="A465" i="4"/>
  <c r="A467" i="4"/>
  <c r="A469" i="4"/>
  <c r="A471" i="4"/>
  <c r="A473" i="4"/>
  <c r="A475" i="4"/>
  <c r="A477" i="4"/>
  <c r="A479" i="4"/>
  <c r="A481" i="4"/>
  <c r="A483" i="4"/>
  <c r="A485" i="4"/>
  <c r="A487" i="4"/>
  <c r="A489" i="4"/>
  <c r="A491" i="4"/>
  <c r="A493" i="4"/>
  <c r="A495" i="4"/>
  <c r="A497" i="4"/>
  <c r="A499" i="4"/>
  <c r="A501" i="4"/>
  <c r="A503" i="4"/>
  <c r="A505" i="4"/>
  <c r="A507" i="4"/>
  <c r="A509" i="4"/>
  <c r="A511" i="4"/>
  <c r="A513" i="4"/>
  <c r="A515" i="4"/>
  <c r="A517" i="4"/>
  <c r="A519" i="4"/>
  <c r="A521" i="4"/>
  <c r="A523" i="4"/>
  <c r="A525" i="4"/>
  <c r="A527" i="4"/>
  <c r="A529" i="4"/>
  <c r="A531" i="4"/>
  <c r="A533" i="4"/>
  <c r="A535" i="4"/>
  <c r="A537" i="4"/>
  <c r="A539" i="4"/>
  <c r="A541" i="4"/>
  <c r="A543" i="4"/>
  <c r="A545" i="4"/>
  <c r="A547" i="4"/>
  <c r="A549" i="4"/>
  <c r="A551" i="4"/>
  <c r="A553" i="4"/>
  <c r="A555" i="4"/>
  <c r="A557" i="4"/>
  <c r="A559" i="4"/>
  <c r="A561" i="4"/>
  <c r="A563" i="4"/>
  <c r="A565" i="4"/>
  <c r="A567" i="4"/>
  <c r="A569" i="4"/>
  <c r="A571" i="4"/>
  <c r="A573" i="4"/>
  <c r="A575" i="4"/>
  <c r="A577" i="4"/>
  <c r="A579" i="4"/>
  <c r="A581" i="4"/>
  <c r="A583" i="4"/>
  <c r="A585" i="4"/>
  <c r="A587" i="4"/>
  <c r="A589" i="4"/>
  <c r="A591" i="4"/>
  <c r="A593" i="4"/>
  <c r="A595" i="4"/>
  <c r="A597" i="4"/>
  <c r="A599" i="4"/>
  <c r="A601" i="4"/>
  <c r="A603" i="4"/>
  <c r="A605" i="4"/>
  <c r="A17" i="4"/>
  <c r="A25" i="4"/>
  <c r="A33" i="4"/>
  <c r="A41" i="4"/>
  <c r="A49" i="4"/>
  <c r="A57" i="4"/>
  <c r="A65" i="4"/>
  <c r="A73" i="4"/>
  <c r="A81" i="4"/>
  <c r="A89" i="4"/>
  <c r="A97" i="4"/>
  <c r="A105" i="4"/>
  <c r="A113" i="4"/>
  <c r="A121" i="4"/>
  <c r="A129" i="4"/>
  <c r="A137" i="4"/>
  <c r="A145" i="4"/>
  <c r="A153" i="4"/>
  <c r="A161" i="4"/>
  <c r="A169" i="4"/>
  <c r="A177" i="4"/>
  <c r="A183" i="4"/>
  <c r="A187" i="4"/>
  <c r="A191" i="4"/>
  <c r="A195" i="4"/>
  <c r="A199" i="4"/>
  <c r="A203" i="4"/>
  <c r="A207" i="4"/>
  <c r="A211" i="4"/>
  <c r="A215" i="4"/>
  <c r="A219" i="4"/>
  <c r="A223" i="4"/>
  <c r="A227" i="4"/>
  <c r="A231" i="4"/>
  <c r="A235" i="4"/>
  <c r="A239" i="4"/>
  <c r="A243" i="4"/>
  <c r="A247" i="4"/>
  <c r="A251" i="4"/>
  <c r="A255" i="4"/>
  <c r="A259" i="4"/>
  <c r="A263" i="4"/>
  <c r="A267" i="4"/>
  <c r="A271" i="4"/>
  <c r="A275" i="4"/>
  <c r="A279" i="4"/>
  <c r="A283" i="4"/>
  <c r="A287" i="4"/>
  <c r="A291" i="4"/>
  <c r="A295" i="4"/>
  <c r="A299" i="4"/>
  <c r="A303" i="4"/>
  <c r="A307" i="4"/>
  <c r="A311" i="4"/>
  <c r="A315" i="4"/>
  <c r="A319" i="4"/>
  <c r="A323" i="4"/>
  <c r="A327" i="4"/>
  <c r="A331" i="4"/>
  <c r="A335" i="4"/>
  <c r="A339" i="4"/>
  <c r="A347" i="4"/>
  <c r="A355" i="4"/>
  <c r="A363" i="4"/>
  <c r="A371" i="4"/>
  <c r="A379" i="4"/>
  <c r="A387" i="4"/>
  <c r="A395" i="4"/>
  <c r="A403" i="4"/>
  <c r="A411" i="4"/>
  <c r="A419" i="4"/>
  <c r="A427" i="4"/>
  <c r="A435" i="4"/>
  <c r="A440" i="4"/>
  <c r="A444" i="4"/>
  <c r="A448" i="4"/>
  <c r="A452" i="4"/>
  <c r="A456" i="4"/>
  <c r="A460" i="4"/>
  <c r="A464" i="4"/>
  <c r="A468" i="4"/>
  <c r="A472" i="4"/>
  <c r="A476" i="4"/>
  <c r="A480" i="4"/>
  <c r="A484" i="4"/>
  <c r="A488" i="4"/>
  <c r="A492" i="4"/>
  <c r="A496" i="4"/>
  <c r="A500" i="4"/>
  <c r="A504" i="4"/>
  <c r="A508" i="4"/>
  <c r="A512" i="4"/>
  <c r="A516" i="4"/>
  <c r="A520" i="4"/>
  <c r="A524" i="4"/>
  <c r="A528" i="4"/>
  <c r="A532" i="4"/>
  <c r="A536" i="4"/>
  <c r="A540" i="4"/>
  <c r="A544" i="4"/>
  <c r="A548" i="4"/>
  <c r="A552" i="4"/>
  <c r="A556" i="4"/>
  <c r="A560" i="4"/>
  <c r="A564" i="4"/>
  <c r="A568" i="4"/>
  <c r="A572" i="4"/>
  <c r="A576" i="4"/>
  <c r="A580" i="4"/>
  <c r="A584" i="4"/>
  <c r="A588" i="4"/>
  <c r="A592" i="4"/>
  <c r="A596" i="4"/>
  <c r="A600" i="4"/>
  <c r="A604" i="4"/>
  <c r="A607" i="4"/>
  <c r="A609" i="4"/>
  <c r="A611" i="4"/>
  <c r="A613" i="4"/>
  <c r="A615" i="4"/>
  <c r="A617" i="4"/>
  <c r="A619" i="4"/>
  <c r="A621" i="4"/>
  <c r="A623" i="4"/>
  <c r="A625" i="4"/>
  <c r="A627" i="4"/>
  <c r="A629" i="4"/>
  <c r="A631" i="4"/>
  <c r="A633" i="4"/>
  <c r="A635" i="4"/>
  <c r="A637" i="4"/>
  <c r="A639" i="4"/>
  <c r="A641" i="4"/>
  <c r="A643" i="4"/>
  <c r="A645" i="4"/>
  <c r="A647" i="4"/>
  <c r="A649" i="4"/>
  <c r="A651" i="4"/>
  <c r="A653" i="4"/>
  <c r="A655" i="4"/>
  <c r="A657" i="4"/>
  <c r="A659" i="4"/>
  <c r="A661" i="4"/>
  <c r="A663" i="4"/>
  <c r="A665" i="4"/>
  <c r="A667" i="4"/>
  <c r="A669" i="4"/>
  <c r="A671" i="4"/>
  <c r="A673" i="4"/>
  <c r="A675" i="4"/>
  <c r="A677" i="4"/>
  <c r="A679" i="4"/>
  <c r="A681" i="4"/>
  <c r="A683" i="4"/>
  <c r="A685" i="4"/>
  <c r="A687" i="4"/>
  <c r="A689" i="4"/>
  <c r="A691" i="4"/>
  <c r="A693" i="4"/>
  <c r="A695" i="4"/>
  <c r="A697" i="4"/>
  <c r="A699" i="4"/>
  <c r="A701" i="4"/>
  <c r="A703" i="4"/>
  <c r="A705" i="4"/>
  <c r="A707" i="4"/>
  <c r="A709" i="4"/>
  <c r="A711" i="4"/>
  <c r="A713" i="4"/>
  <c r="A715" i="4"/>
  <c r="A717" i="4"/>
  <c r="A719" i="4"/>
  <c r="A721" i="4"/>
  <c r="A723" i="4"/>
  <c r="A725" i="4"/>
  <c r="A727" i="4"/>
  <c r="A729" i="4"/>
  <c r="A731" i="4"/>
  <c r="A733" i="4"/>
  <c r="A735" i="4"/>
  <c r="A737" i="4"/>
  <c r="A739" i="4"/>
  <c r="A741" i="4"/>
  <c r="A743" i="4"/>
  <c r="A745" i="4"/>
  <c r="A747" i="4"/>
  <c r="A749" i="4"/>
  <c r="A751" i="4"/>
  <c r="A753" i="4"/>
  <c r="A755" i="4"/>
  <c r="A757" i="4"/>
  <c r="A759" i="4"/>
  <c r="A761" i="4"/>
  <c r="A763" i="4"/>
  <c r="A765" i="4"/>
  <c r="A767" i="4"/>
  <c r="A769" i="4"/>
  <c r="A771" i="4"/>
  <c r="A773" i="4"/>
  <c r="A775" i="4"/>
  <c r="A777" i="4"/>
  <c r="A779" i="4"/>
  <c r="A781" i="4"/>
  <c r="A783" i="4"/>
  <c r="A785" i="4"/>
  <c r="A787" i="4"/>
  <c r="A789" i="4"/>
  <c r="A791" i="4"/>
  <c r="A793" i="4"/>
  <c r="A795" i="4"/>
  <c r="A797" i="4"/>
  <c r="A799" i="4"/>
  <c r="A801" i="4"/>
  <c r="A803" i="4"/>
  <c r="A805" i="4"/>
  <c r="A807" i="4"/>
  <c r="A809" i="4"/>
  <c r="A811" i="4"/>
  <c r="A813" i="4"/>
  <c r="A815" i="4"/>
  <c r="A817" i="4"/>
  <c r="A819" i="4"/>
  <c r="A821" i="4"/>
  <c r="A823" i="4"/>
  <c r="A825" i="4"/>
  <c r="A827" i="4"/>
  <c r="A829" i="4"/>
  <c r="A831" i="4"/>
  <c r="A833" i="4"/>
  <c r="A835" i="4"/>
  <c r="A837" i="4"/>
  <c r="A839" i="4"/>
  <c r="A841" i="4"/>
  <c r="A843" i="4"/>
  <c r="A845" i="4"/>
  <c r="A847" i="4"/>
  <c r="A849" i="4"/>
  <c r="A851" i="4"/>
  <c r="A853" i="4"/>
  <c r="A855" i="4"/>
  <c r="A857" i="4"/>
  <c r="A859" i="4"/>
  <c r="A861" i="4"/>
  <c r="A863" i="4"/>
  <c r="A865" i="4"/>
  <c r="A867" i="4"/>
  <c r="A869" i="4"/>
  <c r="A871" i="4"/>
  <c r="A873" i="4"/>
  <c r="A875" i="4"/>
  <c r="A877" i="4"/>
  <c r="A879" i="4"/>
  <c r="A881" i="4"/>
  <c r="A883" i="4"/>
  <c r="A885" i="4"/>
  <c r="A887" i="4"/>
  <c r="A889" i="4"/>
  <c r="A891" i="4"/>
  <c r="A893" i="4"/>
  <c r="A895" i="4"/>
  <c r="A897" i="4"/>
  <c r="A899" i="4"/>
  <c r="A901" i="4"/>
  <c r="A903" i="4"/>
  <c r="A905" i="4"/>
  <c r="A907" i="4"/>
  <c r="A909" i="4"/>
  <c r="A911" i="4"/>
  <c r="A913" i="4"/>
  <c r="A915" i="4"/>
  <c r="A917" i="4"/>
  <c r="A919" i="4"/>
  <c r="A921" i="4"/>
  <c r="A923" i="4"/>
  <c r="A925" i="4"/>
  <c r="A927" i="4"/>
  <c r="A929" i="4"/>
  <c r="A931" i="4"/>
  <c r="A933" i="4"/>
  <c r="A935" i="4"/>
  <c r="A937" i="4"/>
  <c r="A939" i="4"/>
  <c r="A941" i="4"/>
  <c r="A943" i="4"/>
  <c r="A945" i="4"/>
  <c r="A947" i="4"/>
  <c r="A949" i="4"/>
  <c r="A951" i="4"/>
  <c r="A953" i="4"/>
  <c r="A955" i="4"/>
  <c r="A957" i="4"/>
  <c r="A959" i="4"/>
  <c r="A961" i="4"/>
  <c r="A963" i="4"/>
  <c r="A965" i="4"/>
  <c r="A967" i="4"/>
  <c r="A969" i="4"/>
  <c r="A971" i="4"/>
  <c r="A973" i="4"/>
  <c r="A975" i="4"/>
  <c r="A977" i="4"/>
  <c r="A979" i="4"/>
  <c r="A981" i="4"/>
  <c r="A983" i="4"/>
  <c r="A985" i="4"/>
  <c r="A987" i="4"/>
  <c r="A989" i="4"/>
  <c r="A991" i="4"/>
  <c r="A993" i="4"/>
  <c r="A995" i="4"/>
  <c r="A997" i="4"/>
  <c r="A999" i="4"/>
  <c r="A1001" i="4"/>
  <c r="A702" i="4"/>
  <c r="A706" i="4"/>
  <c r="A708" i="4"/>
  <c r="A710" i="4"/>
  <c r="A714" i="4"/>
  <c r="A716" i="4"/>
  <c r="A718" i="4"/>
  <c r="A720" i="4"/>
  <c r="A722" i="4"/>
  <c r="A726" i="4"/>
  <c r="A728" i="4"/>
  <c r="A730" i="4"/>
  <c r="A732" i="4"/>
  <c r="A734" i="4"/>
  <c r="A738" i="4"/>
  <c r="A740" i="4"/>
  <c r="A742" i="4"/>
  <c r="A744" i="4"/>
  <c r="A748" i="4"/>
  <c r="A750" i="4"/>
  <c r="A752" i="4"/>
  <c r="A754" i="4"/>
  <c r="A756" i="4"/>
  <c r="A760" i="4"/>
  <c r="A762" i="4"/>
  <c r="A764" i="4"/>
  <c r="A766" i="4"/>
  <c r="A768" i="4"/>
  <c r="A772" i="4"/>
  <c r="A774" i="4"/>
  <c r="A776" i="4"/>
  <c r="A778" i="4"/>
  <c r="A782" i="4"/>
  <c r="A784" i="4"/>
  <c r="A786" i="4"/>
  <c r="A788" i="4"/>
  <c r="A792" i="4"/>
  <c r="A794" i="4"/>
  <c r="A796" i="4"/>
  <c r="A798" i="4"/>
  <c r="A800" i="4"/>
  <c r="A802" i="4"/>
  <c r="A806" i="4"/>
  <c r="A808" i="4"/>
  <c r="A810" i="4"/>
  <c r="A814" i="4"/>
  <c r="A816" i="4"/>
  <c r="A818" i="4"/>
  <c r="A820" i="4"/>
  <c r="A822" i="4"/>
  <c r="A824" i="4"/>
  <c r="A828" i="4"/>
  <c r="A830" i="4"/>
  <c r="A832" i="4"/>
  <c r="A834" i="4"/>
  <c r="A838" i="4"/>
  <c r="A840" i="4"/>
  <c r="A842" i="4"/>
  <c r="A844" i="4"/>
  <c r="A848" i="4"/>
  <c r="A850" i="4"/>
  <c r="A852" i="4"/>
  <c r="A854" i="4"/>
  <c r="A856" i="4"/>
  <c r="A860" i="4"/>
  <c r="A862" i="4"/>
  <c r="A864" i="4"/>
  <c r="A866" i="4"/>
  <c r="A868" i="4"/>
  <c r="A872" i="4"/>
  <c r="A874" i="4"/>
  <c r="A876" i="4"/>
  <c r="A878" i="4"/>
  <c r="A882" i="4"/>
  <c r="A884" i="4"/>
  <c r="A886" i="4"/>
  <c r="A888" i="4"/>
  <c r="A890" i="4"/>
  <c r="A894" i="4"/>
  <c r="A896" i="4"/>
  <c r="A898" i="4"/>
  <c r="A900" i="4"/>
  <c r="A902" i="4"/>
  <c r="A904" i="4"/>
  <c r="A906" i="4"/>
  <c r="A908" i="4"/>
  <c r="A912" i="4"/>
  <c r="A914" i="4"/>
  <c r="A343" i="4"/>
  <c r="A351" i="4"/>
  <c r="A359" i="4"/>
  <c r="A367" i="4"/>
  <c r="A375" i="4"/>
  <c r="A383" i="4"/>
  <c r="A391" i="4"/>
  <c r="A399" i="4"/>
  <c r="A407" i="4"/>
  <c r="A415" i="4"/>
  <c r="A423" i="4"/>
  <c r="A431" i="4"/>
  <c r="A438" i="4"/>
  <c r="A442" i="4"/>
  <c r="A446" i="4"/>
  <c r="A450" i="4"/>
  <c r="A454" i="4"/>
  <c r="A458" i="4"/>
  <c r="A462" i="4"/>
  <c r="A466" i="4"/>
  <c r="A470" i="4"/>
  <c r="A474" i="4"/>
  <c r="A478" i="4"/>
  <c r="A482" i="4"/>
  <c r="A486" i="4"/>
  <c r="A490" i="4"/>
  <c r="A494" i="4"/>
  <c r="A498" i="4"/>
  <c r="A502" i="4"/>
  <c r="A506" i="4"/>
  <c r="A510" i="4"/>
  <c r="A514" i="4"/>
  <c r="A518" i="4"/>
  <c r="A522" i="4"/>
  <c r="A526" i="4"/>
  <c r="A530" i="4"/>
  <c r="A534" i="4"/>
  <c r="A538" i="4"/>
  <c r="A542" i="4"/>
  <c r="A546" i="4"/>
  <c r="A550" i="4"/>
  <c r="A554" i="4"/>
  <c r="A558" i="4"/>
  <c r="A562" i="4"/>
  <c r="A566" i="4"/>
  <c r="A570" i="4"/>
  <c r="A574" i="4"/>
  <c r="A578" i="4"/>
  <c r="A582" i="4"/>
  <c r="A586" i="4"/>
  <c r="A590" i="4"/>
  <c r="A594" i="4"/>
  <c r="A598" i="4"/>
  <c r="A602" i="4"/>
  <c r="A606" i="4"/>
  <c r="A608" i="4"/>
  <c r="A610" i="4"/>
  <c r="A612" i="4"/>
  <c r="A614" i="4"/>
  <c r="A616" i="4"/>
  <c r="A618" i="4"/>
  <c r="A620" i="4"/>
  <c r="A622" i="4"/>
  <c r="A624" i="4"/>
  <c r="A626" i="4"/>
  <c r="A628" i="4"/>
  <c r="A630" i="4"/>
  <c r="A632" i="4"/>
  <c r="A634" i="4"/>
  <c r="A636" i="4"/>
  <c r="A638" i="4"/>
  <c r="A640" i="4"/>
  <c r="A642" i="4"/>
  <c r="A644" i="4"/>
  <c r="A646" i="4"/>
  <c r="A648" i="4"/>
  <c r="A650" i="4"/>
  <c r="A652" i="4"/>
  <c r="A654" i="4"/>
  <c r="A656" i="4"/>
  <c r="A658" i="4"/>
  <c r="A660" i="4"/>
  <c r="A662" i="4"/>
  <c r="A664" i="4"/>
  <c r="A666" i="4"/>
  <c r="A668" i="4"/>
  <c r="A670" i="4"/>
  <c r="A672" i="4"/>
  <c r="A674" i="4"/>
  <c r="A676" i="4"/>
  <c r="A678" i="4"/>
  <c r="A680" i="4"/>
  <c r="A682" i="4"/>
  <c r="A684" i="4"/>
  <c r="A686" i="4"/>
  <c r="A688" i="4"/>
  <c r="A690" i="4"/>
  <c r="A692" i="4"/>
  <c r="A694" i="4"/>
  <c r="A696" i="4"/>
  <c r="A698" i="4"/>
  <c r="A700" i="4"/>
  <c r="A704" i="4"/>
  <c r="A712" i="4"/>
  <c r="A724" i="4"/>
  <c r="A736" i="4"/>
  <c r="A746" i="4"/>
  <c r="A758" i="4"/>
  <c r="A770" i="4"/>
  <c r="A780" i="4"/>
  <c r="A790" i="4"/>
  <c r="A804" i="4"/>
  <c r="A812" i="4"/>
  <c r="A826" i="4"/>
  <c r="A836" i="4"/>
  <c r="A846" i="4"/>
  <c r="A858" i="4"/>
  <c r="A870" i="4"/>
  <c r="A880" i="4"/>
  <c r="A892" i="4"/>
  <c r="A910" i="4"/>
  <c r="A916" i="4"/>
  <c r="A920" i="4"/>
  <c r="A924" i="4"/>
  <c r="A928" i="4"/>
  <c r="A932" i="4"/>
  <c r="A944" i="4"/>
  <c r="A976" i="4"/>
  <c r="A992" i="4"/>
  <c r="A918" i="4"/>
  <c r="A922" i="4"/>
  <c r="A926" i="4"/>
  <c r="A930" i="4"/>
  <c r="A934" i="4"/>
  <c r="A938" i="4"/>
  <c r="A942" i="4"/>
  <c r="A946" i="4"/>
  <c r="A950" i="4"/>
  <c r="A954" i="4"/>
  <c r="A958" i="4"/>
  <c r="A962" i="4"/>
  <c r="A966" i="4"/>
  <c r="A970" i="4"/>
  <c r="A974" i="4"/>
  <c r="A978" i="4"/>
  <c r="A982" i="4"/>
  <c r="A986" i="4"/>
  <c r="A990" i="4"/>
  <c r="A994" i="4"/>
  <c r="A998" i="4"/>
  <c r="A2" i="4"/>
  <c r="A3" i="4" s="1"/>
  <c r="A4" i="4" s="1"/>
  <c r="A936" i="4"/>
  <c r="A940" i="4"/>
  <c r="A948" i="4"/>
  <c r="A952" i="4"/>
  <c r="A956" i="4"/>
  <c r="A960" i="4"/>
  <c r="A964" i="4"/>
  <c r="A968" i="4"/>
  <c r="A972" i="4"/>
  <c r="A980" i="4"/>
  <c r="A984" i="4"/>
  <c r="A988" i="4"/>
  <c r="A996" i="4"/>
  <c r="A1000" i="4"/>
  <c r="R75" i="5"/>
  <c r="R195" i="5" s="1"/>
  <c r="T75" i="5"/>
  <c r="T195" i="5" s="1"/>
  <c r="V75" i="5"/>
  <c r="V195" i="5" s="1"/>
  <c r="Y75" i="5"/>
  <c r="Y195" i="5" s="1"/>
  <c r="AA75" i="5"/>
  <c r="AA195" i="5" s="1"/>
  <c r="AC75" i="5"/>
  <c r="AC195" i="5" s="1"/>
  <c r="AP75" i="5"/>
  <c r="AP195" i="5" s="1"/>
  <c r="BD75" i="5"/>
  <c r="BD195" i="5" s="1"/>
  <c r="BF75" i="5"/>
  <c r="BF195" i="5" s="1"/>
  <c r="BI75" i="5"/>
  <c r="BI195" i="5" s="1"/>
  <c r="BK75" i="5"/>
  <c r="BK195" i="5" s="1"/>
  <c r="BM75" i="5"/>
  <c r="BM195" i="5" s="1"/>
  <c r="BO75" i="5"/>
  <c r="BO195" i="5" s="1"/>
  <c r="BQ75" i="5"/>
  <c r="BQ195" i="5" s="1"/>
  <c r="BU75" i="5"/>
  <c r="BU195" i="5" s="1"/>
  <c r="Q47" i="5"/>
  <c r="BV47" i="5"/>
  <c r="Q48" i="5"/>
  <c r="AD50" i="5"/>
  <c r="BV50" i="5"/>
  <c r="Q51" i="5"/>
  <c r="BV51" i="5"/>
  <c r="AD52" i="5"/>
  <c r="BV52" i="5"/>
  <c r="Q53" i="5"/>
  <c r="BV53" i="5"/>
  <c r="BV54" i="5"/>
  <c r="Q55" i="5"/>
  <c r="BV55" i="5"/>
  <c r="AD56" i="5"/>
  <c r="BC110" i="5"/>
  <c r="BC196" i="5" s="1"/>
  <c r="BE110" i="5"/>
  <c r="BE196" i="5" s="1"/>
  <c r="BH110" i="5"/>
  <c r="BH196" i="5" s="1"/>
  <c r="BJ110" i="5"/>
  <c r="BJ196" i="5" s="1"/>
  <c r="BL110" i="5"/>
  <c r="BL196" i="5" s="1"/>
  <c r="BN110" i="5"/>
  <c r="BN196" i="5" s="1"/>
  <c r="BP110" i="5"/>
  <c r="BP196" i="5" s="1"/>
  <c r="BR110" i="5"/>
  <c r="BR196" i="5" s="1"/>
  <c r="AD84" i="5"/>
  <c r="G85" i="5"/>
  <c r="AS85" i="5" s="1"/>
  <c r="AD54" i="5"/>
  <c r="AD121" i="5"/>
  <c r="BV121" i="5"/>
  <c r="BV122" i="5"/>
  <c r="BD181" i="5"/>
  <c r="BD198" i="5" s="1"/>
  <c r="BF181" i="5"/>
  <c r="BF198" i="5" s="1"/>
  <c r="BH181" i="5"/>
  <c r="BH198" i="5" s="1"/>
  <c r="BJ181" i="5"/>
  <c r="BJ198" i="5" s="1"/>
  <c r="BL181" i="5"/>
  <c r="BL198" i="5" s="1"/>
  <c r="BN181" i="5"/>
  <c r="BN198" i="5" s="1"/>
  <c r="BP181" i="5"/>
  <c r="BP198" i="5" s="1"/>
  <c r="BV103" i="5"/>
  <c r="Q104" i="5"/>
  <c r="BV105" i="5"/>
  <c r="AI106" i="5"/>
  <c r="Q107" i="5"/>
  <c r="BV107" i="5"/>
  <c r="G108" i="5"/>
  <c r="AS108" i="5" s="1"/>
  <c r="CD35" i="5"/>
  <c r="CD33" i="5"/>
  <c r="CD31" i="5"/>
  <c r="CD29" i="5"/>
  <c r="AD27" i="5"/>
  <c r="AD25" i="5"/>
  <c r="AD23" i="5"/>
  <c r="AD21" i="5"/>
  <c r="AD19" i="5"/>
  <c r="AD36" i="5"/>
  <c r="AD34" i="5"/>
  <c r="AD32" i="5"/>
  <c r="AD30" i="5"/>
  <c r="AD28" i="5"/>
  <c r="AD26" i="5"/>
  <c r="AD24" i="5"/>
  <c r="AD22" i="5"/>
  <c r="AD20" i="5"/>
  <c r="AD18" i="5"/>
  <c r="AI36" i="5"/>
  <c r="AG36" i="5"/>
  <c r="AI34" i="5"/>
  <c r="AG34" i="5"/>
  <c r="AI32" i="5"/>
  <c r="AG32" i="5"/>
  <c r="AI30" i="5"/>
  <c r="AG30" i="5"/>
  <c r="AI28" i="5"/>
  <c r="AG28" i="5"/>
  <c r="AI26" i="5"/>
  <c r="AG26" i="5"/>
  <c r="AI24" i="5"/>
  <c r="AG24" i="5"/>
  <c r="AI22" i="5"/>
  <c r="AG22" i="5"/>
  <c r="AI20" i="5"/>
  <c r="AG20" i="5"/>
  <c r="AI18" i="5"/>
  <c r="AG18" i="5"/>
  <c r="AI35" i="5"/>
  <c r="AG35" i="5"/>
  <c r="AI33" i="5"/>
  <c r="AG33" i="5"/>
  <c r="AI31" i="5"/>
  <c r="AG31" i="5"/>
  <c r="AI29" i="5"/>
  <c r="AG29" i="5"/>
  <c r="AI27" i="5"/>
  <c r="AG27" i="5"/>
  <c r="AI25" i="5"/>
  <c r="AG25" i="5"/>
  <c r="AI23" i="5"/>
  <c r="AG23" i="5"/>
  <c r="AI21" i="5"/>
  <c r="AG21" i="5"/>
  <c r="AI19" i="5"/>
  <c r="AG19" i="5"/>
  <c r="AD35" i="5"/>
  <c r="AD33" i="5"/>
  <c r="AD31" i="5"/>
  <c r="AD29" i="5"/>
  <c r="G36" i="5"/>
  <c r="I36" i="5"/>
  <c r="Q36" i="5"/>
  <c r="G34" i="5"/>
  <c r="I34" i="5"/>
  <c r="Q34" i="5"/>
  <c r="G32" i="5"/>
  <c r="I32" i="5"/>
  <c r="AU32" i="5" s="1"/>
  <c r="Q32" i="5"/>
  <c r="G30" i="5"/>
  <c r="I30" i="5"/>
  <c r="AU30" i="5" s="1"/>
  <c r="Q30" i="5"/>
  <c r="G28" i="5"/>
  <c r="AS28" i="5" s="1"/>
  <c r="I28" i="5"/>
  <c r="Q28" i="5"/>
  <c r="G26" i="5"/>
  <c r="I26" i="5"/>
  <c r="Q26" i="5"/>
  <c r="H26" i="5"/>
  <c r="AT26" i="5" s="1"/>
  <c r="J26" i="5"/>
  <c r="G24" i="5"/>
  <c r="I24" i="5"/>
  <c r="Q24" i="5"/>
  <c r="H24" i="5"/>
  <c r="AT24" i="5" s="1"/>
  <c r="J24" i="5"/>
  <c r="G22" i="5"/>
  <c r="I22" i="5"/>
  <c r="Q22" i="5"/>
  <c r="H22" i="5"/>
  <c r="J22" i="5"/>
  <c r="G20" i="5"/>
  <c r="I20" i="5"/>
  <c r="Q20" i="5"/>
  <c r="H20" i="5"/>
  <c r="J20" i="5"/>
  <c r="G18" i="5"/>
  <c r="I18" i="5"/>
  <c r="Q18" i="5"/>
  <c r="H18" i="5"/>
  <c r="AT18" i="5" s="1"/>
  <c r="J18" i="5"/>
  <c r="J36" i="5"/>
  <c r="Q35" i="5"/>
  <c r="J34" i="5"/>
  <c r="Q33" i="5"/>
  <c r="J32" i="5"/>
  <c r="Q31" i="5"/>
  <c r="J30" i="5"/>
  <c r="Q29" i="5"/>
  <c r="J28" i="5"/>
  <c r="H35" i="5"/>
  <c r="J35" i="5"/>
  <c r="H33" i="5"/>
  <c r="J33" i="5"/>
  <c r="H31" i="5"/>
  <c r="J31" i="5"/>
  <c r="H29" i="5"/>
  <c r="AT29" i="5" s="1"/>
  <c r="J29" i="5"/>
  <c r="H27" i="5"/>
  <c r="J27" i="5"/>
  <c r="G27" i="5"/>
  <c r="AS27" i="5" s="1"/>
  <c r="I27" i="5"/>
  <c r="Q27" i="5"/>
  <c r="H25" i="5"/>
  <c r="J25" i="5"/>
  <c r="G25" i="5"/>
  <c r="I25" i="5"/>
  <c r="Q25" i="5"/>
  <c r="H23" i="5"/>
  <c r="J23" i="5"/>
  <c r="G23" i="5"/>
  <c r="I23" i="5"/>
  <c r="AU23" i="5" s="1"/>
  <c r="Q23" i="5"/>
  <c r="H21" i="5"/>
  <c r="J21" i="5"/>
  <c r="G21" i="5"/>
  <c r="AS21" i="5" s="1"/>
  <c r="I21" i="5"/>
  <c r="Q21" i="5"/>
  <c r="H19" i="5"/>
  <c r="J19" i="5"/>
  <c r="G19" i="5"/>
  <c r="I19" i="5"/>
  <c r="AU19" i="5" s="1"/>
  <c r="Q19" i="5"/>
  <c r="H36" i="5"/>
  <c r="I35" i="5"/>
  <c r="H34" i="5"/>
  <c r="I33" i="5"/>
  <c r="H32" i="5"/>
  <c r="AT32" i="5" s="1"/>
  <c r="I31" i="5"/>
  <c r="H30" i="5"/>
  <c r="I29" i="5"/>
  <c r="AU29" i="5" s="1"/>
  <c r="H28" i="5"/>
  <c r="BB32" i="5"/>
  <c r="AW32" i="5"/>
  <c r="AV32" i="5"/>
  <c r="BP25" i="5"/>
  <c r="BF19" i="5"/>
  <c r="BM29" i="5"/>
  <c r="BO21" i="5"/>
  <c r="BU21" i="5"/>
  <c r="BQ27" i="5"/>
  <c r="BU23" i="5"/>
  <c r="BU19" i="5"/>
  <c r="CB36" i="5"/>
  <c r="BD9" i="5"/>
  <c r="BR10" i="5"/>
  <c r="BP12" i="5"/>
  <c r="BJ10" i="5"/>
  <c r="CB12" i="5"/>
  <c r="BM9" i="5"/>
  <c r="BI13" i="5"/>
  <c r="BI15" i="5"/>
  <c r="BI9" i="5"/>
  <c r="BQ9" i="5"/>
  <c r="BQ13" i="5"/>
  <c r="BQ15" i="5"/>
  <c r="BE10" i="5"/>
  <c r="BN10" i="5"/>
  <c r="BR14" i="5"/>
  <c r="AP9" i="5"/>
  <c r="BF9" i="5"/>
  <c r="BK9" i="5"/>
  <c r="BO9" i="5"/>
  <c r="BU9" i="5"/>
  <c r="BC13" i="5"/>
  <c r="BM13" i="5"/>
  <c r="BC15" i="5"/>
  <c r="BM15" i="5"/>
  <c r="BU17" i="5"/>
  <c r="BC10" i="5"/>
  <c r="BH10" i="5"/>
  <c r="BL10" i="5"/>
  <c r="BP10" i="5"/>
  <c r="CB10" i="5"/>
  <c r="BN31" i="5"/>
  <c r="BQ29" i="5"/>
  <c r="CB25" i="5"/>
  <c r="BD27" i="5"/>
  <c r="BE33" i="5"/>
  <c r="BH35" i="5"/>
  <c r="BN24" i="5"/>
  <c r="BK17" i="5"/>
  <c r="BO19" i="5"/>
  <c r="BK21" i="5"/>
  <c r="BF23" i="5"/>
  <c r="BL25" i="5"/>
  <c r="BM27" i="5"/>
  <c r="BI29" i="5"/>
  <c r="BE31" i="5"/>
  <c r="BN33" i="5"/>
  <c r="BP35" i="5"/>
  <c r="BM22" i="5"/>
  <c r="BN28" i="5"/>
  <c r="BN14" i="5"/>
  <c r="BL16" i="5"/>
  <c r="BI18" i="5"/>
  <c r="BI20" i="5"/>
  <c r="BO26" i="5"/>
  <c r="BL12" i="5"/>
  <c r="BE14" i="5"/>
  <c r="AP16" i="5"/>
  <c r="CB16" i="5"/>
  <c r="BQ18" i="5"/>
  <c r="BQ20" i="5"/>
  <c r="BC22" i="5"/>
  <c r="BC24" i="5"/>
  <c r="BH30" i="5"/>
  <c r="CB32" i="5"/>
  <c r="BJ34" i="5"/>
  <c r="AP36" i="5"/>
  <c r="BH12" i="5"/>
  <c r="BJ14" i="5"/>
  <c r="BH16" i="5"/>
  <c r="BC18" i="5"/>
  <c r="BC20" i="5"/>
  <c r="BI22" i="5"/>
  <c r="BI24" i="5"/>
  <c r="AV34" i="5"/>
  <c r="BF13" i="5"/>
  <c r="BK13" i="5"/>
  <c r="BO13" i="5"/>
  <c r="BU13" i="5"/>
  <c r="BF15" i="5"/>
  <c r="BK15" i="5"/>
  <c r="BO15" i="5"/>
  <c r="BU15" i="5"/>
  <c r="BF17" i="5"/>
  <c r="BK19" i="5"/>
  <c r="BF21" i="5"/>
  <c r="BK23" i="5"/>
  <c r="BH25" i="5"/>
  <c r="BI27" i="5"/>
  <c r="BD29" i="5"/>
  <c r="AS31" i="5"/>
  <c r="BJ31" i="5"/>
  <c r="BJ33" i="5"/>
  <c r="AP35" i="5"/>
  <c r="BL35" i="5"/>
  <c r="BU36" i="5"/>
  <c r="BQ36" i="5"/>
  <c r="BO36" i="5"/>
  <c r="BM36" i="5"/>
  <c r="BK36" i="5"/>
  <c r="BI36" i="5"/>
  <c r="BF36" i="5"/>
  <c r="BC36" i="5"/>
  <c r="BR36" i="5"/>
  <c r="BN36" i="5"/>
  <c r="BJ36" i="5"/>
  <c r="BE36" i="5"/>
  <c r="AV36" i="5"/>
  <c r="BU34" i="5"/>
  <c r="BQ34" i="5"/>
  <c r="BO34" i="5"/>
  <c r="BM34" i="5"/>
  <c r="BK34" i="5"/>
  <c r="BI34" i="5"/>
  <c r="BF34" i="5"/>
  <c r="BC34" i="5"/>
  <c r="CB34" i="5"/>
  <c r="BP34" i="5"/>
  <c r="BL34" i="5"/>
  <c r="BH34" i="5"/>
  <c r="AP34" i="5"/>
  <c r="BU32" i="5"/>
  <c r="BL32" i="5"/>
  <c r="BJ32" i="5"/>
  <c r="BH32" i="5"/>
  <c r="BE32" i="5"/>
  <c r="AP32" i="5"/>
  <c r="BM32" i="5"/>
  <c r="BI32" i="5"/>
  <c r="BC32" i="5"/>
  <c r="CB30" i="5"/>
  <c r="BR30" i="5"/>
  <c r="BP30" i="5"/>
  <c r="BN30" i="5"/>
  <c r="BL30" i="5"/>
  <c r="BI30" i="5"/>
  <c r="BF30" i="5"/>
  <c r="BC30" i="5"/>
  <c r="BU30" i="5"/>
  <c r="BO30" i="5"/>
  <c r="BK30" i="5"/>
  <c r="BE30" i="5"/>
  <c r="BU28" i="5"/>
  <c r="BQ28" i="5"/>
  <c r="BO28" i="5"/>
  <c r="BM28" i="5"/>
  <c r="BK28" i="5"/>
  <c r="BI28" i="5"/>
  <c r="BF28" i="5"/>
  <c r="BD28" i="5"/>
  <c r="AP28" i="5"/>
  <c r="CB28" i="5"/>
  <c r="BP28" i="5"/>
  <c r="BL28" i="5"/>
  <c r="BH28" i="5"/>
  <c r="BC28" i="5"/>
  <c r="CB26" i="5"/>
  <c r="BR26" i="5"/>
  <c r="BP26" i="5"/>
  <c r="BN26" i="5"/>
  <c r="BL26" i="5"/>
  <c r="BJ26" i="5"/>
  <c r="BH26" i="5"/>
  <c r="BE26" i="5"/>
  <c r="AP26" i="5"/>
  <c r="BQ26" i="5"/>
  <c r="BM26" i="5"/>
  <c r="BI26" i="5"/>
  <c r="BC26" i="5"/>
  <c r="BU24" i="5"/>
  <c r="BQ24" i="5"/>
  <c r="BO24" i="5"/>
  <c r="BM24" i="5"/>
  <c r="BK24" i="5"/>
  <c r="BH24" i="5"/>
  <c r="BE24" i="5"/>
  <c r="AP24" i="5"/>
  <c r="CB22" i="5"/>
  <c r="BR22" i="5"/>
  <c r="BP22" i="5"/>
  <c r="BN22" i="5"/>
  <c r="BL22" i="5"/>
  <c r="BJ22" i="5"/>
  <c r="BH22" i="5"/>
  <c r="BE22" i="5"/>
  <c r="AP22" i="5"/>
  <c r="CB20" i="5"/>
  <c r="BR20" i="5"/>
  <c r="BP20" i="5"/>
  <c r="BN20" i="5"/>
  <c r="BL20" i="5"/>
  <c r="BJ20" i="5"/>
  <c r="BH20" i="5"/>
  <c r="BE20" i="5"/>
  <c r="AP20" i="5"/>
  <c r="CB18" i="5"/>
  <c r="BR18" i="5"/>
  <c r="BP18" i="5"/>
  <c r="BN18" i="5"/>
  <c r="BL18" i="5"/>
  <c r="BJ18" i="5"/>
  <c r="BH18" i="5"/>
  <c r="BE18" i="5"/>
  <c r="AP18" i="5"/>
  <c r="BU16" i="5"/>
  <c r="BQ16" i="5"/>
  <c r="BO16" i="5"/>
  <c r="BM16" i="5"/>
  <c r="BK16" i="5"/>
  <c r="BI16" i="5"/>
  <c r="BF16" i="5"/>
  <c r="BC16" i="5"/>
  <c r="BU14" i="5"/>
  <c r="BQ14" i="5"/>
  <c r="BO14" i="5"/>
  <c r="BM14" i="5"/>
  <c r="BK14" i="5"/>
  <c r="BI14" i="5"/>
  <c r="BF14" i="5"/>
  <c r="BC14" i="5"/>
  <c r="BU12" i="5"/>
  <c r="BQ12" i="5"/>
  <c r="BO12" i="5"/>
  <c r="BM12" i="5"/>
  <c r="BK12" i="5"/>
  <c r="BI12" i="5"/>
  <c r="BF12" i="5"/>
  <c r="BD12" i="5"/>
  <c r="AP12" i="5"/>
  <c r="AP10" i="5"/>
  <c r="BD10" i="5"/>
  <c r="BF10" i="5"/>
  <c r="BI10" i="5"/>
  <c r="BK10" i="5"/>
  <c r="BM10" i="5"/>
  <c r="BO10" i="5"/>
  <c r="BQ10" i="5"/>
  <c r="BE12" i="5"/>
  <c r="BJ12" i="5"/>
  <c r="BN12" i="5"/>
  <c r="BR12" i="5"/>
  <c r="AP14" i="5"/>
  <c r="BH14" i="5"/>
  <c r="BL14" i="5"/>
  <c r="BP14" i="5"/>
  <c r="CB14" i="5"/>
  <c r="BE16" i="5"/>
  <c r="BJ16" i="5"/>
  <c r="BN16" i="5"/>
  <c r="BR16" i="5"/>
  <c r="BF18" i="5"/>
  <c r="BK18" i="5"/>
  <c r="BO18" i="5"/>
  <c r="BU18" i="5"/>
  <c r="BF20" i="5"/>
  <c r="BK20" i="5"/>
  <c r="BO20" i="5"/>
  <c r="BU20" i="5"/>
  <c r="BF22" i="5"/>
  <c r="BK22" i="5"/>
  <c r="BO22" i="5"/>
  <c r="BU22" i="5"/>
  <c r="BF24" i="5"/>
  <c r="BL24" i="5"/>
  <c r="BP24" i="5"/>
  <c r="CB24" i="5"/>
  <c r="BK26" i="5"/>
  <c r="BU26" i="5"/>
  <c r="BJ28" i="5"/>
  <c r="BR28" i="5"/>
  <c r="AP30" i="5"/>
  <c r="BM30" i="5"/>
  <c r="BK32" i="5"/>
  <c r="BE34" i="5"/>
  <c r="BN34" i="5"/>
  <c r="BH36" i="5"/>
  <c r="BP36" i="5"/>
  <c r="BU35" i="5"/>
  <c r="BQ35" i="5"/>
  <c r="BO35" i="5"/>
  <c r="BM35" i="5"/>
  <c r="BK35" i="5"/>
  <c r="BI35" i="5"/>
  <c r="BF35" i="5"/>
  <c r="BC35" i="5"/>
  <c r="BU33" i="5"/>
  <c r="BQ33" i="5"/>
  <c r="BO33" i="5"/>
  <c r="BM33" i="5"/>
  <c r="BK33" i="5"/>
  <c r="BI33" i="5"/>
  <c r="BF33" i="5"/>
  <c r="BD33" i="5"/>
  <c r="AP33" i="5"/>
  <c r="AS33" i="5"/>
  <c r="BU31" i="5"/>
  <c r="BQ31" i="5"/>
  <c r="BO31" i="5"/>
  <c r="BM31" i="5"/>
  <c r="BK31" i="5"/>
  <c r="BI31" i="5"/>
  <c r="BF31" i="5"/>
  <c r="BC31" i="5"/>
  <c r="CB29" i="5"/>
  <c r="BR29" i="5"/>
  <c r="BP29" i="5"/>
  <c r="BN29" i="5"/>
  <c r="BL29" i="5"/>
  <c r="BJ29" i="5"/>
  <c r="BH29" i="5"/>
  <c r="BE29" i="5"/>
  <c r="BC29" i="5"/>
  <c r="CB27" i="5"/>
  <c r="BR27" i="5"/>
  <c r="BP27" i="5"/>
  <c r="BN27" i="5"/>
  <c r="BL27" i="5"/>
  <c r="BJ27" i="5"/>
  <c r="BH27" i="5"/>
  <c r="BE27" i="5"/>
  <c r="BC27" i="5"/>
  <c r="BU25" i="5"/>
  <c r="BQ25" i="5"/>
  <c r="BO25" i="5"/>
  <c r="BM25" i="5"/>
  <c r="BK25" i="5"/>
  <c r="BI25" i="5"/>
  <c r="BF25" i="5"/>
  <c r="BC25" i="5"/>
  <c r="CB23" i="5"/>
  <c r="BR23" i="5"/>
  <c r="BP23" i="5"/>
  <c r="BN23" i="5"/>
  <c r="BL23" i="5"/>
  <c r="BJ23" i="5"/>
  <c r="BH23" i="5"/>
  <c r="BE23" i="5"/>
  <c r="AP23" i="5"/>
  <c r="CB21" i="5"/>
  <c r="BR21" i="5"/>
  <c r="BP21" i="5"/>
  <c r="BN21" i="5"/>
  <c r="BL21" i="5"/>
  <c r="BJ21" i="5"/>
  <c r="BH21" i="5"/>
  <c r="BE21" i="5"/>
  <c r="AP21" i="5"/>
  <c r="CB19" i="5"/>
  <c r="BR19" i="5"/>
  <c r="BP19" i="5"/>
  <c r="BN19" i="5"/>
  <c r="BL19" i="5"/>
  <c r="BJ19" i="5"/>
  <c r="BH19" i="5"/>
  <c r="BE19" i="5"/>
  <c r="AP19" i="5"/>
  <c r="CB17" i="5"/>
  <c r="BR17" i="5"/>
  <c r="BP17" i="5"/>
  <c r="BN17" i="5"/>
  <c r="BL17" i="5"/>
  <c r="BJ17" i="5"/>
  <c r="BH17" i="5"/>
  <c r="BE17" i="5"/>
  <c r="AP17" i="5"/>
  <c r="BC9" i="5"/>
  <c r="BE9" i="5"/>
  <c r="BH9" i="5"/>
  <c r="BJ9" i="5"/>
  <c r="BL9" i="5"/>
  <c r="BN9" i="5"/>
  <c r="BP9" i="5"/>
  <c r="BR9" i="5"/>
  <c r="AP13" i="5"/>
  <c r="BE13" i="5"/>
  <c r="BH13" i="5"/>
  <c r="BJ13" i="5"/>
  <c r="BL13" i="5"/>
  <c r="BN13" i="5"/>
  <c r="BP13" i="5"/>
  <c r="BR13" i="5"/>
  <c r="AP15" i="5"/>
  <c r="BE15" i="5"/>
  <c r="BH15" i="5"/>
  <c r="BJ15" i="5"/>
  <c r="BL15" i="5"/>
  <c r="BN15" i="5"/>
  <c r="BP15" i="5"/>
  <c r="BR15" i="5"/>
  <c r="BC17" i="5"/>
  <c r="BI17" i="5"/>
  <c r="BM17" i="5"/>
  <c r="BQ17" i="5"/>
  <c r="BC19" i="5"/>
  <c r="BI19" i="5"/>
  <c r="BM19" i="5"/>
  <c r="BQ19" i="5"/>
  <c r="BC21" i="5"/>
  <c r="BI21" i="5"/>
  <c r="BM21" i="5"/>
  <c r="BQ21" i="5"/>
  <c r="BC23" i="5"/>
  <c r="BI23" i="5"/>
  <c r="BM23" i="5"/>
  <c r="BQ23" i="5"/>
  <c r="BE25" i="5"/>
  <c r="BJ25" i="5"/>
  <c r="BN25" i="5"/>
  <c r="BR25" i="5"/>
  <c r="AP27" i="5"/>
  <c r="BF27" i="5"/>
  <c r="BK27" i="5"/>
  <c r="BO27" i="5"/>
  <c r="BU27" i="5"/>
  <c r="AP29" i="5"/>
  <c r="BF29" i="5"/>
  <c r="BK29" i="5"/>
  <c r="BO29" i="5"/>
  <c r="BU29" i="5"/>
  <c r="AP31" i="5"/>
  <c r="BH31" i="5"/>
  <c r="BL31" i="5"/>
  <c r="BP31" i="5"/>
  <c r="CB31" i="5"/>
  <c r="BC33" i="5"/>
  <c r="BH33" i="5"/>
  <c r="BL33" i="5"/>
  <c r="BP33" i="5"/>
  <c r="CB33" i="5"/>
  <c r="AS35" i="5"/>
  <c r="BE35" i="5"/>
  <c r="BJ35" i="5"/>
  <c r="BN35" i="5"/>
  <c r="BR35" i="5"/>
  <c r="BA103" i="5"/>
  <c r="G103" i="5"/>
  <c r="AS103" i="5" s="1"/>
  <c r="AV83" i="5"/>
  <c r="G83" i="5"/>
  <c r="AS83" i="5" s="1"/>
  <c r="L142" i="5"/>
  <c r="L197" i="5" s="1"/>
  <c r="N142" i="5"/>
  <c r="N197" i="5" s="1"/>
  <c r="P142" i="5"/>
  <c r="P197" i="5" s="1"/>
  <c r="S142" i="5"/>
  <c r="S197" i="5" s="1"/>
  <c r="U142" i="5"/>
  <c r="U197" i="5" s="1"/>
  <c r="X142" i="5"/>
  <c r="X197" i="5" s="1"/>
  <c r="Z142" i="5"/>
  <c r="Z197" i="5" s="1"/>
  <c r="AB142" i="5"/>
  <c r="AB197" i="5" s="1"/>
  <c r="BC142" i="5"/>
  <c r="BC197" i="5" s="1"/>
  <c r="BE142" i="5"/>
  <c r="BE197" i="5" s="1"/>
  <c r="BH142" i="5"/>
  <c r="BH197" i="5" s="1"/>
  <c r="BJ142" i="5"/>
  <c r="BJ197" i="5" s="1"/>
  <c r="BL142" i="5"/>
  <c r="BL197" i="5" s="1"/>
  <c r="BN142" i="5"/>
  <c r="BN197" i="5" s="1"/>
  <c r="BP142" i="5"/>
  <c r="BP197" i="5" s="1"/>
  <c r="BR142" i="5"/>
  <c r="BR197" i="5" s="1"/>
  <c r="I119" i="5"/>
  <c r="AU119" i="5" s="1"/>
  <c r="G119" i="5"/>
  <c r="AS119" i="5" s="1"/>
  <c r="W201" i="5"/>
  <c r="AJ201" i="5"/>
  <c r="Q61" i="5"/>
  <c r="BV61" i="5"/>
  <c r="Q62" i="5"/>
  <c r="CK62" i="5" s="1"/>
  <c r="CM62" i="5" s="1"/>
  <c r="BY62" i="5" s="1"/>
  <c r="AD62" i="5"/>
  <c r="BV62" i="5"/>
  <c r="Q64" i="5"/>
  <c r="BV64" i="5"/>
  <c r="AD65" i="5"/>
  <c r="Q66" i="5"/>
  <c r="BV66" i="5"/>
  <c r="AD67" i="5"/>
  <c r="BV67" i="5"/>
  <c r="AD68" i="5"/>
  <c r="Q69" i="5"/>
  <c r="BV69" i="5"/>
  <c r="AD70" i="5"/>
  <c r="Q71" i="5"/>
  <c r="BV71" i="5"/>
  <c r="AD72" i="5"/>
  <c r="Q73" i="5"/>
  <c r="BV73" i="5"/>
  <c r="AD74" i="5"/>
  <c r="Q100" i="5"/>
  <c r="BV100" i="5"/>
  <c r="AD101" i="5"/>
  <c r="Q102" i="5"/>
  <c r="Q109" i="5"/>
  <c r="BV109" i="5"/>
  <c r="F142" i="5"/>
  <c r="F197" i="5" s="1"/>
  <c r="M142" i="5"/>
  <c r="M197" i="5" s="1"/>
  <c r="O142" i="5"/>
  <c r="O197" i="5" s="1"/>
  <c r="R142" i="5"/>
  <c r="R197" i="5" s="1"/>
  <c r="T142" i="5"/>
  <c r="T197" i="5" s="1"/>
  <c r="V142" i="5"/>
  <c r="V197" i="5" s="1"/>
  <c r="Y142" i="5"/>
  <c r="Y197" i="5" s="1"/>
  <c r="AA142" i="5"/>
  <c r="AA197" i="5" s="1"/>
  <c r="AC142" i="5"/>
  <c r="AC197" i="5" s="1"/>
  <c r="AP142" i="5"/>
  <c r="AP197" i="5" s="1"/>
  <c r="BD142" i="5"/>
  <c r="BD197" i="5" s="1"/>
  <c r="BF142" i="5"/>
  <c r="BF197" i="5" s="1"/>
  <c r="BI142" i="5"/>
  <c r="BI197" i="5" s="1"/>
  <c r="BK142" i="5"/>
  <c r="BK197" i="5" s="1"/>
  <c r="BM142" i="5"/>
  <c r="BM197" i="5" s="1"/>
  <c r="BO142" i="5"/>
  <c r="BO197" i="5" s="1"/>
  <c r="BQ142" i="5"/>
  <c r="BQ197" i="5" s="1"/>
  <c r="BU142" i="5"/>
  <c r="BU197" i="5" s="1"/>
  <c r="BX181" i="5"/>
  <c r="BX198" i="5" s="1"/>
  <c r="BC181" i="5"/>
  <c r="BC198" i="5" s="1"/>
  <c r="BE181" i="5"/>
  <c r="BE198" i="5" s="1"/>
  <c r="BG181" i="5"/>
  <c r="BG198" i="5" s="1"/>
  <c r="BG201" i="5" s="1"/>
  <c r="BI181" i="5"/>
  <c r="BI198" i="5" s="1"/>
  <c r="BK181" i="5"/>
  <c r="BK198" i="5" s="1"/>
  <c r="BM181" i="5"/>
  <c r="BM198" i="5" s="1"/>
  <c r="BO181" i="5"/>
  <c r="BO198" i="5" s="1"/>
  <c r="BQ181" i="5"/>
  <c r="BQ198" i="5" s="1"/>
  <c r="CF198" i="5"/>
  <c r="BV57" i="5"/>
  <c r="AD58" i="5"/>
  <c r="Q59" i="5"/>
  <c r="AI59" i="5"/>
  <c r="BV59" i="5"/>
  <c r="AD60" i="5"/>
  <c r="G61" i="5"/>
  <c r="AS61" i="5" s="1"/>
  <c r="L110" i="5"/>
  <c r="L196" i="5" s="1"/>
  <c r="N110" i="5"/>
  <c r="N196" i="5" s="1"/>
  <c r="P110" i="5"/>
  <c r="P196" i="5" s="1"/>
  <c r="S110" i="5"/>
  <c r="S196" i="5" s="1"/>
  <c r="U110" i="5"/>
  <c r="U196" i="5" s="1"/>
  <c r="X110" i="5"/>
  <c r="X196" i="5" s="1"/>
  <c r="Z110" i="5"/>
  <c r="Z196" i="5" s="1"/>
  <c r="AB110" i="5"/>
  <c r="AB196" i="5" s="1"/>
  <c r="AI83" i="5"/>
  <c r="AD85" i="5"/>
  <c r="AI85" i="5"/>
  <c r="BV85" i="5"/>
  <c r="AD86" i="5"/>
  <c r="Q88" i="5"/>
  <c r="AD90" i="5"/>
  <c r="Q91" i="5"/>
  <c r="BV91" i="5"/>
  <c r="AD92" i="5"/>
  <c r="Q93" i="5"/>
  <c r="BV93" i="5"/>
  <c r="AD94" i="5"/>
  <c r="Q95" i="5"/>
  <c r="BV95" i="5"/>
  <c r="AD96" i="5"/>
  <c r="Q97" i="5"/>
  <c r="AI97" i="5"/>
  <c r="BV97" i="5"/>
  <c r="AD98" i="5"/>
  <c r="Q99" i="5"/>
  <c r="AI99" i="5"/>
  <c r="BV99" i="5"/>
  <c r="G100" i="5"/>
  <c r="AS100" i="5" s="1"/>
  <c r="AD103" i="5"/>
  <c r="AI103" i="5"/>
  <c r="AV103" i="5"/>
  <c r="BV104" i="5"/>
  <c r="Q105" i="5"/>
  <c r="Q106" i="5"/>
  <c r="BV106" i="5"/>
  <c r="AI107" i="5"/>
  <c r="AD108" i="5"/>
  <c r="AI108" i="5"/>
  <c r="AV108" i="5"/>
  <c r="AD119" i="5"/>
  <c r="BV119" i="5"/>
  <c r="AD120" i="5"/>
  <c r="G121" i="5"/>
  <c r="AS121" i="5" s="1"/>
  <c r="AI61" i="5"/>
  <c r="AI100" i="5"/>
  <c r="I46" i="5"/>
  <c r="AU46" i="5" s="1"/>
  <c r="M75" i="5"/>
  <c r="M195" i="5" s="1"/>
  <c r="O75" i="5"/>
  <c r="O195" i="5" s="1"/>
  <c r="BB46" i="5"/>
  <c r="I48" i="5"/>
  <c r="AU48" i="5" s="1"/>
  <c r="BB48" i="5"/>
  <c r="I51" i="5"/>
  <c r="AU51" i="5" s="1"/>
  <c r="BB51" i="5"/>
  <c r="I53" i="5"/>
  <c r="AU53" i="5" s="1"/>
  <c r="I55" i="5"/>
  <c r="AU55" i="5" s="1"/>
  <c r="I62" i="5"/>
  <c r="AU62" i="5" s="1"/>
  <c r="I88" i="5"/>
  <c r="AU88" i="5" s="1"/>
  <c r="BB88" i="5"/>
  <c r="I98" i="5"/>
  <c r="AU98" i="5" s="1"/>
  <c r="I101" i="5"/>
  <c r="AU101" i="5" s="1"/>
  <c r="I102" i="5"/>
  <c r="AU102" i="5" s="1"/>
  <c r="BB102" i="5"/>
  <c r="I104" i="5"/>
  <c r="AU104" i="5" s="1"/>
  <c r="BB104" i="5"/>
  <c r="G105" i="5"/>
  <c r="AS105" i="5" s="1"/>
  <c r="AD105" i="5"/>
  <c r="AI105" i="5"/>
  <c r="AV105" i="5"/>
  <c r="H106" i="5"/>
  <c r="AT106" i="5" s="1"/>
  <c r="AD106" i="5"/>
  <c r="H107" i="5"/>
  <c r="AT107" i="5" s="1"/>
  <c r="AD107" i="5"/>
  <c r="I108" i="5"/>
  <c r="AU108" i="5" s="1"/>
  <c r="Q108" i="5"/>
  <c r="BV108" i="5"/>
  <c r="AD109" i="5"/>
  <c r="G118" i="5"/>
  <c r="AS118" i="5" s="1"/>
  <c r="AI118" i="5"/>
  <c r="AV118" i="5"/>
  <c r="Q119" i="5"/>
  <c r="CK119" i="5" s="1"/>
  <c r="CM119" i="5" s="1"/>
  <c r="Q120" i="5"/>
  <c r="CK120" i="5" s="1"/>
  <c r="CM120" i="5" s="1"/>
  <c r="BY120" i="5" s="1"/>
  <c r="BV120" i="5"/>
  <c r="Q121" i="5"/>
  <c r="CK121" i="5" s="1"/>
  <c r="CM121" i="5" s="1"/>
  <c r="Q122" i="5"/>
  <c r="CK122" i="5" s="1"/>
  <c r="AD122" i="5"/>
  <c r="G46" i="5"/>
  <c r="AS46" i="5" s="1"/>
  <c r="L75" i="5"/>
  <c r="L195" i="5" s="1"/>
  <c r="N75" i="5"/>
  <c r="N195" i="5" s="1"/>
  <c r="P75" i="5"/>
  <c r="P195" i="5" s="1"/>
  <c r="S75" i="5"/>
  <c r="S195" i="5" s="1"/>
  <c r="U75" i="5"/>
  <c r="U195" i="5" s="1"/>
  <c r="X75" i="5"/>
  <c r="X195" i="5" s="1"/>
  <c r="Z75" i="5"/>
  <c r="Z195" i="5" s="1"/>
  <c r="AB75" i="5"/>
  <c r="AB195" i="5" s="1"/>
  <c r="AI46" i="5"/>
  <c r="AV46" i="5"/>
  <c r="BC75" i="5"/>
  <c r="BC195" i="5" s="1"/>
  <c r="BE75" i="5"/>
  <c r="BE195" i="5" s="1"/>
  <c r="BH75" i="5"/>
  <c r="BH195" i="5" s="1"/>
  <c r="BJ75" i="5"/>
  <c r="BJ195" i="5" s="1"/>
  <c r="BL75" i="5"/>
  <c r="BL195" i="5" s="1"/>
  <c r="BN75" i="5"/>
  <c r="BN195" i="5" s="1"/>
  <c r="BP75" i="5"/>
  <c r="BP195" i="5" s="1"/>
  <c r="BR75" i="5"/>
  <c r="BR195" i="5" s="1"/>
  <c r="AD47" i="5"/>
  <c r="G48" i="5"/>
  <c r="AD48" i="5"/>
  <c r="AI48" i="5"/>
  <c r="BV48" i="5"/>
  <c r="Q50" i="5"/>
  <c r="G51" i="5"/>
  <c r="AS51" i="5" s="1"/>
  <c r="AD51" i="5"/>
  <c r="AI51" i="5"/>
  <c r="Q52" i="5"/>
  <c r="G53" i="5"/>
  <c r="AS53" i="5" s="1"/>
  <c r="AD53" i="5"/>
  <c r="AI53" i="5"/>
  <c r="Q54" i="5"/>
  <c r="G55" i="5"/>
  <c r="AS55" i="5" s="1"/>
  <c r="AD55" i="5"/>
  <c r="AI55" i="5"/>
  <c r="Q56" i="5"/>
  <c r="BV56" i="5"/>
  <c r="F57" i="5"/>
  <c r="BA57" i="5" s="1"/>
  <c r="AD57" i="5"/>
  <c r="Q58" i="5"/>
  <c r="Q57" i="5" s="1"/>
  <c r="BV58" i="5"/>
  <c r="AD59" i="5"/>
  <c r="Q60" i="5"/>
  <c r="AI60" i="5"/>
  <c r="BV60" i="5"/>
  <c r="I61" i="5"/>
  <c r="AU61" i="5" s="1"/>
  <c r="AD61" i="5"/>
  <c r="G62" i="5"/>
  <c r="AS62" i="5" s="1"/>
  <c r="AI62" i="5"/>
  <c r="AD64" i="5"/>
  <c r="Q65" i="5"/>
  <c r="BV65" i="5"/>
  <c r="AD66" i="5"/>
  <c r="Q67" i="5"/>
  <c r="Q68" i="5"/>
  <c r="BV68" i="5"/>
  <c r="AD69" i="5"/>
  <c r="Q70" i="5"/>
  <c r="BV70" i="5"/>
  <c r="AD71" i="5"/>
  <c r="Q72" i="5"/>
  <c r="BV72" i="5"/>
  <c r="AD73" i="5"/>
  <c r="Q74" i="5"/>
  <c r="BV74" i="5"/>
  <c r="F110" i="5"/>
  <c r="F196" i="5" s="1"/>
  <c r="I83" i="5"/>
  <c r="AU83" i="5" s="1"/>
  <c r="M110" i="5"/>
  <c r="M196" i="5" s="1"/>
  <c r="O110" i="5"/>
  <c r="O196" i="5" s="1"/>
  <c r="R110" i="5"/>
  <c r="R196" i="5" s="1"/>
  <c r="T110" i="5"/>
  <c r="T196" i="5" s="1"/>
  <c r="V110" i="5"/>
  <c r="V196" i="5" s="1"/>
  <c r="Y110" i="5"/>
  <c r="Y196" i="5" s="1"/>
  <c r="AA110" i="5"/>
  <c r="AA196" i="5" s="1"/>
  <c r="AC110" i="5"/>
  <c r="AC196" i="5" s="1"/>
  <c r="AP110" i="5"/>
  <c r="AP196" i="5" s="1"/>
  <c r="BB83" i="5"/>
  <c r="BD110" i="5"/>
  <c r="BD196" i="5" s="1"/>
  <c r="BF110" i="5"/>
  <c r="BF196" i="5" s="1"/>
  <c r="BI110" i="5"/>
  <c r="BI196" i="5" s="1"/>
  <c r="BK110" i="5"/>
  <c r="BK196" i="5" s="1"/>
  <c r="BM110" i="5"/>
  <c r="BM196" i="5" s="1"/>
  <c r="BO110" i="5"/>
  <c r="BO196" i="5" s="1"/>
  <c r="BQ110" i="5"/>
  <c r="BQ196" i="5" s="1"/>
  <c r="BU110" i="5"/>
  <c r="BU196" i="5" s="1"/>
  <c r="Q84" i="5"/>
  <c r="CK84" i="5" s="1"/>
  <c r="CM84" i="5" s="1"/>
  <c r="BV84" i="5"/>
  <c r="Q85" i="5"/>
  <c r="CK85" i="5" s="1"/>
  <c r="CM85" i="5" s="1"/>
  <c r="Q86" i="5"/>
  <c r="CK86" i="5" s="1"/>
  <c r="CM86" i="5" s="1"/>
  <c r="BV86" i="5"/>
  <c r="G88" i="5"/>
  <c r="AS88" i="5" s="1"/>
  <c r="AD88" i="5"/>
  <c r="AI88" i="5"/>
  <c r="BV88" i="5"/>
  <c r="Q90" i="5"/>
  <c r="BV90" i="5"/>
  <c r="AD91" i="5"/>
  <c r="Q92" i="5"/>
  <c r="BV92" i="5"/>
  <c r="AD93" i="5"/>
  <c r="Q94" i="5"/>
  <c r="BV94" i="5"/>
  <c r="AD95" i="5"/>
  <c r="Q96" i="5"/>
  <c r="BV96" i="5"/>
  <c r="AD97" i="5"/>
  <c r="G98" i="5"/>
  <c r="AS98" i="5" s="1"/>
  <c r="Q98" i="5"/>
  <c r="AI98" i="5"/>
  <c r="BV98" i="5"/>
  <c r="CK99" i="5"/>
  <c r="CM99" i="5" s="1"/>
  <c r="AD99" i="5"/>
  <c r="AD100" i="5"/>
  <c r="Q101" i="5"/>
  <c r="CK101" i="5" s="1"/>
  <c r="AI101" i="5"/>
  <c r="BV101" i="5"/>
  <c r="G102" i="5"/>
  <c r="AS102" i="5" s="1"/>
  <c r="AD102" i="5"/>
  <c r="AI102" i="5"/>
  <c r="AV102" i="5"/>
  <c r="BV102" i="5"/>
  <c r="I103" i="5"/>
  <c r="AU103" i="5" s="1"/>
  <c r="Q103" i="5"/>
  <c r="BB103" i="5"/>
  <c r="G104" i="5"/>
  <c r="AD104" i="5"/>
  <c r="AI104" i="5"/>
  <c r="AV104" i="5"/>
  <c r="AG106" i="5"/>
  <c r="AK106" i="5" s="1"/>
  <c r="AG107" i="5"/>
  <c r="I118" i="5"/>
  <c r="AU118" i="5" s="1"/>
  <c r="BB118" i="5"/>
  <c r="AI119" i="5"/>
  <c r="AI121" i="5"/>
  <c r="AI122" i="5"/>
  <c r="F183" i="5"/>
  <c r="AS183" i="5" s="1"/>
  <c r="F144" i="5"/>
  <c r="AS144" i="5" s="1"/>
  <c r="F112" i="5"/>
  <c r="AS112" i="5" s="1"/>
  <c r="F77" i="5"/>
  <c r="AS77" i="5" s="1"/>
  <c r="F40" i="5"/>
  <c r="AS40" i="5" s="1"/>
  <c r="P183" i="5"/>
  <c r="AZ183" i="5" s="1"/>
  <c r="P144" i="5"/>
  <c r="AZ144" i="5" s="1"/>
  <c r="P112" i="5"/>
  <c r="AZ112" i="5" s="1"/>
  <c r="P77" i="5"/>
  <c r="AZ77" i="5" s="1"/>
  <c r="P40" i="5"/>
  <c r="AZ40" i="5" s="1"/>
  <c r="AS2" i="5"/>
  <c r="AZ2" i="5"/>
  <c r="AL67" i="5"/>
  <c r="O144" i="5"/>
  <c r="AY144" i="5" s="1"/>
  <c r="O112" i="5"/>
  <c r="AY112" i="5" s="1"/>
  <c r="O183" i="5"/>
  <c r="AY183" i="5" s="1"/>
  <c r="O77" i="5"/>
  <c r="AY77" i="5" s="1"/>
  <c r="O40" i="5"/>
  <c r="AY40" i="5" s="1"/>
  <c r="Q144" i="5"/>
  <c r="BA144" i="5" s="1"/>
  <c r="Q112" i="5"/>
  <c r="BA112" i="5" s="1"/>
  <c r="Q183" i="5"/>
  <c r="BA183" i="5" s="1"/>
  <c r="Q77" i="5"/>
  <c r="BA77" i="5" s="1"/>
  <c r="Q40" i="5"/>
  <c r="BA40" i="5" s="1"/>
  <c r="AY2" i="5"/>
  <c r="BA2" i="5"/>
  <c r="CK47" i="5"/>
  <c r="CM47" i="5" s="1"/>
  <c r="BB68" i="5"/>
  <c r="AV68" i="5"/>
  <c r="AS29" i="5"/>
  <c r="AV29" i="5"/>
  <c r="BB29" i="5"/>
  <c r="H46" i="5"/>
  <c r="J46" i="5"/>
  <c r="AG46" i="5"/>
  <c r="AW46" i="5"/>
  <c r="BA46" i="5"/>
  <c r="BV46" i="5"/>
  <c r="G47" i="5"/>
  <c r="AS47" i="5" s="1"/>
  <c r="I47" i="5"/>
  <c r="AU47" i="5" s="1"/>
  <c r="AV47" i="5"/>
  <c r="BB47" i="5"/>
  <c r="H48" i="5"/>
  <c r="AT48" i="5" s="1"/>
  <c r="J48" i="5"/>
  <c r="AG48" i="5"/>
  <c r="AS48" i="5"/>
  <c r="AW48" i="5"/>
  <c r="BA48" i="5"/>
  <c r="G50" i="5"/>
  <c r="AS50" i="5" s="1"/>
  <c r="I50" i="5"/>
  <c r="AU50" i="5" s="1"/>
  <c r="AV50" i="5"/>
  <c r="BB50" i="5"/>
  <c r="H51" i="5"/>
  <c r="AT51" i="5" s="1"/>
  <c r="J51" i="5"/>
  <c r="AG51" i="5"/>
  <c r="AK51" i="5" s="1"/>
  <c r="AW51" i="5"/>
  <c r="BA51" i="5"/>
  <c r="G52" i="5"/>
  <c r="AS52" i="5" s="1"/>
  <c r="I52" i="5"/>
  <c r="AU52" i="5" s="1"/>
  <c r="AV52" i="5"/>
  <c r="BB52" i="5"/>
  <c r="H53" i="5"/>
  <c r="AT53" i="5" s="1"/>
  <c r="J53" i="5"/>
  <c r="AG53" i="5"/>
  <c r="AW53" i="5"/>
  <c r="BA53" i="5"/>
  <c r="G54" i="5"/>
  <c r="AS54" i="5" s="1"/>
  <c r="I54" i="5"/>
  <c r="AU54" i="5" s="1"/>
  <c r="AV54" i="5"/>
  <c r="BB54" i="5"/>
  <c r="H55" i="5"/>
  <c r="AT55" i="5" s="1"/>
  <c r="J55" i="5"/>
  <c r="AG55" i="5"/>
  <c r="AK55" i="5" s="1"/>
  <c r="AW55" i="5"/>
  <c r="BA55" i="5"/>
  <c r="G56" i="5"/>
  <c r="AS56" i="5" s="1"/>
  <c r="I56" i="5"/>
  <c r="AU56" i="5" s="1"/>
  <c r="AV56" i="5"/>
  <c r="BB56" i="5"/>
  <c r="BB57" i="5"/>
  <c r="G58" i="5"/>
  <c r="AS58" i="5" s="1"/>
  <c r="I58" i="5"/>
  <c r="AU58" i="5" s="1"/>
  <c r="AV58" i="5"/>
  <c r="BB58" i="5"/>
  <c r="G59" i="5"/>
  <c r="AS59" i="5" s="1"/>
  <c r="I59" i="5"/>
  <c r="AU59" i="5" s="1"/>
  <c r="AV59" i="5"/>
  <c r="BB59" i="5"/>
  <c r="G60" i="5"/>
  <c r="AS60" i="5" s="1"/>
  <c r="I60" i="5"/>
  <c r="AU60" i="5" s="1"/>
  <c r="AV60" i="5"/>
  <c r="BB60" i="5"/>
  <c r="AV61" i="5"/>
  <c r="BB61" i="5"/>
  <c r="AV62" i="5"/>
  <c r="BB62" i="5"/>
  <c r="H64" i="5"/>
  <c r="AT64" i="5" s="1"/>
  <c r="J64" i="5"/>
  <c r="AG64" i="5"/>
  <c r="AI64" i="5"/>
  <c r="AW64" i="5"/>
  <c r="BA64" i="5"/>
  <c r="H65" i="5"/>
  <c r="AT65" i="5" s="1"/>
  <c r="J65" i="5"/>
  <c r="AG65" i="5"/>
  <c r="AI65" i="5"/>
  <c r="AW65" i="5"/>
  <c r="BA65" i="5"/>
  <c r="H66" i="5"/>
  <c r="AT66" i="5" s="1"/>
  <c r="J66" i="5"/>
  <c r="AG66" i="5"/>
  <c r="AI66" i="5"/>
  <c r="AW66" i="5"/>
  <c r="BA66" i="5"/>
  <c r="H67" i="5"/>
  <c r="AT67" i="5" s="1"/>
  <c r="J67" i="5"/>
  <c r="AW67" i="5"/>
  <c r="BA67" i="5"/>
  <c r="H68" i="5"/>
  <c r="AT68" i="5" s="1"/>
  <c r="J68" i="5"/>
  <c r="AW68" i="5"/>
  <c r="BA68" i="5"/>
  <c r="AW29" i="5"/>
  <c r="BA29" i="5"/>
  <c r="Q46" i="5"/>
  <c r="AD46" i="5"/>
  <c r="H47" i="5"/>
  <c r="AT47" i="5" s="1"/>
  <c r="J47" i="5"/>
  <c r="AG47" i="5"/>
  <c r="AI47" i="5"/>
  <c r="AW47" i="5"/>
  <c r="BA47" i="5"/>
  <c r="H50" i="5"/>
  <c r="AT50" i="5" s="1"/>
  <c r="J50" i="5"/>
  <c r="AG50" i="5"/>
  <c r="AI50" i="5"/>
  <c r="AW50" i="5"/>
  <c r="BA50" i="5"/>
  <c r="H52" i="5"/>
  <c r="AT52" i="5" s="1"/>
  <c r="J52" i="5"/>
  <c r="AG52" i="5"/>
  <c r="AI52" i="5"/>
  <c r="AW52" i="5"/>
  <c r="BA52" i="5"/>
  <c r="AV53" i="5"/>
  <c r="H54" i="5"/>
  <c r="AT54" i="5" s="1"/>
  <c r="J54" i="5"/>
  <c r="AG54" i="5"/>
  <c r="AI54" i="5"/>
  <c r="AW54" i="5"/>
  <c r="BA54" i="5"/>
  <c r="AV55" i="5"/>
  <c r="H56" i="5"/>
  <c r="AT56" i="5" s="1"/>
  <c r="J56" i="5"/>
  <c r="AG56" i="5"/>
  <c r="AI56" i="5"/>
  <c r="AW56" i="5"/>
  <c r="H57" i="5"/>
  <c r="AT57" i="5" s="1"/>
  <c r="H58" i="5"/>
  <c r="AT58" i="5" s="1"/>
  <c r="J58" i="5"/>
  <c r="AG58" i="5"/>
  <c r="AI58" i="5"/>
  <c r="AW58" i="5"/>
  <c r="H59" i="5"/>
  <c r="AT59" i="5" s="1"/>
  <c r="J59" i="5"/>
  <c r="AG59" i="5"/>
  <c r="AW59" i="5"/>
  <c r="H60" i="5"/>
  <c r="AT60" i="5" s="1"/>
  <c r="J60" i="5"/>
  <c r="AG60" i="5"/>
  <c r="AW60" i="5"/>
  <c r="H61" i="5"/>
  <c r="AT61" i="5" s="1"/>
  <c r="J61" i="5"/>
  <c r="AG61" i="5"/>
  <c r="AW61" i="5"/>
  <c r="H62" i="5"/>
  <c r="AT62" i="5" s="1"/>
  <c r="J62" i="5"/>
  <c r="AG62" i="5"/>
  <c r="AW62" i="5"/>
  <c r="BA62" i="5"/>
  <c r="G64" i="5"/>
  <c r="AS64" i="5" s="1"/>
  <c r="I64" i="5"/>
  <c r="AU64" i="5" s="1"/>
  <c r="AV64" i="5"/>
  <c r="BB64" i="5"/>
  <c r="G65" i="5"/>
  <c r="AS65" i="5" s="1"/>
  <c r="I65" i="5"/>
  <c r="AU65" i="5" s="1"/>
  <c r="AV65" i="5"/>
  <c r="BB65" i="5"/>
  <c r="G66" i="5"/>
  <c r="AS66" i="5" s="1"/>
  <c r="I66" i="5"/>
  <c r="AU66" i="5" s="1"/>
  <c r="AV66" i="5"/>
  <c r="BB66" i="5"/>
  <c r="G67" i="5"/>
  <c r="AS67" i="5" s="1"/>
  <c r="I67" i="5"/>
  <c r="AU67" i="5" s="1"/>
  <c r="AV67" i="5"/>
  <c r="BB67" i="5"/>
  <c r="G68" i="5"/>
  <c r="AS68" i="5" s="1"/>
  <c r="I68" i="5"/>
  <c r="AU68" i="5" s="1"/>
  <c r="AG68" i="5"/>
  <c r="AI68" i="5"/>
  <c r="BB105" i="5"/>
  <c r="BB106" i="5"/>
  <c r="AV106" i="5"/>
  <c r="I106" i="5"/>
  <c r="AU106" i="5" s="1"/>
  <c r="G106" i="5"/>
  <c r="AS106" i="5" s="1"/>
  <c r="BB107" i="5"/>
  <c r="AV107" i="5"/>
  <c r="I107" i="5"/>
  <c r="AU107" i="5" s="1"/>
  <c r="G107" i="5"/>
  <c r="AS107" i="5" s="1"/>
  <c r="G69" i="5"/>
  <c r="AS69" i="5" s="1"/>
  <c r="I69" i="5"/>
  <c r="AU69" i="5" s="1"/>
  <c r="AV69" i="5"/>
  <c r="BB69" i="5"/>
  <c r="G70" i="5"/>
  <c r="AS70" i="5" s="1"/>
  <c r="I70" i="5"/>
  <c r="AU70" i="5" s="1"/>
  <c r="AV70" i="5"/>
  <c r="BB70" i="5"/>
  <c r="G71" i="5"/>
  <c r="AS71" i="5" s="1"/>
  <c r="I71" i="5"/>
  <c r="AU71" i="5" s="1"/>
  <c r="AV71" i="5"/>
  <c r="BB71" i="5"/>
  <c r="G72" i="5"/>
  <c r="AS72" i="5" s="1"/>
  <c r="I72" i="5"/>
  <c r="AU72" i="5" s="1"/>
  <c r="AV72" i="5"/>
  <c r="BB72" i="5"/>
  <c r="G73" i="5"/>
  <c r="AS73" i="5" s="1"/>
  <c r="I73" i="5"/>
  <c r="AU73" i="5" s="1"/>
  <c r="AV73" i="5"/>
  <c r="BB73" i="5"/>
  <c r="G74" i="5"/>
  <c r="AS74" i="5" s="1"/>
  <c r="I74" i="5"/>
  <c r="AU74" i="5" s="1"/>
  <c r="AV74" i="5"/>
  <c r="BB74" i="5"/>
  <c r="H83" i="5"/>
  <c r="J83" i="5"/>
  <c r="AG83" i="5"/>
  <c r="AW83" i="5"/>
  <c r="BA83" i="5"/>
  <c r="BV83" i="5"/>
  <c r="G84" i="5"/>
  <c r="AS84" i="5" s="1"/>
  <c r="I84" i="5"/>
  <c r="AU84" i="5" s="1"/>
  <c r="AV84" i="5"/>
  <c r="BB84" i="5"/>
  <c r="H85" i="5"/>
  <c r="AT85" i="5" s="1"/>
  <c r="J85" i="5"/>
  <c r="AG85" i="5"/>
  <c r="AW85" i="5"/>
  <c r="BA85" i="5"/>
  <c r="G86" i="5"/>
  <c r="AS86" i="5" s="1"/>
  <c r="I86" i="5"/>
  <c r="AU86" i="5" s="1"/>
  <c r="AV86" i="5"/>
  <c r="BB86" i="5"/>
  <c r="H88" i="5"/>
  <c r="AT88" i="5" s="1"/>
  <c r="J88" i="5"/>
  <c r="AG88" i="5"/>
  <c r="AW88" i="5"/>
  <c r="BA88" i="5"/>
  <c r="G90" i="5"/>
  <c r="AS90" i="5" s="1"/>
  <c r="I90" i="5"/>
  <c r="AU90" i="5" s="1"/>
  <c r="AV90" i="5"/>
  <c r="BB90" i="5"/>
  <c r="G91" i="5"/>
  <c r="AS91" i="5" s="1"/>
  <c r="I91" i="5"/>
  <c r="AU91" i="5" s="1"/>
  <c r="AV91" i="5"/>
  <c r="BB91" i="5"/>
  <c r="G92" i="5"/>
  <c r="AS92" i="5" s="1"/>
  <c r="I92" i="5"/>
  <c r="AU92" i="5" s="1"/>
  <c r="AV92" i="5"/>
  <c r="BB92" i="5"/>
  <c r="G93" i="5"/>
  <c r="AS93" i="5" s="1"/>
  <c r="I93" i="5"/>
  <c r="AU93" i="5" s="1"/>
  <c r="AV93" i="5"/>
  <c r="BB93" i="5"/>
  <c r="G94" i="5"/>
  <c r="AS94" i="5" s="1"/>
  <c r="I94" i="5"/>
  <c r="AU94" i="5" s="1"/>
  <c r="AV94" i="5"/>
  <c r="BB94" i="5"/>
  <c r="G95" i="5"/>
  <c r="AS95" i="5" s="1"/>
  <c r="I95" i="5"/>
  <c r="AU95" i="5" s="1"/>
  <c r="AV95" i="5"/>
  <c r="BB95" i="5"/>
  <c r="G96" i="5"/>
  <c r="AS96" i="5" s="1"/>
  <c r="I96" i="5"/>
  <c r="AU96" i="5" s="1"/>
  <c r="AV96" i="5"/>
  <c r="BB96" i="5"/>
  <c r="G97" i="5"/>
  <c r="AS97" i="5" s="1"/>
  <c r="I97" i="5"/>
  <c r="AU97" i="5" s="1"/>
  <c r="AV97" i="5"/>
  <c r="BB97" i="5"/>
  <c r="AV98" i="5"/>
  <c r="BB98" i="5"/>
  <c r="G99" i="5"/>
  <c r="AS99" i="5" s="1"/>
  <c r="I99" i="5"/>
  <c r="AU99" i="5" s="1"/>
  <c r="AV99" i="5"/>
  <c r="BB99" i="5"/>
  <c r="H100" i="5"/>
  <c r="AT100" i="5" s="1"/>
  <c r="J100" i="5"/>
  <c r="AG100" i="5"/>
  <c r="AW100" i="5"/>
  <c r="BA100" i="5"/>
  <c r="H101" i="5"/>
  <c r="AT101" i="5" s="1"/>
  <c r="J101" i="5"/>
  <c r="AG101" i="5"/>
  <c r="AS101" i="5"/>
  <c r="AW101" i="5"/>
  <c r="BA101" i="5"/>
  <c r="H102" i="5"/>
  <c r="AT102" i="5" s="1"/>
  <c r="J102" i="5"/>
  <c r="AG102" i="5"/>
  <c r="AW102" i="5"/>
  <c r="H103" i="5"/>
  <c r="AT103" i="5" s="1"/>
  <c r="J103" i="5"/>
  <c r="AG103" i="5"/>
  <c r="AW103" i="5"/>
  <c r="H104" i="5"/>
  <c r="AT104" i="5" s="1"/>
  <c r="J104" i="5"/>
  <c r="AG104" i="5"/>
  <c r="AS104" i="5"/>
  <c r="AW104" i="5"/>
  <c r="H105" i="5"/>
  <c r="AT105" i="5" s="1"/>
  <c r="J105" i="5"/>
  <c r="AG105" i="5"/>
  <c r="AK105" i="5" s="1"/>
  <c r="AW105" i="5"/>
  <c r="BA105" i="5"/>
  <c r="J106" i="5"/>
  <c r="AW106" i="5"/>
  <c r="BA106" i="5"/>
  <c r="J107" i="5"/>
  <c r="AW107" i="5"/>
  <c r="BA107" i="5"/>
  <c r="H69" i="5"/>
  <c r="AT69" i="5" s="1"/>
  <c r="J69" i="5"/>
  <c r="AG69" i="5"/>
  <c r="AI69" i="5"/>
  <c r="AW69" i="5"/>
  <c r="H70" i="5"/>
  <c r="AT70" i="5" s="1"/>
  <c r="J70" i="5"/>
  <c r="AG70" i="5"/>
  <c r="AI70" i="5"/>
  <c r="AW70" i="5"/>
  <c r="H71" i="5"/>
  <c r="AT71" i="5" s="1"/>
  <c r="J71" i="5"/>
  <c r="AG71" i="5"/>
  <c r="AI71" i="5"/>
  <c r="AW71" i="5"/>
  <c r="H72" i="5"/>
  <c r="AT72" i="5" s="1"/>
  <c r="J72" i="5"/>
  <c r="AG72" i="5"/>
  <c r="AI72" i="5"/>
  <c r="AW72" i="5"/>
  <c r="H73" i="5"/>
  <c r="AT73" i="5" s="1"/>
  <c r="J73" i="5"/>
  <c r="AG73" i="5"/>
  <c r="AI73" i="5"/>
  <c r="AW73" i="5"/>
  <c r="H74" i="5"/>
  <c r="AT74" i="5" s="1"/>
  <c r="J74" i="5"/>
  <c r="AG74" i="5"/>
  <c r="AI74" i="5"/>
  <c r="AW74" i="5"/>
  <c r="Q83" i="5"/>
  <c r="AD83" i="5"/>
  <c r="H84" i="5"/>
  <c r="AT84" i="5" s="1"/>
  <c r="J84" i="5"/>
  <c r="AG84" i="5"/>
  <c r="AI84" i="5"/>
  <c r="AW84" i="5"/>
  <c r="BA84" i="5"/>
  <c r="AV85" i="5"/>
  <c r="BB85" i="5"/>
  <c r="H86" i="5"/>
  <c r="AT86" i="5" s="1"/>
  <c r="J86" i="5"/>
  <c r="AG86" i="5"/>
  <c r="AI86" i="5"/>
  <c r="AW86" i="5"/>
  <c r="BA86" i="5"/>
  <c r="H90" i="5"/>
  <c r="AT90" i="5" s="1"/>
  <c r="J90" i="5"/>
  <c r="AG90" i="5"/>
  <c r="AI90" i="5"/>
  <c r="AW90" i="5"/>
  <c r="H91" i="5"/>
  <c r="AT91" i="5" s="1"/>
  <c r="J91" i="5"/>
  <c r="AG91" i="5"/>
  <c r="AI91" i="5"/>
  <c r="AW91" i="5"/>
  <c r="H92" i="5"/>
  <c r="AT92" i="5" s="1"/>
  <c r="J92" i="5"/>
  <c r="AG92" i="5"/>
  <c r="AI92" i="5"/>
  <c r="AW92" i="5"/>
  <c r="H93" i="5"/>
  <c r="AT93" i="5" s="1"/>
  <c r="J93" i="5"/>
  <c r="AG93" i="5"/>
  <c r="AI93" i="5"/>
  <c r="AW93" i="5"/>
  <c r="H94" i="5"/>
  <c r="AT94" i="5" s="1"/>
  <c r="J94" i="5"/>
  <c r="AG94" i="5"/>
  <c r="AI94" i="5"/>
  <c r="AW94" i="5"/>
  <c r="H95" i="5"/>
  <c r="AT95" i="5" s="1"/>
  <c r="J95" i="5"/>
  <c r="AG95" i="5"/>
  <c r="AI95" i="5"/>
  <c r="AW95" i="5"/>
  <c r="H96" i="5"/>
  <c r="AT96" i="5" s="1"/>
  <c r="J96" i="5"/>
  <c r="AG96" i="5"/>
  <c r="AI96" i="5"/>
  <c r="AW96" i="5"/>
  <c r="H97" i="5"/>
  <c r="AT97" i="5" s="1"/>
  <c r="J97" i="5"/>
  <c r="AG97" i="5"/>
  <c r="AW97" i="5"/>
  <c r="H98" i="5"/>
  <c r="AT98" i="5" s="1"/>
  <c r="J98" i="5"/>
  <c r="AG98" i="5"/>
  <c r="AK98" i="5" s="1"/>
  <c r="AW98" i="5"/>
  <c r="H99" i="5"/>
  <c r="AT99" i="5" s="1"/>
  <c r="J99" i="5"/>
  <c r="AG99" i="5"/>
  <c r="AW99" i="5"/>
  <c r="BA99" i="5"/>
  <c r="AV100" i="5"/>
  <c r="BB100" i="5"/>
  <c r="AV101" i="5"/>
  <c r="BB101" i="5"/>
  <c r="H109" i="5"/>
  <c r="AT109" i="5" s="1"/>
  <c r="J109" i="5"/>
  <c r="AG109" i="5"/>
  <c r="AI109" i="5"/>
  <c r="AW109" i="5"/>
  <c r="BA109" i="5"/>
  <c r="Q118" i="5"/>
  <c r="CK118" i="5" s="1"/>
  <c r="CM118" i="5" s="1"/>
  <c r="AD118" i="5"/>
  <c r="H119" i="5"/>
  <c r="AT119" i="5" s="1"/>
  <c r="J119" i="5"/>
  <c r="AG119" i="5"/>
  <c r="AW119" i="5"/>
  <c r="BA119" i="5"/>
  <c r="G120" i="5"/>
  <c r="AS120" i="5" s="1"/>
  <c r="I120" i="5"/>
  <c r="AU120" i="5" s="1"/>
  <c r="AV120" i="5"/>
  <c r="BB120" i="5"/>
  <c r="H121" i="5"/>
  <c r="AT121" i="5" s="1"/>
  <c r="J121" i="5"/>
  <c r="AG121" i="5"/>
  <c r="AW121" i="5"/>
  <c r="BA121" i="5"/>
  <c r="G122" i="5"/>
  <c r="AS122" i="5" s="1"/>
  <c r="I122" i="5"/>
  <c r="AU122" i="5" s="1"/>
  <c r="AG122" i="5"/>
  <c r="AW122" i="5"/>
  <c r="BA122" i="5"/>
  <c r="CF181" i="5"/>
  <c r="CF192" i="5"/>
  <c r="AF201" i="5"/>
  <c r="H108" i="5"/>
  <c r="AT108" i="5" s="1"/>
  <c r="J108" i="5"/>
  <c r="AG108" i="5"/>
  <c r="AW108" i="5"/>
  <c r="BA108" i="5"/>
  <c r="G109" i="5"/>
  <c r="AS109" i="5" s="1"/>
  <c r="I109" i="5"/>
  <c r="AU109" i="5" s="1"/>
  <c r="AV109" i="5"/>
  <c r="BB109" i="5"/>
  <c r="H118" i="5"/>
  <c r="J118" i="5"/>
  <c r="AG118" i="5"/>
  <c r="AG142" i="5" s="1"/>
  <c r="AG197" i="5" s="1"/>
  <c r="AW118" i="5"/>
  <c r="BA118" i="5"/>
  <c r="BV118" i="5"/>
  <c r="AV119" i="5"/>
  <c r="BB119" i="5"/>
  <c r="H120" i="5"/>
  <c r="AT120" i="5" s="1"/>
  <c r="J120" i="5"/>
  <c r="AG120" i="5"/>
  <c r="AI120" i="5"/>
  <c r="AW120" i="5"/>
  <c r="BA120" i="5"/>
  <c r="AV121" i="5"/>
  <c r="BB121" i="5"/>
  <c r="H122" i="5"/>
  <c r="AT122" i="5" s="1"/>
  <c r="J122" i="5"/>
  <c r="AV122" i="5"/>
  <c r="K46" i="5" l="1"/>
  <c r="A5" i="4"/>
  <c r="AK108" i="5"/>
  <c r="AL105" i="5"/>
  <c r="AZ105" i="5" s="1"/>
  <c r="CF105" i="5" s="1"/>
  <c r="BS105" i="5" s="1"/>
  <c r="K118" i="5"/>
  <c r="AK119" i="5"/>
  <c r="AL119" i="5" s="1"/>
  <c r="AK102" i="5"/>
  <c r="AK101" i="5"/>
  <c r="AD75" i="5"/>
  <c r="AD195" i="5" s="1"/>
  <c r="AK53" i="5"/>
  <c r="AL53" i="5" s="1"/>
  <c r="AZ53" i="5" s="1"/>
  <c r="CF53" i="5" s="1"/>
  <c r="BS53" i="5" s="1"/>
  <c r="AK121" i="5"/>
  <c r="AK61" i="5"/>
  <c r="AL61" i="5" s="1"/>
  <c r="AK60" i="5"/>
  <c r="AL60" i="5" s="1"/>
  <c r="AW57" i="5"/>
  <c r="K65" i="5"/>
  <c r="BV142" i="5"/>
  <c r="BV197" i="5" s="1"/>
  <c r="AL108" i="5"/>
  <c r="AU142" i="5"/>
  <c r="AU197" i="5" s="1"/>
  <c r="AL121" i="5"/>
  <c r="AK104" i="5"/>
  <c r="AL104" i="5" s="1"/>
  <c r="AZ104" i="5" s="1"/>
  <c r="CF104" i="5" s="1"/>
  <c r="BS104" i="5" s="1"/>
  <c r="AK100" i="5"/>
  <c r="AL100" i="5" s="1"/>
  <c r="AK88" i="5"/>
  <c r="AL88" i="5" s="1"/>
  <c r="AM88" i="5" s="1"/>
  <c r="AK85" i="5"/>
  <c r="AL85" i="5" s="1"/>
  <c r="AK62" i="5"/>
  <c r="AL62" i="5" s="1"/>
  <c r="AZ62" i="5" s="1"/>
  <c r="AK59" i="5"/>
  <c r="AL59" i="5" s="1"/>
  <c r="AZ59" i="5" s="1"/>
  <c r="BV75" i="5"/>
  <c r="BV195" i="5" s="1"/>
  <c r="AK107" i="5"/>
  <c r="AL107" i="5" s="1"/>
  <c r="K119" i="5"/>
  <c r="AD142" i="5"/>
  <c r="AD197" i="5" s="1"/>
  <c r="AK99" i="5"/>
  <c r="AL99" i="5" s="1"/>
  <c r="AN99" i="5" s="1"/>
  <c r="AY99" i="5" s="1"/>
  <c r="AL98" i="5"/>
  <c r="AN98" i="5" s="1"/>
  <c r="AY98" i="5" s="1"/>
  <c r="AK97" i="5"/>
  <c r="AL97" i="5" s="1"/>
  <c r="AN97" i="5" s="1"/>
  <c r="AY97" i="5" s="1"/>
  <c r="AD110" i="5"/>
  <c r="AD196" i="5" s="1"/>
  <c r="K83" i="5"/>
  <c r="AK103" i="5"/>
  <c r="AL103" i="5" s="1"/>
  <c r="AM103" i="5" s="1"/>
  <c r="AL101" i="5"/>
  <c r="AM101" i="5" s="1"/>
  <c r="AG57" i="5"/>
  <c r="I57" i="5"/>
  <c r="AU57" i="5" s="1"/>
  <c r="AK109" i="5"/>
  <c r="AL109" i="5" s="1"/>
  <c r="AZ109" i="5" s="1"/>
  <c r="CF109" i="5" s="1"/>
  <c r="BS109" i="5" s="1"/>
  <c r="K27" i="5"/>
  <c r="K25" i="5"/>
  <c r="K20" i="5"/>
  <c r="K22" i="5"/>
  <c r="K28" i="5"/>
  <c r="K30" i="5"/>
  <c r="K34" i="5"/>
  <c r="K36" i="5"/>
  <c r="K19" i="5"/>
  <c r="K31" i="5"/>
  <c r="K35" i="5"/>
  <c r="K21" i="5"/>
  <c r="K23" i="5"/>
  <c r="K29" i="5"/>
  <c r="K33" i="5"/>
  <c r="K18" i="5"/>
  <c r="K26" i="5"/>
  <c r="AU25" i="5"/>
  <c r="K24" i="5"/>
  <c r="K32" i="5"/>
  <c r="AS32" i="5"/>
  <c r="AK32" i="5"/>
  <c r="AL32" i="5" s="1"/>
  <c r="AZ32" i="5" s="1"/>
  <c r="BA36" i="5"/>
  <c r="AV19" i="5"/>
  <c r="AS36" i="5"/>
  <c r="BA27" i="5"/>
  <c r="BA34" i="5"/>
  <c r="BA33" i="5"/>
  <c r="BB27" i="5"/>
  <c r="AS26" i="5"/>
  <c r="AV23" i="5"/>
  <c r="AU34" i="5"/>
  <c r="AU27" i="5"/>
  <c r="AW26" i="5"/>
  <c r="BB21" i="5"/>
  <c r="AU36" i="5"/>
  <c r="CK28" i="5"/>
  <c r="CM28" i="5" s="1"/>
  <c r="BY28" i="5" s="1"/>
  <c r="AU31" i="5"/>
  <c r="AW28" i="5"/>
  <c r="BA22" i="5"/>
  <c r="BB24" i="5"/>
  <c r="AV22" i="5"/>
  <c r="AU20" i="5"/>
  <c r="AV18" i="5"/>
  <c r="AS24" i="5"/>
  <c r="AT28" i="5"/>
  <c r="AK24" i="5"/>
  <c r="AS30" i="5"/>
  <c r="BA31" i="5"/>
  <c r="BB31" i="5"/>
  <c r="BA30" i="5"/>
  <c r="AT30" i="5"/>
  <c r="BA25" i="5"/>
  <c r="BA24" i="5"/>
  <c r="BA20" i="5"/>
  <c r="AW18" i="5"/>
  <c r="BV22" i="5"/>
  <c r="BV12" i="5"/>
  <c r="BV26" i="5"/>
  <c r="AW27" i="5"/>
  <c r="AT27" i="5"/>
  <c r="BB35" i="5"/>
  <c r="AW34" i="5"/>
  <c r="AT34" i="5"/>
  <c r="AV27" i="5"/>
  <c r="BA21" i="5"/>
  <c r="AV26" i="5"/>
  <c r="AK26" i="5"/>
  <c r="AS34" i="5"/>
  <c r="BB34" i="5"/>
  <c r="BV15" i="5"/>
  <c r="BV31" i="5"/>
  <c r="CK24" i="5"/>
  <c r="CM24" i="5" s="1"/>
  <c r="BY24" i="5" s="1"/>
  <c r="CK20" i="5"/>
  <c r="CM20" i="5" s="1"/>
  <c r="BY20" i="5" s="1"/>
  <c r="BV16" i="5"/>
  <c r="BV20" i="5"/>
  <c r="BV24" i="5"/>
  <c r="CK30" i="5"/>
  <c r="CM30" i="5" s="1"/>
  <c r="BY30" i="5" s="1"/>
  <c r="AK28" i="5"/>
  <c r="AL28" i="5" s="1"/>
  <c r="AV25" i="5"/>
  <c r="AT25" i="5"/>
  <c r="AU18" i="5"/>
  <c r="BB18" i="5"/>
  <c r="AS20" i="5"/>
  <c r="AV20" i="5"/>
  <c r="AU22" i="5"/>
  <c r="BB22" i="5"/>
  <c r="AU24" i="5"/>
  <c r="AV24" i="5"/>
  <c r="CK26" i="5"/>
  <c r="CM26" i="5" s="1"/>
  <c r="BY26" i="5" s="1"/>
  <c r="AV28" i="5"/>
  <c r="BB28" i="5"/>
  <c r="BV28" i="5"/>
  <c r="AV30" i="5"/>
  <c r="BB30" i="5"/>
  <c r="BV34" i="5"/>
  <c r="BV19" i="5"/>
  <c r="AW31" i="5"/>
  <c r="AK31" i="5"/>
  <c r="AT31" i="5"/>
  <c r="AV31" i="5"/>
  <c r="AW30" i="5"/>
  <c r="BA28" i="5"/>
  <c r="AW25" i="5"/>
  <c r="AS25" i="5"/>
  <c r="AW24" i="5"/>
  <c r="AW22" i="5"/>
  <c r="AT22" i="5"/>
  <c r="AW20" i="5"/>
  <c r="AK20" i="5"/>
  <c r="AT20" i="5"/>
  <c r="BA18" i="5"/>
  <c r="AK18" i="5"/>
  <c r="AS22" i="5"/>
  <c r="BB20" i="5"/>
  <c r="AS18" i="5"/>
  <c r="BB25" i="5"/>
  <c r="AU28" i="5"/>
  <c r="BV35" i="5"/>
  <c r="CK31" i="5"/>
  <c r="CM31" i="5" s="1"/>
  <c r="BY31" i="5" s="1"/>
  <c r="BV27" i="5"/>
  <c r="CK27" i="5"/>
  <c r="CM27" i="5" s="1"/>
  <c r="BY27" i="5" s="1"/>
  <c r="BV13" i="5"/>
  <c r="BV17" i="5"/>
  <c r="CK19" i="5"/>
  <c r="CM19" i="5" s="1"/>
  <c r="BY19" i="5" s="1"/>
  <c r="CK21" i="5"/>
  <c r="CM21" i="5" s="1"/>
  <c r="BY21" i="5" s="1"/>
  <c r="BV21" i="5"/>
  <c r="CK23" i="5"/>
  <c r="CM23" i="5" s="1"/>
  <c r="BY23" i="5" s="1"/>
  <c r="BV23" i="5"/>
  <c r="CK25" i="5"/>
  <c r="CM25" i="5" s="1"/>
  <c r="BY25" i="5" s="1"/>
  <c r="CK29" i="5"/>
  <c r="CM29" i="5" s="1"/>
  <c r="BY29" i="5" s="1"/>
  <c r="BV29" i="5"/>
  <c r="BD37" i="5"/>
  <c r="BD194" i="5" s="1"/>
  <c r="BD201" i="5" s="1"/>
  <c r="CK22" i="5"/>
  <c r="CM22" i="5" s="1"/>
  <c r="BY22" i="5" s="1"/>
  <c r="BV18" i="5"/>
  <c r="CK18" i="5"/>
  <c r="CM18" i="5" s="1"/>
  <c r="BY18" i="5" s="1"/>
  <c r="BV14" i="5"/>
  <c r="BV10" i="5"/>
  <c r="BV30" i="5"/>
  <c r="BV32" i="5"/>
  <c r="BV36" i="5"/>
  <c r="BV9" i="5"/>
  <c r="BV25" i="5"/>
  <c r="BV33" i="5"/>
  <c r="BA35" i="5"/>
  <c r="AW36" i="5"/>
  <c r="AT36" i="5"/>
  <c r="AU35" i="5"/>
  <c r="BA26" i="5"/>
  <c r="BA23" i="5"/>
  <c r="BA19" i="5"/>
  <c r="AU26" i="5"/>
  <c r="BB26" i="5"/>
  <c r="AS23" i="5"/>
  <c r="AU21" i="5"/>
  <c r="AS19" i="5"/>
  <c r="BB36" i="5"/>
  <c r="BB33" i="5"/>
  <c r="AW35" i="5"/>
  <c r="AT35" i="5"/>
  <c r="AV35" i="5"/>
  <c r="AW33" i="5"/>
  <c r="AT33" i="5"/>
  <c r="AW23" i="5"/>
  <c r="AT23" i="5"/>
  <c r="AW21" i="5"/>
  <c r="AT21" i="5"/>
  <c r="AW19" i="5"/>
  <c r="AT19" i="5"/>
  <c r="BB23" i="5"/>
  <c r="AV21" i="5"/>
  <c r="BB19" i="5"/>
  <c r="AU33" i="5"/>
  <c r="AV33" i="5"/>
  <c r="K120" i="5"/>
  <c r="AK122" i="5"/>
  <c r="AL122" i="5" s="1"/>
  <c r="AM122" i="5" s="1"/>
  <c r="Q142" i="5"/>
  <c r="Q197" i="5" s="1"/>
  <c r="AL106" i="5"/>
  <c r="AZ106" i="5" s="1"/>
  <c r="CF106" i="5" s="1"/>
  <c r="BS106" i="5" s="1"/>
  <c r="Q110" i="5"/>
  <c r="Q196" i="5" s="1"/>
  <c r="AL102" i="5"/>
  <c r="AM102" i="5" s="1"/>
  <c r="BV110" i="5"/>
  <c r="BV196" i="5" s="1"/>
  <c r="AI57" i="5"/>
  <c r="J57" i="5"/>
  <c r="AK54" i="5"/>
  <c r="AL54" i="5" s="1"/>
  <c r="AN54" i="5" s="1"/>
  <c r="AY54" i="5" s="1"/>
  <c r="Q75" i="5"/>
  <c r="Q195" i="5" s="1"/>
  <c r="AV57" i="5"/>
  <c r="G57" i="5"/>
  <c r="AS57" i="5" s="1"/>
  <c r="AL55" i="5"/>
  <c r="AM55" i="5" s="1"/>
  <c r="AL51" i="5"/>
  <c r="AM51" i="5" s="1"/>
  <c r="AK48" i="5"/>
  <c r="AL48" i="5" s="1"/>
  <c r="AM48" i="5" s="1"/>
  <c r="AK96" i="5"/>
  <c r="AL96" i="5" s="1"/>
  <c r="AN96" i="5" s="1"/>
  <c r="AY96" i="5" s="1"/>
  <c r="AK94" i="5"/>
  <c r="AL94" i="5" s="1"/>
  <c r="AN94" i="5" s="1"/>
  <c r="AY94" i="5" s="1"/>
  <c r="AK92" i="5"/>
  <c r="AL92" i="5" s="1"/>
  <c r="AN92" i="5" s="1"/>
  <c r="AY92" i="5" s="1"/>
  <c r="AK90" i="5"/>
  <c r="AL90" i="5" s="1"/>
  <c r="AN90" i="5" s="1"/>
  <c r="AY90" i="5" s="1"/>
  <c r="AK86" i="5"/>
  <c r="AL86" i="5" s="1"/>
  <c r="AN86" i="5" s="1"/>
  <c r="AY86" i="5" s="1"/>
  <c r="AK84" i="5"/>
  <c r="AL84" i="5" s="1"/>
  <c r="AN84" i="5" s="1"/>
  <c r="AY84" i="5" s="1"/>
  <c r="AK120" i="5"/>
  <c r="AL120" i="5" s="1"/>
  <c r="AZ120" i="5" s="1"/>
  <c r="CF120" i="5" s="1"/>
  <c r="BS120" i="5" s="1"/>
  <c r="AS142" i="5"/>
  <c r="AS197" i="5" s="1"/>
  <c r="BB110" i="5"/>
  <c r="BB196" i="5" s="1"/>
  <c r="AV75" i="5"/>
  <c r="AV195" i="5" s="1"/>
  <c r="BB142" i="5"/>
  <c r="BB197" i="5" s="1"/>
  <c r="AV142" i="5"/>
  <c r="AV197" i="5" s="1"/>
  <c r="I142" i="5"/>
  <c r="I197" i="5" s="1"/>
  <c r="AV110" i="5"/>
  <c r="AV196" i="5" s="1"/>
  <c r="AK73" i="5"/>
  <c r="AL73" i="5" s="1"/>
  <c r="AZ73" i="5" s="1"/>
  <c r="CF73" i="5" s="1"/>
  <c r="BS73" i="5" s="1"/>
  <c r="AK71" i="5"/>
  <c r="AL71" i="5" s="1"/>
  <c r="AZ71" i="5" s="1"/>
  <c r="CF71" i="5" s="1"/>
  <c r="BS71" i="5" s="1"/>
  <c r="AK69" i="5"/>
  <c r="AL69" i="5" s="1"/>
  <c r="AZ69" i="5" s="1"/>
  <c r="CF69" i="5" s="1"/>
  <c r="BS69" i="5" s="1"/>
  <c r="AU110" i="5"/>
  <c r="AU196" i="5" s="1"/>
  <c r="AK68" i="5"/>
  <c r="AL68" i="5" s="1"/>
  <c r="AZ68" i="5" s="1"/>
  <c r="CF68" i="5" s="1"/>
  <c r="BS68" i="5" s="1"/>
  <c r="K67" i="5"/>
  <c r="BB75" i="5"/>
  <c r="BB195" i="5" s="1"/>
  <c r="AI75" i="5"/>
  <c r="AI195" i="5" s="1"/>
  <c r="AU75" i="5"/>
  <c r="AU195" i="5" s="1"/>
  <c r="F75" i="5"/>
  <c r="F195" i="5" s="1"/>
  <c r="AN108" i="5"/>
  <c r="AY108" i="5" s="1"/>
  <c r="AZ108" i="5"/>
  <c r="AM108" i="5"/>
  <c r="CF108" i="5"/>
  <c r="BS108" i="5" s="1"/>
  <c r="AZ102" i="5"/>
  <c r="CF102" i="5" s="1"/>
  <c r="BS102" i="5" s="1"/>
  <c r="AN62" i="5"/>
  <c r="AY62" i="5" s="1"/>
  <c r="AN59" i="5"/>
  <c r="AY59" i="5" s="1"/>
  <c r="AM59" i="5"/>
  <c r="AZ121" i="5"/>
  <c r="CF121" i="5" s="1"/>
  <c r="BS121" i="5" s="1"/>
  <c r="AM121" i="5"/>
  <c r="AN121" i="5"/>
  <c r="AY121" i="5" s="1"/>
  <c r="AZ99" i="5"/>
  <c r="CF99" i="5" s="1"/>
  <c r="BS99" i="5" s="1"/>
  <c r="AZ98" i="5"/>
  <c r="CF98" i="5" s="1"/>
  <c r="BS98" i="5" s="1"/>
  <c r="AZ97" i="5"/>
  <c r="CF97" i="5" s="1"/>
  <c r="BS97" i="5" s="1"/>
  <c r="AM105" i="5"/>
  <c r="AZ103" i="5"/>
  <c r="CF103" i="5" s="1"/>
  <c r="BS103" i="5" s="1"/>
  <c r="AN103" i="5"/>
  <c r="AY103" i="5" s="1"/>
  <c r="AZ101" i="5"/>
  <c r="CF101" i="5" s="1"/>
  <c r="BS101" i="5" s="1"/>
  <c r="AN101" i="5"/>
  <c r="AY101" i="5" s="1"/>
  <c r="AZ100" i="5"/>
  <c r="CF100" i="5" s="1"/>
  <c r="BS100" i="5" s="1"/>
  <c r="AM100" i="5"/>
  <c r="AN100" i="5"/>
  <c r="AY100" i="5" s="1"/>
  <c r="AZ88" i="5"/>
  <c r="CF88" i="5" s="1"/>
  <c r="BS88" i="5" s="1"/>
  <c r="AN88" i="5"/>
  <c r="AY88" i="5" s="1"/>
  <c r="AZ85" i="5"/>
  <c r="CF85" i="5" s="1"/>
  <c r="BS85" i="5" s="1"/>
  <c r="AM85" i="5"/>
  <c r="AN85" i="5"/>
  <c r="AY85" i="5" s="1"/>
  <c r="AZ55" i="5"/>
  <c r="CF55" i="5" s="1"/>
  <c r="BS55" i="5" s="1"/>
  <c r="AZ48" i="5"/>
  <c r="CF48" i="5" s="1"/>
  <c r="BS48" i="5" s="1"/>
  <c r="BY119" i="5"/>
  <c r="AZ107" i="5"/>
  <c r="CF107" i="5" s="1"/>
  <c r="BS107" i="5" s="1"/>
  <c r="AM107" i="5"/>
  <c r="AN107" i="5"/>
  <c r="AY107" i="5" s="1"/>
  <c r="H110" i="5"/>
  <c r="H196" i="5" s="1"/>
  <c r="AT83" i="5"/>
  <c r="AZ54" i="5"/>
  <c r="CF54" i="5" s="1"/>
  <c r="BS54" i="5" s="1"/>
  <c r="BY84" i="5"/>
  <c r="AW142" i="5"/>
  <c r="AW197" i="5" s="1"/>
  <c r="J142" i="5"/>
  <c r="J197" i="5" s="1"/>
  <c r="K109" i="5"/>
  <c r="G142" i="5"/>
  <c r="G197" i="5" s="1"/>
  <c r="K122" i="5"/>
  <c r="AK95" i="5"/>
  <c r="AL95" i="5" s="1"/>
  <c r="AK93" i="5"/>
  <c r="AL93" i="5" s="1"/>
  <c r="AK91" i="5"/>
  <c r="AL91" i="5" s="1"/>
  <c r="G110" i="5"/>
  <c r="G196" i="5" s="1"/>
  <c r="AK74" i="5"/>
  <c r="AL74" i="5" s="1"/>
  <c r="AK72" i="5"/>
  <c r="AL72" i="5" s="1"/>
  <c r="AK70" i="5"/>
  <c r="AL70" i="5" s="1"/>
  <c r="K99" i="5"/>
  <c r="K98" i="5"/>
  <c r="K97" i="5"/>
  <c r="K96" i="5"/>
  <c r="K95" i="5"/>
  <c r="K94" i="5"/>
  <c r="K93" i="5"/>
  <c r="K92" i="5"/>
  <c r="K91" i="5"/>
  <c r="K90" i="5"/>
  <c r="K86" i="5"/>
  <c r="CK83" i="5"/>
  <c r="CM83" i="5" s="1"/>
  <c r="BA110" i="5"/>
  <c r="BA196" i="5" s="1"/>
  <c r="AG110" i="5"/>
  <c r="AG196" i="5" s="1"/>
  <c r="K74" i="5"/>
  <c r="K73" i="5"/>
  <c r="K72" i="5"/>
  <c r="K71" i="5"/>
  <c r="K70" i="5"/>
  <c r="K69" i="5"/>
  <c r="AI142" i="5"/>
  <c r="AI197" i="5" s="1"/>
  <c r="K106" i="5"/>
  <c r="G75" i="5"/>
  <c r="G195" i="5" s="1"/>
  <c r="K105" i="5"/>
  <c r="K103" i="5"/>
  <c r="K50" i="5"/>
  <c r="K47" i="5"/>
  <c r="AW75" i="5"/>
  <c r="AW195" i="5" s="1"/>
  <c r="J75" i="5"/>
  <c r="J195" i="5" s="1"/>
  <c r="AK83" i="5"/>
  <c r="K68" i="5"/>
  <c r="K55" i="5"/>
  <c r="K53" i="5"/>
  <c r="K51" i="5"/>
  <c r="K48" i="5"/>
  <c r="AS75" i="5"/>
  <c r="AS195" i="5" s="1"/>
  <c r="AN120" i="5"/>
  <c r="AY120" i="5" s="1"/>
  <c r="BY118" i="5"/>
  <c r="H142" i="5"/>
  <c r="H197" i="5" s="1"/>
  <c r="AT118" i="5"/>
  <c r="BY121" i="5"/>
  <c r="AM109" i="5"/>
  <c r="AM106" i="5"/>
  <c r="AZ94" i="5"/>
  <c r="CF94" i="5" s="1"/>
  <c r="BS94" i="5" s="1"/>
  <c r="AZ90" i="5"/>
  <c r="CF90" i="5" s="1"/>
  <c r="BS90" i="5" s="1"/>
  <c r="AZ84" i="5"/>
  <c r="CF84" i="5" s="1"/>
  <c r="BS84" i="5" s="1"/>
  <c r="AM73" i="5"/>
  <c r="AM71" i="5"/>
  <c r="AN69" i="5"/>
  <c r="AY69" i="5" s="1"/>
  <c r="BY85" i="5"/>
  <c r="H75" i="5"/>
  <c r="H195" i="5" s="1"/>
  <c r="AT46" i="5"/>
  <c r="BY47" i="5"/>
  <c r="AZ67" i="5"/>
  <c r="CF67" i="5" s="1"/>
  <c r="BS67" i="5" s="1"/>
  <c r="AM67" i="5"/>
  <c r="AN67" i="5"/>
  <c r="AY67" i="5" s="1"/>
  <c r="BA142" i="5"/>
  <c r="BA197" i="5" s="1"/>
  <c r="K121" i="5"/>
  <c r="K142" i="5" s="1"/>
  <c r="K197" i="5" s="1"/>
  <c r="K108" i="5"/>
  <c r="I110" i="5"/>
  <c r="I196" i="5" s="1"/>
  <c r="K84" i="5"/>
  <c r="AW110" i="5"/>
  <c r="AW196" i="5" s="1"/>
  <c r="J110" i="5"/>
  <c r="J196" i="5" s="1"/>
  <c r="AK118" i="5"/>
  <c r="K107" i="5"/>
  <c r="K104" i="5"/>
  <c r="K102" i="5"/>
  <c r="K101" i="5"/>
  <c r="K88" i="5"/>
  <c r="K66" i="5"/>
  <c r="K64" i="5"/>
  <c r="AK58" i="5"/>
  <c r="AL58" i="5" s="1"/>
  <c r="AK56" i="5"/>
  <c r="AL56" i="5" s="1"/>
  <c r="AK52" i="5"/>
  <c r="AL52" i="5" s="1"/>
  <c r="AK50" i="5"/>
  <c r="AL50" i="5" s="1"/>
  <c r="AK47" i="5"/>
  <c r="AL47" i="5" s="1"/>
  <c r="I75" i="5"/>
  <c r="I195" i="5" s="1"/>
  <c r="AK29" i="5"/>
  <c r="K100" i="5"/>
  <c r="K85" i="5"/>
  <c r="AK66" i="5"/>
  <c r="AL66" i="5" s="1"/>
  <c r="AK65" i="5"/>
  <c r="AL65" i="5" s="1"/>
  <c r="AK64" i="5"/>
  <c r="AL64" i="5" s="1"/>
  <c r="K62" i="5"/>
  <c r="K61" i="5"/>
  <c r="K60" i="5"/>
  <c r="K59" i="5"/>
  <c r="K58" i="5"/>
  <c r="K56" i="5"/>
  <c r="K54" i="5"/>
  <c r="K52" i="5"/>
  <c r="CK46" i="5"/>
  <c r="CM46" i="5" s="1"/>
  <c r="BA75" i="5"/>
  <c r="BA195" i="5" s="1"/>
  <c r="AG75" i="5"/>
  <c r="AG195" i="5" s="1"/>
  <c r="AI110" i="5"/>
  <c r="AI196" i="5" s="1"/>
  <c r="AS110" i="5"/>
  <c r="AS196" i="5" s="1"/>
  <c r="AK46" i="5"/>
  <c r="AZ86" i="5" l="1"/>
  <c r="CF86" i="5" s="1"/>
  <c r="BS86" i="5" s="1"/>
  <c r="AZ92" i="5"/>
  <c r="CF92" i="5" s="1"/>
  <c r="BS92" i="5" s="1"/>
  <c r="AZ96" i="5"/>
  <c r="AM69" i="5"/>
  <c r="AN73" i="5"/>
  <c r="AY73" i="5" s="1"/>
  <c r="AM68" i="5"/>
  <c r="AZ51" i="5"/>
  <c r="CF51" i="5" s="1"/>
  <c r="BS51" i="5" s="1"/>
  <c r="A6" i="4"/>
  <c r="AZ122" i="5"/>
  <c r="A7" i="4"/>
  <c r="AZ119" i="5"/>
  <c r="CF119" i="5" s="1"/>
  <c r="BS119" i="5" s="1"/>
  <c r="AM119" i="5"/>
  <c r="AQ119" i="5" s="1"/>
  <c r="AR119" i="5" s="1"/>
  <c r="AM120" i="5"/>
  <c r="AN68" i="5"/>
  <c r="AY68" i="5" s="1"/>
  <c r="AN51" i="5"/>
  <c r="AY51" i="5" s="1"/>
  <c r="AN55" i="5"/>
  <c r="AY55" i="5" s="1"/>
  <c r="AN105" i="5"/>
  <c r="AY105" i="5" s="1"/>
  <c r="AM97" i="5"/>
  <c r="AX97" i="5" s="1"/>
  <c r="AM99" i="5"/>
  <c r="AM62" i="5"/>
  <c r="AQ62" i="5" s="1"/>
  <c r="AR62" i="5" s="1"/>
  <c r="AN102" i="5"/>
  <c r="AY102" i="5" s="1"/>
  <c r="AN122" i="5"/>
  <c r="AY122" i="5" s="1"/>
  <c r="AN109" i="5"/>
  <c r="AY109" i="5" s="1"/>
  <c r="AM98" i="5"/>
  <c r="AX98" i="5" s="1"/>
  <c r="AM104" i="5"/>
  <c r="AZ61" i="5"/>
  <c r="CF61" i="5" s="1"/>
  <c r="BS61" i="5" s="1"/>
  <c r="AN61" i="5"/>
  <c r="AY61" i="5" s="1"/>
  <c r="AM61" i="5"/>
  <c r="AQ61" i="5" s="1"/>
  <c r="AR61" i="5" s="1"/>
  <c r="K57" i="5"/>
  <c r="AN48" i="5"/>
  <c r="AY48" i="5" s="1"/>
  <c r="AM53" i="5"/>
  <c r="AQ53" i="5" s="1"/>
  <c r="AR53" i="5" s="1"/>
  <c r="CF59" i="5"/>
  <c r="BS59" i="5" s="1"/>
  <c r="CF62" i="5"/>
  <c r="BS62" i="5" s="1"/>
  <c r="AK57" i="5"/>
  <c r="AL57" i="5" s="1"/>
  <c r="AM60" i="5"/>
  <c r="AX60" i="5" s="1"/>
  <c r="AZ60" i="5"/>
  <c r="CF60" i="5" s="1"/>
  <c r="BS60" i="5" s="1"/>
  <c r="AN60" i="5"/>
  <c r="AY60" i="5" s="1"/>
  <c r="AN71" i="5"/>
  <c r="AY71" i="5" s="1"/>
  <c r="AM84" i="5"/>
  <c r="AX84" i="5" s="1"/>
  <c r="AM90" i="5"/>
  <c r="AX90" i="5" s="1"/>
  <c r="AM94" i="5"/>
  <c r="AQ94" i="5" s="1"/>
  <c r="AR94" i="5" s="1"/>
  <c r="AN106" i="5"/>
  <c r="AY106" i="5" s="1"/>
  <c r="AN53" i="5"/>
  <c r="AY53" i="5" s="1"/>
  <c r="AN104" i="5"/>
  <c r="AY104" i="5" s="1"/>
  <c r="AN119" i="5"/>
  <c r="AY119" i="5" s="1"/>
  <c r="AM32" i="5"/>
  <c r="AX32" i="5" s="1"/>
  <c r="AK25" i="5"/>
  <c r="AL25" i="5" s="1"/>
  <c r="AZ25" i="5" s="1"/>
  <c r="CF25" i="5" s="1"/>
  <c r="BS25" i="5" s="1"/>
  <c r="AK34" i="5"/>
  <c r="AL34" i="5" s="1"/>
  <c r="AZ34" i="5" s="1"/>
  <c r="CF34" i="5" s="1"/>
  <c r="BS34" i="5" s="1"/>
  <c r="AN32" i="5"/>
  <c r="AY32" i="5" s="1"/>
  <c r="AK19" i="5"/>
  <c r="AL19" i="5" s="1"/>
  <c r="AN19" i="5" s="1"/>
  <c r="AY19" i="5" s="1"/>
  <c r="AK23" i="5"/>
  <c r="AL23" i="5" s="1"/>
  <c r="AZ23" i="5" s="1"/>
  <c r="AK35" i="5"/>
  <c r="AL35" i="5" s="1"/>
  <c r="AZ35" i="5" s="1"/>
  <c r="AK27" i="5"/>
  <c r="AL27" i="5" s="1"/>
  <c r="AN27" i="5" s="1"/>
  <c r="AY27" i="5" s="1"/>
  <c r="AL20" i="5"/>
  <c r="AZ20" i="5" s="1"/>
  <c r="AL26" i="5"/>
  <c r="AZ26" i="5" s="1"/>
  <c r="CF26" i="5" s="1"/>
  <c r="BS26" i="5" s="1"/>
  <c r="AK30" i="5"/>
  <c r="AL30" i="5" s="1"/>
  <c r="AZ30" i="5" s="1"/>
  <c r="CF30" i="5" s="1"/>
  <c r="BS30" i="5" s="1"/>
  <c r="AK22" i="5"/>
  <c r="AL22" i="5" s="1"/>
  <c r="AZ22" i="5" s="1"/>
  <c r="AL29" i="5"/>
  <c r="AN29" i="5" s="1"/>
  <c r="AY29" i="5" s="1"/>
  <c r="AK21" i="5"/>
  <c r="AL21" i="5" s="1"/>
  <c r="AN21" i="5" s="1"/>
  <c r="AY21" i="5" s="1"/>
  <c r="AK33" i="5"/>
  <c r="AL33" i="5" s="1"/>
  <c r="AZ33" i="5" s="1"/>
  <c r="CF33" i="5" s="1"/>
  <c r="BS33" i="5" s="1"/>
  <c r="AK36" i="5"/>
  <c r="AL36" i="5" s="1"/>
  <c r="AM36" i="5" s="1"/>
  <c r="AL24" i="5"/>
  <c r="AM24" i="5" s="1"/>
  <c r="AL18" i="5"/>
  <c r="AZ18" i="5" s="1"/>
  <c r="AZ28" i="5"/>
  <c r="CF28" i="5" s="1"/>
  <c r="BS28" i="5" s="1"/>
  <c r="AM28" i="5"/>
  <c r="AX28" i="5" s="1"/>
  <c r="AL31" i="5"/>
  <c r="AN31" i="5" s="1"/>
  <c r="AY31" i="5" s="1"/>
  <c r="AN28" i="5"/>
  <c r="AY28" i="5" s="1"/>
  <c r="CF96" i="5"/>
  <c r="BS96" i="5" s="1"/>
  <c r="AM86" i="5"/>
  <c r="AQ86" i="5" s="1"/>
  <c r="AR86" i="5" s="1"/>
  <c r="AM92" i="5"/>
  <c r="AQ92" i="5" s="1"/>
  <c r="AR92" i="5" s="1"/>
  <c r="AM96" i="5"/>
  <c r="AX96" i="5" s="1"/>
  <c r="AM54" i="5"/>
  <c r="AX54" i="5" s="1"/>
  <c r="CF122" i="5"/>
  <c r="BS122" i="5" s="1"/>
  <c r="K110" i="5"/>
  <c r="K196" i="5" s="1"/>
  <c r="K75" i="5"/>
  <c r="K195" i="5" s="1"/>
  <c r="AK75" i="5"/>
  <c r="AK195" i="5" s="1"/>
  <c r="AL46" i="5"/>
  <c r="AZ65" i="5"/>
  <c r="CF65" i="5" s="1"/>
  <c r="BS65" i="5" s="1"/>
  <c r="AM65" i="5"/>
  <c r="AN65" i="5"/>
  <c r="AY65" i="5" s="1"/>
  <c r="AN47" i="5"/>
  <c r="AY47" i="5" s="1"/>
  <c r="AZ47" i="5"/>
  <c r="AM47" i="5"/>
  <c r="CF47" i="5"/>
  <c r="BS47" i="5" s="1"/>
  <c r="AN52" i="5"/>
  <c r="AY52" i="5" s="1"/>
  <c r="AZ52" i="5"/>
  <c r="AM52" i="5"/>
  <c r="CF52" i="5"/>
  <c r="BS52" i="5" s="1"/>
  <c r="AN58" i="5"/>
  <c r="AY58" i="5" s="1"/>
  <c r="AZ58" i="5"/>
  <c r="AM58" i="5"/>
  <c r="CF58" i="5"/>
  <c r="BS58" i="5" s="1"/>
  <c r="AL118" i="5"/>
  <c r="AK142" i="5"/>
  <c r="AK197" i="5" s="1"/>
  <c r="AQ71" i="5"/>
  <c r="AR71" i="5" s="1"/>
  <c r="AX71" i="5"/>
  <c r="AQ84" i="5"/>
  <c r="AR84" i="5" s="1"/>
  <c r="AQ90" i="5"/>
  <c r="AR90" i="5" s="1"/>
  <c r="AX94" i="5"/>
  <c r="AX109" i="5"/>
  <c r="AQ109" i="5"/>
  <c r="AR109" i="5" s="1"/>
  <c r="AT142" i="5"/>
  <c r="AT197" i="5" s="1"/>
  <c r="AQ120" i="5"/>
  <c r="AR120" i="5" s="1"/>
  <c r="AX120" i="5"/>
  <c r="AK110" i="5"/>
  <c r="AK196" i="5" s="1"/>
  <c r="AL83" i="5"/>
  <c r="BY83" i="5"/>
  <c r="BY110" i="5" s="1"/>
  <c r="BY196" i="5" s="1"/>
  <c r="AN70" i="5"/>
  <c r="AY70" i="5" s="1"/>
  <c r="AZ70" i="5"/>
  <c r="AM70" i="5"/>
  <c r="CF70" i="5"/>
  <c r="BS70" i="5" s="1"/>
  <c r="AN74" i="5"/>
  <c r="AY74" i="5" s="1"/>
  <c r="AZ74" i="5"/>
  <c r="AM74" i="5"/>
  <c r="CF74" i="5"/>
  <c r="BS74" i="5" s="1"/>
  <c r="AN93" i="5"/>
  <c r="AY93" i="5" s="1"/>
  <c r="AZ93" i="5"/>
  <c r="AM93" i="5"/>
  <c r="CF93" i="5"/>
  <c r="BS93" i="5" s="1"/>
  <c r="AX68" i="5"/>
  <c r="AQ68" i="5"/>
  <c r="AR68" i="5" s="1"/>
  <c r="AT110" i="5"/>
  <c r="AT196" i="5" s="1"/>
  <c r="AX48" i="5"/>
  <c r="AQ48" i="5"/>
  <c r="AR48" i="5" s="1"/>
  <c r="AX51" i="5"/>
  <c r="AQ51" i="5"/>
  <c r="AR51" i="5" s="1"/>
  <c r="AX53" i="5"/>
  <c r="AX55" i="5"/>
  <c r="AQ55" i="5"/>
  <c r="AR55" i="5" s="1"/>
  <c r="AX85" i="5"/>
  <c r="AQ85" i="5"/>
  <c r="AR85" i="5" s="1"/>
  <c r="AX88" i="5"/>
  <c r="AQ88" i="5"/>
  <c r="AR88" i="5" s="1"/>
  <c r="AX100" i="5"/>
  <c r="AQ100" i="5"/>
  <c r="AR100" i="5" s="1"/>
  <c r="AX101" i="5"/>
  <c r="AQ101" i="5"/>
  <c r="AR101" i="5" s="1"/>
  <c r="AX105" i="5"/>
  <c r="AQ105" i="5"/>
  <c r="AR105" i="5" s="1"/>
  <c r="AX121" i="5"/>
  <c r="AQ121" i="5"/>
  <c r="AR121" i="5" s="1"/>
  <c r="AQ59" i="5"/>
  <c r="AR59" i="5" s="1"/>
  <c r="AX59" i="5"/>
  <c r="AQ60" i="5"/>
  <c r="AR60" i="5" s="1"/>
  <c r="AX62" i="5"/>
  <c r="AX102" i="5"/>
  <c r="AQ102" i="5"/>
  <c r="AR102" i="5" s="1"/>
  <c r="AX104" i="5"/>
  <c r="AQ104" i="5"/>
  <c r="AR104" i="5" s="1"/>
  <c r="AQ108" i="5"/>
  <c r="AR108" i="5" s="1"/>
  <c r="AX108" i="5"/>
  <c r="BY142" i="5"/>
  <c r="BY197" i="5" s="1"/>
  <c r="BY46" i="5"/>
  <c r="BY75" i="5" s="1"/>
  <c r="BY195" i="5" s="1"/>
  <c r="AZ64" i="5"/>
  <c r="CF64" i="5" s="1"/>
  <c r="BS64" i="5" s="1"/>
  <c r="AM64" i="5"/>
  <c r="AN64" i="5"/>
  <c r="AY64" i="5" s="1"/>
  <c r="AZ66" i="5"/>
  <c r="CF66" i="5" s="1"/>
  <c r="BS66" i="5" s="1"/>
  <c r="AM66" i="5"/>
  <c r="AN66" i="5"/>
  <c r="AY66" i="5" s="1"/>
  <c r="AN50" i="5"/>
  <c r="AY50" i="5" s="1"/>
  <c r="AZ50" i="5"/>
  <c r="AM50" i="5"/>
  <c r="CF50" i="5"/>
  <c r="BS50" i="5" s="1"/>
  <c r="AN56" i="5"/>
  <c r="AY56" i="5" s="1"/>
  <c r="AZ56" i="5"/>
  <c r="AM56" i="5"/>
  <c r="CF56" i="5"/>
  <c r="BS56" i="5" s="1"/>
  <c r="AX67" i="5"/>
  <c r="AQ67" i="5"/>
  <c r="AR67" i="5" s="1"/>
  <c r="AT75" i="5"/>
  <c r="AT195" i="5" s="1"/>
  <c r="AQ69" i="5"/>
  <c r="AR69" i="5" s="1"/>
  <c r="AX69" i="5"/>
  <c r="AQ73" i="5"/>
  <c r="AR73" i="5" s="1"/>
  <c r="AX73" i="5"/>
  <c r="AX106" i="5"/>
  <c r="AQ106" i="5"/>
  <c r="AR106" i="5" s="1"/>
  <c r="AN72" i="5"/>
  <c r="AY72" i="5" s="1"/>
  <c r="AZ72" i="5"/>
  <c r="AM72" i="5"/>
  <c r="CF72" i="5"/>
  <c r="BS72" i="5" s="1"/>
  <c r="AN91" i="5"/>
  <c r="AY91" i="5" s="1"/>
  <c r="AZ91" i="5"/>
  <c r="AM91" i="5"/>
  <c r="CF91" i="5"/>
  <c r="BS91" i="5" s="1"/>
  <c r="AN95" i="5"/>
  <c r="AY95" i="5" s="1"/>
  <c r="AZ95" i="5"/>
  <c r="AM95" i="5"/>
  <c r="CF95" i="5"/>
  <c r="BS95" i="5" s="1"/>
  <c r="AX107" i="5"/>
  <c r="AQ107" i="5"/>
  <c r="AR107" i="5" s="1"/>
  <c r="AX103" i="5"/>
  <c r="AQ103" i="5"/>
  <c r="AR103" i="5" s="1"/>
  <c r="AQ99" i="5"/>
  <c r="AR99" i="5" s="1"/>
  <c r="AX99" i="5"/>
  <c r="AX119" i="5"/>
  <c r="AX122" i="5"/>
  <c r="AQ122" i="5"/>
  <c r="AR122" i="5" s="1"/>
  <c r="AQ97" i="5" l="1"/>
  <c r="AR97" i="5" s="1"/>
  <c r="AQ98" i="5"/>
  <c r="AR98" i="5" s="1"/>
  <c r="AX92" i="5"/>
  <c r="AQ54" i="5"/>
  <c r="AR54" i="5" s="1"/>
  <c r="AX61" i="5"/>
  <c r="AM33" i="5"/>
  <c r="AX33" i="5" s="1"/>
  <c r="A8" i="4"/>
  <c r="AQ96" i="5"/>
  <c r="AR96" i="5" s="1"/>
  <c r="AX86" i="5"/>
  <c r="AZ57" i="5"/>
  <c r="CF57" i="5" s="1"/>
  <c r="BS57" i="5" s="1"/>
  <c r="AN57" i="5"/>
  <c r="AY57" i="5" s="1"/>
  <c r="AM57" i="5"/>
  <c r="AM34" i="5"/>
  <c r="AX34" i="5" s="1"/>
  <c r="AQ32" i="5"/>
  <c r="AR32" i="5" s="1"/>
  <c r="BT32" i="5" s="1"/>
  <c r="BZ32" i="5" s="1"/>
  <c r="CA32" i="5" s="1"/>
  <c r="AN36" i="5"/>
  <c r="AY36" i="5" s="1"/>
  <c r="AZ19" i="5"/>
  <c r="CF19" i="5" s="1"/>
  <c r="BS19" i="5" s="1"/>
  <c r="AN30" i="5"/>
  <c r="AY30" i="5" s="1"/>
  <c r="AM20" i="5"/>
  <c r="AX20" i="5" s="1"/>
  <c r="AM22" i="5"/>
  <c r="AX22" i="5" s="1"/>
  <c r="AN20" i="5"/>
  <c r="AY20" i="5" s="1"/>
  <c r="CF20" i="5"/>
  <c r="BS20" i="5" s="1"/>
  <c r="AM23" i="5"/>
  <c r="AX23" i="5" s="1"/>
  <c r="AN18" i="5"/>
  <c r="AY18" i="5" s="1"/>
  <c r="AM35" i="5"/>
  <c r="AQ28" i="5"/>
  <c r="AR28" i="5" s="1"/>
  <c r="CH28" i="5" s="1"/>
  <c r="CJ28" i="5" s="1"/>
  <c r="AN35" i="5"/>
  <c r="AY35" i="5" s="1"/>
  <c r="AN26" i="5"/>
  <c r="AY26" i="5" s="1"/>
  <c r="AN23" i="5"/>
  <c r="AY23" i="5" s="1"/>
  <c r="AZ27" i="5"/>
  <c r="CF27" i="5" s="1"/>
  <c r="BS27" i="5" s="1"/>
  <c r="AZ21" i="5"/>
  <c r="CF21" i="5" s="1"/>
  <c r="BS21" i="5" s="1"/>
  <c r="CF35" i="5"/>
  <c r="BS35" i="5" s="1"/>
  <c r="AN22" i="5"/>
  <c r="AY22" i="5" s="1"/>
  <c r="AM19" i="5"/>
  <c r="AX19" i="5" s="1"/>
  <c r="AN24" i="5"/>
  <c r="AY24" i="5" s="1"/>
  <c r="AM26" i="5"/>
  <c r="AM25" i="5"/>
  <c r="AX25" i="5" s="1"/>
  <c r="AM30" i="5"/>
  <c r="AN25" i="5"/>
  <c r="AY25" i="5" s="1"/>
  <c r="AN34" i="5"/>
  <c r="AY34" i="5" s="1"/>
  <c r="AZ36" i="5"/>
  <c r="CF36" i="5" s="1"/>
  <c r="BS36" i="5" s="1"/>
  <c r="AN33" i="5"/>
  <c r="AY33" i="5" s="1"/>
  <c r="AZ31" i="5"/>
  <c r="CF31" i="5" s="1"/>
  <c r="BS31" i="5" s="1"/>
  <c r="AM27" i="5"/>
  <c r="AQ27" i="5" s="1"/>
  <c r="AR27" i="5" s="1"/>
  <c r="AX36" i="5"/>
  <c r="AZ29" i="5"/>
  <c r="CF29" i="5" s="1"/>
  <c r="BS29" i="5" s="1"/>
  <c r="CF22" i="5"/>
  <c r="BS22" i="5" s="1"/>
  <c r="AM18" i="5"/>
  <c r="AX18" i="5" s="1"/>
  <c r="AZ24" i="5"/>
  <c r="CF24" i="5" s="1"/>
  <c r="BS24" i="5" s="1"/>
  <c r="AX24" i="5"/>
  <c r="AM21" i="5"/>
  <c r="AX21" i="5" s="1"/>
  <c r="AM29" i="5"/>
  <c r="AQ29" i="5" s="1"/>
  <c r="AR29" i="5" s="1"/>
  <c r="CF18" i="5"/>
  <c r="BS18" i="5" s="1"/>
  <c r="CF23" i="5"/>
  <c r="BS23" i="5" s="1"/>
  <c r="AM31" i="5"/>
  <c r="AX31" i="5" s="1"/>
  <c r="CH99" i="5"/>
  <c r="CJ99" i="5" s="1"/>
  <c r="BT99" i="5"/>
  <c r="BT97" i="5"/>
  <c r="CH122" i="5"/>
  <c r="BT122" i="5"/>
  <c r="CH119" i="5"/>
  <c r="CJ119" i="5" s="1"/>
  <c r="BT119" i="5"/>
  <c r="BT103" i="5"/>
  <c r="BT107" i="5"/>
  <c r="BT106" i="5"/>
  <c r="BT67" i="5"/>
  <c r="AX66" i="5"/>
  <c r="AQ66" i="5"/>
  <c r="AR66" i="5" s="1"/>
  <c r="AX64" i="5"/>
  <c r="AQ64" i="5"/>
  <c r="AR64" i="5" s="1"/>
  <c r="BT108" i="5"/>
  <c r="CH62" i="5"/>
  <c r="CJ62" i="5" s="1"/>
  <c r="BT62" i="5"/>
  <c r="BT61" i="5"/>
  <c r="BT60" i="5"/>
  <c r="BT59" i="5"/>
  <c r="AQ93" i="5"/>
  <c r="AR93" i="5" s="1"/>
  <c r="AX93" i="5"/>
  <c r="AQ74" i="5"/>
  <c r="AR74" i="5" s="1"/>
  <c r="AX74" i="5"/>
  <c r="AQ70" i="5"/>
  <c r="AR70" i="5" s="1"/>
  <c r="AX70" i="5"/>
  <c r="CH120" i="5"/>
  <c r="CJ120" i="5" s="1"/>
  <c r="BT120" i="5"/>
  <c r="BT94" i="5"/>
  <c r="BT90" i="5"/>
  <c r="CH84" i="5"/>
  <c r="CJ84" i="5" s="1"/>
  <c r="BT84" i="5"/>
  <c r="BT71" i="5"/>
  <c r="AL142" i="5"/>
  <c r="AL197" i="5" s="1"/>
  <c r="AN118" i="5"/>
  <c r="AZ118" i="5"/>
  <c r="AZ142" i="5" s="1"/>
  <c r="AM118" i="5"/>
  <c r="CF118" i="5"/>
  <c r="BS118" i="5" s="1"/>
  <c r="BS142" i="5" s="1"/>
  <c r="BS197" i="5" s="1"/>
  <c r="AQ58" i="5"/>
  <c r="AR58" i="5" s="1"/>
  <c r="AX58" i="5"/>
  <c r="AQ52" i="5"/>
  <c r="AR52" i="5" s="1"/>
  <c r="AX52" i="5"/>
  <c r="AQ47" i="5"/>
  <c r="AR47" i="5" s="1"/>
  <c r="AX47" i="5"/>
  <c r="BZ103" i="5"/>
  <c r="CA103" i="5" s="1"/>
  <c r="BZ107" i="5"/>
  <c r="CA107" i="5" s="1"/>
  <c r="BZ97" i="5"/>
  <c r="CA97" i="5" s="1"/>
  <c r="BT98" i="5"/>
  <c r="BZ98" i="5" s="1"/>
  <c r="CA98" i="5" s="1"/>
  <c r="BT54" i="5"/>
  <c r="BZ54" i="5" s="1"/>
  <c r="CA54" i="5" s="1"/>
  <c r="AQ95" i="5"/>
  <c r="AR95" i="5" s="1"/>
  <c r="AX95" i="5"/>
  <c r="AQ91" i="5"/>
  <c r="AR91" i="5" s="1"/>
  <c r="AX91" i="5"/>
  <c r="AQ72" i="5"/>
  <c r="AR72" i="5" s="1"/>
  <c r="AX72" i="5"/>
  <c r="BT96" i="5"/>
  <c r="BZ96" i="5" s="1"/>
  <c r="CA96" i="5" s="1"/>
  <c r="BT92" i="5"/>
  <c r="BZ92" i="5" s="1"/>
  <c r="CA92" i="5" s="1"/>
  <c r="BT86" i="5"/>
  <c r="CH86" i="5"/>
  <c r="CJ86" i="5" s="1"/>
  <c r="BT73" i="5"/>
  <c r="BZ73" i="5" s="1"/>
  <c r="CA73" i="5" s="1"/>
  <c r="BT69" i="5"/>
  <c r="BZ69" i="5" s="1"/>
  <c r="CA69" i="5" s="1"/>
  <c r="AQ56" i="5"/>
  <c r="AR56" i="5" s="1"/>
  <c r="AX56" i="5"/>
  <c r="AQ50" i="5"/>
  <c r="AR50" i="5" s="1"/>
  <c r="AX50" i="5"/>
  <c r="BT104" i="5"/>
  <c r="BZ104" i="5" s="1"/>
  <c r="CA104" i="5" s="1"/>
  <c r="BT102" i="5"/>
  <c r="BZ102" i="5" s="1"/>
  <c r="CA102" i="5" s="1"/>
  <c r="CH121" i="5"/>
  <c r="CJ121" i="5" s="1"/>
  <c r="BT121" i="5"/>
  <c r="BT105" i="5"/>
  <c r="BZ105" i="5" s="1"/>
  <c r="CA105" i="5" s="1"/>
  <c r="CH101" i="5"/>
  <c r="CJ101" i="5" s="1"/>
  <c r="BT101" i="5"/>
  <c r="BT100" i="5"/>
  <c r="BZ100" i="5" s="1"/>
  <c r="CA100" i="5" s="1"/>
  <c r="BT88" i="5"/>
  <c r="BZ88" i="5" s="1"/>
  <c r="CA88" i="5" s="1"/>
  <c r="CH85" i="5"/>
  <c r="CJ85" i="5" s="1"/>
  <c r="BT85" i="5"/>
  <c r="BT55" i="5"/>
  <c r="BZ55" i="5" s="1"/>
  <c r="CA55" i="5" s="1"/>
  <c r="BT53" i="5"/>
  <c r="BZ53" i="5" s="1"/>
  <c r="CA53" i="5" s="1"/>
  <c r="BT51" i="5"/>
  <c r="BZ51" i="5" s="1"/>
  <c r="CA51" i="5" s="1"/>
  <c r="BT48" i="5"/>
  <c r="BZ48" i="5" s="1"/>
  <c r="CA48" i="5" s="1"/>
  <c r="BT68" i="5"/>
  <c r="BZ68" i="5" s="1"/>
  <c r="CA68" i="5" s="1"/>
  <c r="AL110" i="5"/>
  <c r="AL196" i="5" s="1"/>
  <c r="AZ83" i="5"/>
  <c r="AZ110" i="5" s="1"/>
  <c r="AM83" i="5"/>
  <c r="AN83" i="5"/>
  <c r="BT109" i="5"/>
  <c r="BZ109" i="5" s="1"/>
  <c r="CA109" i="5" s="1"/>
  <c r="AX65" i="5"/>
  <c r="AQ65" i="5"/>
  <c r="AR65" i="5" s="1"/>
  <c r="AL75" i="5"/>
  <c r="AL195" i="5" s="1"/>
  <c r="AZ46" i="5"/>
  <c r="AZ75" i="5" s="1"/>
  <c r="AM46" i="5"/>
  <c r="AN46" i="5"/>
  <c r="BZ122" i="5"/>
  <c r="CA122" i="5" s="1"/>
  <c r="BZ106" i="5"/>
  <c r="CA106" i="5" s="1"/>
  <c r="BZ67" i="5"/>
  <c r="CA67" i="5" s="1"/>
  <c r="BZ108" i="5"/>
  <c r="CA108" i="5" s="1"/>
  <c r="BZ61" i="5"/>
  <c r="CA61" i="5" s="1"/>
  <c r="BZ60" i="5"/>
  <c r="CA60" i="5" s="1"/>
  <c r="BZ59" i="5"/>
  <c r="CA59" i="5" s="1"/>
  <c r="BZ57" i="5"/>
  <c r="BZ94" i="5"/>
  <c r="CA94" i="5" s="1"/>
  <c r="BZ90" i="5"/>
  <c r="CA90" i="5" s="1"/>
  <c r="BZ71" i="5"/>
  <c r="CA71" i="5" s="1"/>
  <c r="A9" i="4" l="1"/>
  <c r="A10" i="4" s="1"/>
  <c r="AX57" i="5"/>
  <c r="AQ57" i="5"/>
  <c r="AR57" i="5" s="1"/>
  <c r="BT57" i="5" s="1"/>
  <c r="AQ20" i="5"/>
  <c r="AR20" i="5" s="1"/>
  <c r="CH20" i="5" s="1"/>
  <c r="CJ20" i="5" s="1"/>
  <c r="AQ22" i="5"/>
  <c r="AR22" i="5" s="1"/>
  <c r="BT22" i="5" s="1"/>
  <c r="AQ25" i="5"/>
  <c r="AR25" i="5" s="1"/>
  <c r="BT25" i="5" s="1"/>
  <c r="AQ24" i="5"/>
  <c r="AR24" i="5" s="1"/>
  <c r="BT24" i="5" s="1"/>
  <c r="AQ34" i="5"/>
  <c r="AR34" i="5" s="1"/>
  <c r="BT34" i="5" s="1"/>
  <c r="BZ34" i="5" s="1"/>
  <c r="CA34" i="5" s="1"/>
  <c r="AQ33" i="5"/>
  <c r="AR33" i="5" s="1"/>
  <c r="BT33" i="5" s="1"/>
  <c r="BZ33" i="5" s="1"/>
  <c r="CA33" i="5" s="1"/>
  <c r="AQ35" i="5"/>
  <c r="AR35" i="5" s="1"/>
  <c r="BT35" i="5" s="1"/>
  <c r="AQ36" i="5"/>
  <c r="AR36" i="5" s="1"/>
  <c r="BT36" i="5" s="1"/>
  <c r="BZ36" i="5" s="1"/>
  <c r="CA36" i="5" s="1"/>
  <c r="AQ23" i="5"/>
  <c r="AR23" i="5" s="1"/>
  <c r="BT23" i="5" s="1"/>
  <c r="AX35" i="5"/>
  <c r="BZ35" i="5" s="1"/>
  <c r="AQ21" i="5"/>
  <c r="AR21" i="5" s="1"/>
  <c r="BT21" i="5" s="1"/>
  <c r="AQ18" i="5"/>
  <c r="AR18" i="5" s="1"/>
  <c r="BT18" i="5" s="1"/>
  <c r="BT28" i="5"/>
  <c r="AQ19" i="5"/>
  <c r="AR19" i="5" s="1"/>
  <c r="BT19" i="5" s="1"/>
  <c r="AQ31" i="5"/>
  <c r="AR31" i="5" s="1"/>
  <c r="BT31" i="5" s="1"/>
  <c r="CH24" i="5"/>
  <c r="CJ24" i="5" s="1"/>
  <c r="BX24" i="5" s="1"/>
  <c r="BZ24" i="5" s="1"/>
  <c r="CA24" i="5" s="1"/>
  <c r="AX27" i="5"/>
  <c r="AX29" i="5"/>
  <c r="AX26" i="5"/>
  <c r="AQ26" i="5"/>
  <c r="AR26" i="5" s="1"/>
  <c r="AQ30" i="5"/>
  <c r="AR30" i="5" s="1"/>
  <c r="AX30" i="5"/>
  <c r="CF46" i="5"/>
  <c r="BS46" i="5" s="1"/>
  <c r="BS75" i="5" s="1"/>
  <c r="BS195" i="5" s="1"/>
  <c r="AM75" i="5"/>
  <c r="AM195" i="5" s="1"/>
  <c r="AX46" i="5"/>
  <c r="AQ46" i="5"/>
  <c r="AN110" i="5"/>
  <c r="AN196" i="5" s="1"/>
  <c r="AY83" i="5"/>
  <c r="AY110" i="5" s="1"/>
  <c r="AY196" i="5" s="1"/>
  <c r="AZ196" i="5"/>
  <c r="CF196" i="5" s="1"/>
  <c r="CF110" i="5"/>
  <c r="BX28" i="5"/>
  <c r="CN28" i="5"/>
  <c r="CN101" i="5"/>
  <c r="BX101" i="5"/>
  <c r="BZ101" i="5" s="1"/>
  <c r="CA101" i="5" s="1"/>
  <c r="BT72" i="5"/>
  <c r="BT91" i="5"/>
  <c r="BT95" i="5"/>
  <c r="CH29" i="5"/>
  <c r="CJ29" i="5" s="1"/>
  <c r="BT29" i="5"/>
  <c r="CH47" i="5"/>
  <c r="CJ47" i="5" s="1"/>
  <c r="BT47" i="5"/>
  <c r="BT52" i="5"/>
  <c r="BT58" i="5"/>
  <c r="AQ118" i="5"/>
  <c r="AM142" i="5"/>
  <c r="AM197" i="5" s="1"/>
  <c r="AX118" i="5"/>
  <c r="AN142" i="5"/>
  <c r="AN197" i="5" s="1"/>
  <c r="AY118" i="5"/>
  <c r="AY142" i="5" s="1"/>
  <c r="AY197" i="5" s="1"/>
  <c r="BX84" i="5"/>
  <c r="BZ84" i="5" s="1"/>
  <c r="CA84" i="5" s="1"/>
  <c r="CN84" i="5"/>
  <c r="BT64" i="5"/>
  <c r="BT66" i="5"/>
  <c r="BX119" i="5"/>
  <c r="BZ119" i="5" s="1"/>
  <c r="CA119" i="5" s="1"/>
  <c r="CN119" i="5"/>
  <c r="BX99" i="5"/>
  <c r="BZ99" i="5" s="1"/>
  <c r="CA99" i="5" s="1"/>
  <c r="CN99" i="5"/>
  <c r="AN75" i="5"/>
  <c r="AN195" i="5" s="1"/>
  <c r="AY46" i="5"/>
  <c r="AY75" i="5" s="1"/>
  <c r="AY195" i="5" s="1"/>
  <c r="AZ195" i="5"/>
  <c r="CF195" i="5" s="1"/>
  <c r="CF75" i="5"/>
  <c r="BT65" i="5"/>
  <c r="BZ65" i="5" s="1"/>
  <c r="CA65" i="5" s="1"/>
  <c r="AM110" i="5"/>
  <c r="AM196" i="5" s="1"/>
  <c r="AX83" i="5"/>
  <c r="AQ83" i="5"/>
  <c r="BX85" i="5"/>
  <c r="BZ85" i="5" s="1"/>
  <c r="CA85" i="5" s="1"/>
  <c r="CN85" i="5"/>
  <c r="BX121" i="5"/>
  <c r="BZ121" i="5" s="1"/>
  <c r="CA121" i="5" s="1"/>
  <c r="CN121" i="5"/>
  <c r="CH27" i="5"/>
  <c r="CJ27" i="5" s="1"/>
  <c r="BT27" i="5"/>
  <c r="BT50" i="5"/>
  <c r="BZ50" i="5" s="1"/>
  <c r="CA50" i="5" s="1"/>
  <c r="BT56" i="5"/>
  <c r="BZ56" i="5" s="1"/>
  <c r="CA56" i="5" s="1"/>
  <c r="BX86" i="5"/>
  <c r="BZ86" i="5" s="1"/>
  <c r="CA86" i="5" s="1"/>
  <c r="CN86" i="5"/>
  <c r="AZ197" i="5"/>
  <c r="CF197" i="5" s="1"/>
  <c r="CF142" i="5"/>
  <c r="BX120" i="5"/>
  <c r="BZ120" i="5" s="1"/>
  <c r="CA120" i="5" s="1"/>
  <c r="CN120" i="5"/>
  <c r="BT70" i="5"/>
  <c r="BZ70" i="5" s="1"/>
  <c r="CA70" i="5" s="1"/>
  <c r="BT74" i="5"/>
  <c r="BZ74" i="5" s="1"/>
  <c r="CA74" i="5" s="1"/>
  <c r="BT93" i="5"/>
  <c r="BZ93" i="5" s="1"/>
  <c r="CA93" i="5" s="1"/>
  <c r="BX62" i="5"/>
  <c r="BZ62" i="5" s="1"/>
  <c r="CA62" i="5" s="1"/>
  <c r="CN62" i="5"/>
  <c r="CF83" i="5"/>
  <c r="BS83" i="5" s="1"/>
  <c r="BS110" i="5" s="1"/>
  <c r="BS196" i="5" s="1"/>
  <c r="BZ72" i="5"/>
  <c r="CA72" i="5" s="1"/>
  <c r="BZ91" i="5"/>
  <c r="CA91" i="5" s="1"/>
  <c r="BZ95" i="5"/>
  <c r="CA95" i="5" s="1"/>
  <c r="BZ52" i="5"/>
  <c r="CA52" i="5" s="1"/>
  <c r="BZ58" i="5"/>
  <c r="CA58" i="5" s="1"/>
  <c r="BZ64" i="5"/>
  <c r="CA64" i="5" s="1"/>
  <c r="BZ66" i="5"/>
  <c r="CA66" i="5" s="1"/>
  <c r="CA35" i="5" l="1"/>
  <c r="A11" i="4"/>
  <c r="BT20" i="5"/>
  <c r="CH22" i="5"/>
  <c r="CJ22" i="5" s="1"/>
  <c r="BX22" i="5" s="1"/>
  <c r="BZ22" i="5" s="1"/>
  <c r="CA22" i="5" s="1"/>
  <c r="CA57" i="5"/>
  <c r="CH25" i="5"/>
  <c r="CJ25" i="5" s="1"/>
  <c r="BX25" i="5" s="1"/>
  <c r="BZ25" i="5" s="1"/>
  <c r="CA25" i="5" s="1"/>
  <c r="CH23" i="5"/>
  <c r="CJ23" i="5" s="1"/>
  <c r="CN23" i="5" s="1"/>
  <c r="BZ28" i="5"/>
  <c r="CA28" i="5" s="1"/>
  <c r="CH21" i="5"/>
  <c r="CJ21" i="5" s="1"/>
  <c r="BX21" i="5" s="1"/>
  <c r="BZ21" i="5" s="1"/>
  <c r="CA21" i="5" s="1"/>
  <c r="CH18" i="5"/>
  <c r="CJ18" i="5" s="1"/>
  <c r="CN18" i="5" s="1"/>
  <c r="CH19" i="5"/>
  <c r="CJ19" i="5" s="1"/>
  <c r="BX19" i="5" s="1"/>
  <c r="BZ19" i="5" s="1"/>
  <c r="CA19" i="5" s="1"/>
  <c r="CH31" i="5"/>
  <c r="CJ31" i="5" s="1"/>
  <c r="BX31" i="5" s="1"/>
  <c r="BZ31" i="5" s="1"/>
  <c r="CA31" i="5" s="1"/>
  <c r="CN24" i="5"/>
  <c r="CH26" i="5"/>
  <c r="CJ26" i="5" s="1"/>
  <c r="BT26" i="5"/>
  <c r="BT30" i="5"/>
  <c r="CH30" i="5"/>
  <c r="CJ30" i="5" s="1"/>
  <c r="BX27" i="5"/>
  <c r="BZ27" i="5" s="1"/>
  <c r="CA27" i="5" s="1"/>
  <c r="CN27" i="5"/>
  <c r="AX110" i="5"/>
  <c r="AX196" i="5" s="1"/>
  <c r="BX47" i="5"/>
  <c r="BZ47" i="5" s="1"/>
  <c r="CA47" i="5" s="1"/>
  <c r="CN47" i="5"/>
  <c r="AQ75" i="5"/>
  <c r="AQ195" i="5" s="1"/>
  <c r="AR46" i="5"/>
  <c r="AQ110" i="5"/>
  <c r="AQ196" i="5" s="1"/>
  <c r="AR83" i="5"/>
  <c r="AX142" i="5"/>
  <c r="AX197" i="5" s="1"/>
  <c r="AQ142" i="5"/>
  <c r="AQ197" i="5" s="1"/>
  <c r="AR118" i="5"/>
  <c r="BX29" i="5"/>
  <c r="BZ29" i="5" s="1"/>
  <c r="CA29" i="5" s="1"/>
  <c r="CN29" i="5"/>
  <c r="BX20" i="5"/>
  <c r="BZ20" i="5" s="1"/>
  <c r="CA20" i="5" s="1"/>
  <c r="CN20" i="5"/>
  <c r="AX75" i="5"/>
  <c r="AX195" i="5" s="1"/>
  <c r="A8" i="5" l="1"/>
  <c r="B54" i="5"/>
  <c r="B12" i="5"/>
  <c r="B150" i="5"/>
  <c r="B143" i="5"/>
  <c r="B79" i="5"/>
  <c r="B15" i="5"/>
  <c r="B128" i="5"/>
  <c r="B74" i="5"/>
  <c r="B190" i="5"/>
  <c r="B117" i="5"/>
  <c r="B53" i="5"/>
  <c r="B52" i="5"/>
  <c r="B179" i="5"/>
  <c r="B78" i="5"/>
  <c r="B192" i="5"/>
  <c r="B115" i="5"/>
  <c r="B51" i="5"/>
  <c r="B56" i="5"/>
  <c r="B181" i="5"/>
  <c r="B130" i="5"/>
  <c r="B153" i="5"/>
  <c r="B89" i="5"/>
  <c r="B25" i="5"/>
  <c r="B108" i="5"/>
  <c r="B18" i="5"/>
  <c r="B134" i="5"/>
  <c r="B151" i="5"/>
  <c r="B87" i="5"/>
  <c r="B23" i="5"/>
  <c r="B112" i="5"/>
  <c r="B58" i="5"/>
  <c r="B182" i="5"/>
  <c r="B125" i="5"/>
  <c r="B61" i="5"/>
  <c r="B36" i="5"/>
  <c r="B164" i="5"/>
  <c r="B14" i="5"/>
  <c r="B184" i="5"/>
  <c r="B123" i="5"/>
  <c r="B59" i="5"/>
  <c r="B40" i="5"/>
  <c r="B168" i="5"/>
  <c r="B114" i="5"/>
  <c r="B161" i="5"/>
  <c r="B97" i="5"/>
  <c r="B33" i="5"/>
  <c r="B92" i="5"/>
  <c r="B38" i="5"/>
  <c r="B22" i="5"/>
  <c r="B180" i="5"/>
  <c r="B127" i="5"/>
  <c r="B63" i="5"/>
  <c r="B32" i="5"/>
  <c r="B160" i="5"/>
  <c r="B106" i="5"/>
  <c r="B165" i="5"/>
  <c r="B101" i="5"/>
  <c r="B37" i="5"/>
  <c r="B84" i="5"/>
  <c r="B30" i="5"/>
  <c r="B174" i="5"/>
  <c r="B131" i="5"/>
  <c r="B67" i="5"/>
  <c r="B24" i="5"/>
  <c r="B152" i="5"/>
  <c r="B98" i="5"/>
  <c r="B169" i="5"/>
  <c r="B105" i="5"/>
  <c r="B41" i="5"/>
  <c r="B76" i="5"/>
  <c r="B191" i="5"/>
  <c r="B102" i="5"/>
  <c r="B167" i="5"/>
  <c r="B103" i="5"/>
  <c r="B39" i="5"/>
  <c r="B80" i="5"/>
  <c r="B8" i="5"/>
  <c r="B154" i="5"/>
  <c r="B141" i="5"/>
  <c r="B77" i="5"/>
  <c r="B13" i="5"/>
  <c r="B132" i="5"/>
  <c r="B62" i="5"/>
  <c r="B158" i="5"/>
  <c r="B139" i="5"/>
  <c r="B75" i="5"/>
  <c r="B11" i="5"/>
  <c r="B136" i="5"/>
  <c r="B82" i="5"/>
  <c r="B177" i="5"/>
  <c r="B113" i="5"/>
  <c r="B49" i="5"/>
  <c r="B60" i="5"/>
  <c r="B183" i="5"/>
  <c r="B86" i="5"/>
  <c r="B175" i="5"/>
  <c r="B111" i="5"/>
  <c r="B47" i="5"/>
  <c r="B64" i="5"/>
  <c r="B185" i="5"/>
  <c r="B138" i="5"/>
  <c r="B149" i="5"/>
  <c r="B85" i="5"/>
  <c r="B21" i="5"/>
  <c r="B116" i="5"/>
  <c r="B10" i="5"/>
  <c r="B142" i="5"/>
  <c r="B147" i="5"/>
  <c r="B83" i="5"/>
  <c r="B19" i="5"/>
  <c r="B120" i="5"/>
  <c r="B66" i="5"/>
  <c r="B186" i="5"/>
  <c r="B121" i="5"/>
  <c r="B57" i="5"/>
  <c r="B44" i="5"/>
  <c r="B172" i="5"/>
  <c r="B70" i="5"/>
  <c r="B188" i="5"/>
  <c r="B119" i="5"/>
  <c r="B55" i="5"/>
  <c r="B48" i="5"/>
  <c r="B176" i="5"/>
  <c r="B122" i="5"/>
  <c r="B157" i="5"/>
  <c r="B93" i="5"/>
  <c r="B29" i="5"/>
  <c r="B100" i="5"/>
  <c r="B26" i="5"/>
  <c r="B126" i="5"/>
  <c r="B155" i="5"/>
  <c r="B91" i="5"/>
  <c r="B27" i="5"/>
  <c r="B104" i="5"/>
  <c r="B50" i="5"/>
  <c r="B178" i="5"/>
  <c r="B129" i="5"/>
  <c r="B65" i="5"/>
  <c r="B28" i="5"/>
  <c r="B156" i="5"/>
  <c r="B118" i="5"/>
  <c r="B159" i="5"/>
  <c r="B95" i="5"/>
  <c r="B31" i="5"/>
  <c r="B96" i="5"/>
  <c r="B42" i="5"/>
  <c r="B170" i="5"/>
  <c r="B133" i="5"/>
  <c r="B69" i="5"/>
  <c r="B20" i="5"/>
  <c r="B148" i="5"/>
  <c r="B110" i="5"/>
  <c r="B163" i="5"/>
  <c r="B99" i="5"/>
  <c r="B35" i="5"/>
  <c r="B88" i="5"/>
  <c r="B34" i="5"/>
  <c r="B162" i="5"/>
  <c r="B137" i="5"/>
  <c r="B73" i="5"/>
  <c r="B9" i="5"/>
  <c r="B140" i="5"/>
  <c r="B46" i="5"/>
  <c r="B166" i="5"/>
  <c r="B135" i="5"/>
  <c r="B71" i="5"/>
  <c r="B16" i="5"/>
  <c r="B144" i="5"/>
  <c r="B90" i="5"/>
  <c r="B173" i="5"/>
  <c r="B109" i="5"/>
  <c r="B45" i="5"/>
  <c r="B68" i="5"/>
  <c r="B187" i="5"/>
  <c r="B94" i="5"/>
  <c r="B171" i="5"/>
  <c r="B107" i="5"/>
  <c r="B43" i="5"/>
  <c r="B72" i="5"/>
  <c r="B189" i="5"/>
  <c r="B146" i="5"/>
  <c r="B145" i="5"/>
  <c r="B81" i="5"/>
  <c r="B17" i="5"/>
  <c r="B124" i="5"/>
  <c r="CD13" i="5"/>
  <c r="CD14" i="5"/>
  <c r="CD17" i="5"/>
  <c r="CD15" i="5"/>
  <c r="CD16" i="5"/>
  <c r="CD9" i="5"/>
  <c r="CD10" i="5"/>
  <c r="CD11" i="5"/>
  <c r="CD12" i="5"/>
  <c r="CN22" i="5"/>
  <c r="BX23" i="5"/>
  <c r="BZ23" i="5" s="1"/>
  <c r="CA23" i="5" s="1"/>
  <c r="CN25" i="5"/>
  <c r="BX18" i="5"/>
  <c r="BZ18" i="5" s="1"/>
  <c r="CA18" i="5" s="1"/>
  <c r="CN31" i="5"/>
  <c r="CN19" i="5"/>
  <c r="CN21" i="5"/>
  <c r="CN26" i="5"/>
  <c r="BX26" i="5"/>
  <c r="BZ26" i="5" s="1"/>
  <c r="CA26" i="5" s="1"/>
  <c r="BX30" i="5"/>
  <c r="BZ30" i="5" s="1"/>
  <c r="CA30" i="5" s="1"/>
  <c r="CN30" i="5"/>
  <c r="AR142" i="5"/>
  <c r="AR197" i="5" s="1"/>
  <c r="CH118" i="5"/>
  <c r="CJ118" i="5" s="1"/>
  <c r="BT118" i="5"/>
  <c r="AR110" i="5"/>
  <c r="AR196" i="5" s="1"/>
  <c r="CH83" i="5"/>
  <c r="CJ83" i="5" s="1"/>
  <c r="BT83" i="5"/>
  <c r="AR75" i="5"/>
  <c r="AR195" i="5" s="1"/>
  <c r="CH46" i="5"/>
  <c r="CJ46" i="5" s="1"/>
  <c r="BT46" i="5"/>
  <c r="BT75" i="5" l="1"/>
  <c r="BT195" i="5" s="1"/>
  <c r="BX46" i="5"/>
  <c r="BX75" i="5" s="1"/>
  <c r="BX195" i="5" s="1"/>
  <c r="CN46" i="5"/>
  <c r="BT110" i="5"/>
  <c r="BT196" i="5" s="1"/>
  <c r="BX83" i="5"/>
  <c r="BX110" i="5" s="1"/>
  <c r="BX196" i="5" s="1"/>
  <c r="CN83" i="5"/>
  <c r="BT142" i="5"/>
  <c r="BT197" i="5" s="1"/>
  <c r="BX118" i="5"/>
  <c r="BX142" i="5" s="1"/>
  <c r="BX197" i="5" s="1"/>
  <c r="CN118" i="5"/>
  <c r="BZ118" i="5" l="1"/>
  <c r="BZ83" i="5"/>
  <c r="BZ46" i="5"/>
  <c r="BZ75" i="5" l="1"/>
  <c r="BZ195" i="5" s="1"/>
  <c r="CA46" i="5"/>
  <c r="CA75" i="5" s="1"/>
  <c r="CA195" i="5" s="1"/>
  <c r="BZ110" i="5"/>
  <c r="BZ196" i="5" s="1"/>
  <c r="CA83" i="5"/>
  <c r="CA110" i="5" s="1"/>
  <c r="CA196" i="5" s="1"/>
  <c r="BZ142" i="5"/>
  <c r="BZ197" i="5" s="1"/>
  <c r="CA118" i="5"/>
  <c r="CA142" i="5" s="1"/>
  <c r="CA197" i="5" s="1"/>
  <c r="CB8" i="5"/>
  <c r="BP8" i="5"/>
  <c r="BP37" i="5" s="1"/>
  <c r="BP194" i="5" s="1"/>
  <c r="BP201" i="5" s="1"/>
  <c r="BU8" i="5"/>
  <c r="BU37" i="5" s="1"/>
  <c r="BU194" i="5" s="1"/>
  <c r="BU201" i="5" s="1"/>
  <c r="BF8" i="5"/>
  <c r="BF37" i="5" s="1"/>
  <c r="BF194" i="5" s="1"/>
  <c r="BF201" i="5" s="1"/>
  <c r="BK8" i="5"/>
  <c r="BK37" i="5" s="1"/>
  <c r="BK194" i="5" s="1"/>
  <c r="BK201" i="5" s="1"/>
  <c r="BJ8" i="5"/>
  <c r="BJ37" i="5" s="1"/>
  <c r="BJ194" i="5" s="1"/>
  <c r="BJ201" i="5" s="1"/>
  <c r="BL8" i="5"/>
  <c r="BL37" i="5" s="1"/>
  <c r="BL194" i="5" s="1"/>
  <c r="BL201" i="5" s="1"/>
  <c r="BQ8" i="5"/>
  <c r="BQ37" i="5" s="1"/>
  <c r="BQ194" i="5" s="1"/>
  <c r="BQ201" i="5" s="1"/>
  <c r="BR8" i="5"/>
  <c r="BR37" i="5" s="1"/>
  <c r="BR194" i="5" s="1"/>
  <c r="BR201" i="5" s="1"/>
  <c r="BE8" i="5"/>
  <c r="BE37" i="5" s="1"/>
  <c r="BE194" i="5" s="1"/>
  <c r="BE201" i="5" s="1"/>
  <c r="BO8" i="5"/>
  <c r="BO37" i="5" s="1"/>
  <c r="BO194" i="5" s="1"/>
  <c r="BO201" i="5" s="1"/>
  <c r="BM8" i="5"/>
  <c r="BM37" i="5" s="1"/>
  <c r="BM194" i="5" s="1"/>
  <c r="BM201" i="5" s="1"/>
  <c r="CD8" i="5"/>
  <c r="AP8" i="5"/>
  <c r="AP37" i="5" s="1"/>
  <c r="AP194" i="5" s="1"/>
  <c r="AP201" i="5" s="1"/>
  <c r="BC8" i="5"/>
  <c r="BC37" i="5" s="1"/>
  <c r="BC194" i="5" s="1"/>
  <c r="BC201" i="5" s="1"/>
  <c r="BH8" i="5"/>
  <c r="BH37" i="5" s="1"/>
  <c r="BH194" i="5" s="1"/>
  <c r="BH201" i="5" s="1"/>
  <c r="BN8" i="5"/>
  <c r="BN37" i="5" s="1"/>
  <c r="BN194" i="5" s="1"/>
  <c r="BN201" i="5" s="1"/>
  <c r="BI8" i="5"/>
  <c r="BI37" i="5" s="1"/>
  <c r="BI194" i="5" s="1"/>
  <c r="BI201" i="5" s="1"/>
  <c r="BV8" i="5" l="1"/>
  <c r="BV37" i="5" s="1"/>
  <c r="BV194" i="5" s="1"/>
  <c r="BV201" i="5" s="1"/>
  <c r="AW16" i="5" l="1"/>
  <c r="J16" i="5"/>
  <c r="BB8" i="5"/>
  <c r="AW8" i="5"/>
  <c r="AW9" i="5"/>
  <c r="BB9" i="5"/>
  <c r="BB16" i="5"/>
  <c r="BB13" i="5"/>
  <c r="BB10" i="5"/>
  <c r="G11" i="5"/>
  <c r="I11" i="5"/>
  <c r="H11" i="5"/>
  <c r="AG11" i="5"/>
  <c r="AI11" i="5"/>
  <c r="G15" i="5"/>
  <c r="H15" i="5"/>
  <c r="AT15" i="5" s="1"/>
  <c r="I15" i="5"/>
  <c r="AU15" i="5" s="1"/>
  <c r="AV15" i="5"/>
  <c r="BA15" i="5"/>
  <c r="AG15" i="5"/>
  <c r="BB15" i="5"/>
  <c r="J15" i="5"/>
  <c r="G17" i="5"/>
  <c r="AS17" i="5" s="1"/>
  <c r="H17" i="5"/>
  <c r="AT17" i="5" s="1"/>
  <c r="I17" i="5"/>
  <c r="AU17" i="5" s="1"/>
  <c r="AV17" i="5"/>
  <c r="BA17" i="5"/>
  <c r="AG17" i="5"/>
  <c r="AW17" i="5"/>
  <c r="BB17" i="5"/>
  <c r="J17" i="5"/>
  <c r="G14" i="5"/>
  <c r="H14" i="5"/>
  <c r="AT14" i="5" s="1"/>
  <c r="I14" i="5"/>
  <c r="AU14" i="5" s="1"/>
  <c r="AV14" i="5"/>
  <c r="BA14" i="5"/>
  <c r="AG14" i="5"/>
  <c r="AW14" i="5"/>
  <c r="J14" i="5"/>
  <c r="J13" i="5"/>
  <c r="AW13" i="5"/>
  <c r="G16" i="5"/>
  <c r="H16" i="5"/>
  <c r="AT16" i="5" s="1"/>
  <c r="I16" i="5"/>
  <c r="AU16" i="5" s="1"/>
  <c r="AV16" i="5"/>
  <c r="BA16" i="5"/>
  <c r="AG13" i="5"/>
  <c r="G13" i="5"/>
  <c r="H13" i="5"/>
  <c r="AT13" i="5" s="1"/>
  <c r="I13" i="5"/>
  <c r="AU13" i="5" s="1"/>
  <c r="AV13" i="5"/>
  <c r="BA13" i="5"/>
  <c r="AG8" i="5"/>
  <c r="G8" i="5"/>
  <c r="H8" i="5"/>
  <c r="I8" i="5"/>
  <c r="AV8" i="5"/>
  <c r="BA8" i="5"/>
  <c r="J8" i="5"/>
  <c r="AG10" i="5"/>
  <c r="G10" i="5"/>
  <c r="H10" i="5"/>
  <c r="AT10" i="5" s="1"/>
  <c r="I10" i="5"/>
  <c r="AU10" i="5" s="1"/>
  <c r="AV10" i="5"/>
  <c r="BA10" i="5"/>
  <c r="J10" i="5"/>
  <c r="AG9" i="5"/>
  <c r="G9" i="5"/>
  <c r="H9" i="5"/>
  <c r="AT9" i="5" s="1"/>
  <c r="I9" i="5"/>
  <c r="AU9" i="5" s="1"/>
  <c r="AV9" i="5"/>
  <c r="BA9" i="5"/>
  <c r="J9" i="5"/>
  <c r="K11" i="5" l="1"/>
  <c r="AS9" i="5"/>
  <c r="K9" i="5"/>
  <c r="AS10" i="5"/>
  <c r="K10" i="5"/>
  <c r="AU8" i="5"/>
  <c r="AS8" i="5"/>
  <c r="K8" i="5"/>
  <c r="AS14" i="5"/>
  <c r="K14" i="5"/>
  <c r="AS15" i="5"/>
  <c r="K15" i="5"/>
  <c r="AT8" i="5"/>
  <c r="AS13" i="5"/>
  <c r="K13" i="5"/>
  <c r="AS16" i="5"/>
  <c r="K16" i="5"/>
  <c r="K17" i="5"/>
  <c r="AW12" i="5" l="1"/>
  <c r="AW37" i="5" s="1"/>
  <c r="AW194" i="5" s="1"/>
  <c r="AW201" i="5" s="1"/>
  <c r="AG12" i="5"/>
  <c r="BA12" i="5"/>
  <c r="BA37" i="5" s="1"/>
  <c r="BA194" i="5" s="1"/>
  <c r="BA201" i="5" s="1"/>
  <c r="H12" i="5"/>
  <c r="AV12" i="5"/>
  <c r="AV37" i="5" s="1"/>
  <c r="AV194" i="5" s="1"/>
  <c r="AV201" i="5" s="1"/>
  <c r="J12" i="5"/>
  <c r="G12" i="5"/>
  <c r="I12" i="5"/>
  <c r="BB12" i="5"/>
  <c r="BB37" i="5" s="1"/>
  <c r="BB194" i="5" s="1"/>
  <c r="BB201" i="5" s="1"/>
  <c r="K12" i="5" l="1"/>
  <c r="K37" i="5" s="1"/>
  <c r="K194" i="5" s="1"/>
  <c r="K201" i="5" s="1"/>
  <c r="AU12" i="5"/>
  <c r="AU37" i="5" s="1"/>
  <c r="AU194" i="5" s="1"/>
  <c r="AU201" i="5" s="1"/>
  <c r="I37" i="5"/>
  <c r="I194" i="5" s="1"/>
  <c r="I201" i="5" s="1"/>
  <c r="AS12" i="5"/>
  <c r="G37" i="5"/>
  <c r="G194" i="5" s="1"/>
  <c r="G201" i="5" s="1"/>
  <c r="F194" i="5"/>
  <c r="AT12" i="5"/>
  <c r="AT37" i="5" s="1"/>
  <c r="AT194" i="5" s="1"/>
  <c r="AT201" i="5" s="1"/>
  <c r="H37" i="5"/>
  <c r="H194" i="5" s="1"/>
  <c r="H201" i="5" s="1"/>
  <c r="F201" i="5" l="1"/>
  <c r="AS37" i="5"/>
  <c r="AS194" i="5" s="1"/>
  <c r="AS201" i="5" s="1"/>
  <c r="AA37" i="5" l="1"/>
  <c r="AA194" i="5" s="1"/>
  <c r="AA201" i="5" s="1"/>
  <c r="BZ16" i="5"/>
  <c r="BZ12" i="5"/>
  <c r="BZ14" i="5"/>
  <c r="BZ15" i="5"/>
  <c r="BZ13" i="5"/>
  <c r="BZ17" i="5"/>
  <c r="Q17" i="5"/>
  <c r="Q14" i="5"/>
  <c r="AI12" i="5"/>
  <c r="AK12" i="5" s="1"/>
  <c r="Q12" i="5"/>
  <c r="AI17" i="5"/>
  <c r="AK17" i="5" s="1"/>
  <c r="AI14" i="5"/>
  <c r="AK14" i="5" s="1"/>
  <c r="AD14" i="5"/>
  <c r="Q11" i="5"/>
  <c r="AD11" i="5"/>
  <c r="AD16" i="5"/>
  <c r="AI13" i="5"/>
  <c r="AK13" i="5" s="1"/>
  <c r="AD12" i="5"/>
  <c r="AI16" i="5"/>
  <c r="AD15" i="5"/>
  <c r="Q15" i="5"/>
  <c r="AW15" i="5" s="1"/>
  <c r="AI15" i="5"/>
  <c r="AK15" i="5" s="1"/>
  <c r="Q13" i="5"/>
  <c r="Q16" i="5"/>
  <c r="AG16" i="5" s="1"/>
  <c r="AB37" i="5" s="1"/>
  <c r="AB194" i="5" s="1"/>
  <c r="AB201" i="5" s="1"/>
  <c r="AD13" i="5"/>
  <c r="AD17" i="5"/>
  <c r="AK16" i="5" l="1"/>
  <c r="AG37" i="5"/>
  <c r="AG194" i="5" s="1"/>
  <c r="AG201" i="5" s="1"/>
  <c r="J11" i="5"/>
  <c r="J37" i="5" s="1"/>
  <c r="J194" i="5" s="1"/>
  <c r="J201" i="5" s="1"/>
  <c r="BB14" i="5"/>
  <c r="AL13" i="5"/>
  <c r="AM13" i="5" s="1"/>
  <c r="AL15" i="5"/>
  <c r="AL14" i="5"/>
  <c r="AL12" i="5"/>
  <c r="AL17" i="5"/>
  <c r="AZ13" i="5" l="1"/>
  <c r="CF13" i="5" s="1"/>
  <c r="BS13" i="5" s="1"/>
  <c r="AL16" i="5"/>
  <c r="AN16" i="5" s="1"/>
  <c r="AY16" i="5" s="1"/>
  <c r="AN13" i="5"/>
  <c r="AY13" i="5" s="1"/>
  <c r="AZ16" i="5"/>
  <c r="CF16" i="5" s="1"/>
  <c r="BS16" i="5" s="1"/>
  <c r="AQ13" i="5"/>
  <c r="AR13" i="5" s="1"/>
  <c r="AX13" i="5"/>
  <c r="AZ17" i="5"/>
  <c r="AN17" i="5"/>
  <c r="AY17" i="5" s="1"/>
  <c r="CF17" i="5"/>
  <c r="BS17" i="5" s="1"/>
  <c r="AM17" i="5"/>
  <c r="AZ12" i="5"/>
  <c r="CF12" i="5" s="1"/>
  <c r="BS12" i="5" s="1"/>
  <c r="AN12" i="5"/>
  <c r="AY12" i="5" s="1"/>
  <c r="AM12" i="5"/>
  <c r="AZ14" i="5"/>
  <c r="AM14" i="5"/>
  <c r="CF14" i="5"/>
  <c r="BS14" i="5" s="1"/>
  <c r="AN14" i="5"/>
  <c r="AY14" i="5" s="1"/>
  <c r="AZ15" i="5"/>
  <c r="CF15" i="5" s="1"/>
  <c r="BS15" i="5" s="1"/>
  <c r="AN15" i="5"/>
  <c r="AY15" i="5" s="1"/>
  <c r="AM15" i="5"/>
  <c r="AM16" i="5" l="1"/>
  <c r="AX16" i="5" s="1"/>
  <c r="AX12" i="5"/>
  <c r="AQ12" i="5"/>
  <c r="AR12" i="5" s="1"/>
  <c r="AX14" i="5"/>
  <c r="AQ14" i="5"/>
  <c r="AR14" i="5" s="1"/>
  <c r="AX17" i="5"/>
  <c r="AQ17" i="5"/>
  <c r="AR17" i="5" s="1"/>
  <c r="AX15" i="5"/>
  <c r="AQ15" i="5"/>
  <c r="AR15" i="5" s="1"/>
  <c r="CA13" i="5"/>
  <c r="BT13" i="5"/>
  <c r="CH13" i="5"/>
  <c r="CJ13" i="5" s="1"/>
  <c r="AQ16" i="5" l="1"/>
  <c r="AR16" i="5" s="1"/>
  <c r="BT16" i="5" s="1"/>
  <c r="CK14" i="5"/>
  <c r="CM14" i="5" s="1"/>
  <c r="BY14" i="5" s="1"/>
  <c r="CK16" i="5"/>
  <c r="CM16" i="5" s="1"/>
  <c r="BY16" i="5" s="1"/>
  <c r="CK15" i="5"/>
  <c r="CM15" i="5" s="1"/>
  <c r="BY15" i="5" s="1"/>
  <c r="CK13" i="5"/>
  <c r="CM13" i="5" s="1"/>
  <c r="BY13" i="5" s="1"/>
  <c r="CK12" i="5"/>
  <c r="CM12" i="5" s="1"/>
  <c r="BY12" i="5" s="1"/>
  <c r="CK17" i="5"/>
  <c r="CM17" i="5" s="1"/>
  <c r="BY17" i="5" s="1"/>
  <c r="BT17" i="5"/>
  <c r="CA17" i="5"/>
  <c r="CH17" i="5"/>
  <c r="CJ17" i="5" s="1"/>
  <c r="BT14" i="5"/>
  <c r="CA14" i="5"/>
  <c r="CH14" i="5"/>
  <c r="CJ14" i="5" s="1"/>
  <c r="BT12" i="5"/>
  <c r="CA12" i="5"/>
  <c r="CH12" i="5"/>
  <c r="CJ12" i="5" s="1"/>
  <c r="CA15" i="5"/>
  <c r="BT15" i="5"/>
  <c r="CH15" i="5"/>
  <c r="CJ15" i="5" s="1"/>
  <c r="BX13" i="5"/>
  <c r="CA16" i="5" l="1"/>
  <c r="CN13" i="5"/>
  <c r="CH16" i="5"/>
  <c r="CJ16" i="5" s="1"/>
  <c r="BX16" i="5" s="1"/>
  <c r="BX12" i="5"/>
  <c r="CN12" i="5"/>
  <c r="BX15" i="5"/>
  <c r="CN15" i="5"/>
  <c r="BX14" i="5"/>
  <c r="CN14" i="5"/>
  <c r="BX17" i="5"/>
  <c r="CN17" i="5"/>
  <c r="BZ9" i="5"/>
  <c r="Q9" i="5"/>
  <c r="AD9" i="5"/>
  <c r="AI9" i="5"/>
  <c r="AK9" i="5" s="1"/>
  <c r="CN16" i="5" l="1"/>
  <c r="AL9" i="5"/>
  <c r="AZ9" i="5" l="1"/>
  <c r="CF9" i="5" s="1"/>
  <c r="BS9" i="5" s="1"/>
  <c r="AM9" i="5"/>
  <c r="AN9" i="5"/>
  <c r="AY9" i="5" s="1"/>
  <c r="AX9" i="5" l="1"/>
  <c r="AQ9" i="5"/>
  <c r="AR9" i="5" s="1"/>
  <c r="CK9" i="5" l="1"/>
  <c r="CM9" i="5" s="1"/>
  <c r="BY9" i="5" s="1"/>
  <c r="BT9" i="5"/>
  <c r="CA9" i="5"/>
  <c r="CH9" i="5"/>
  <c r="CJ9" i="5" s="1"/>
  <c r="BX9" i="5" l="1"/>
  <c r="CN9" i="5"/>
  <c r="BZ10" i="5"/>
  <c r="Q10" i="5"/>
  <c r="AW10" i="5" s="1"/>
  <c r="AD10" i="5"/>
  <c r="AI10" i="5"/>
  <c r="AK10" i="5" s="1"/>
  <c r="AL10" i="5" l="1"/>
  <c r="AN10" i="5" l="1"/>
  <c r="AY10" i="5" s="1"/>
  <c r="AM10" i="5"/>
  <c r="AZ10" i="5"/>
  <c r="CF10" i="5" s="1"/>
  <c r="BS10" i="5" s="1"/>
  <c r="AX10" i="5" l="1"/>
  <c r="AQ10" i="5"/>
  <c r="AR10" i="5" s="1"/>
  <c r="CK10" i="5" l="1"/>
  <c r="CM10" i="5" s="1"/>
  <c r="BY10" i="5" s="1"/>
  <c r="L37" i="5"/>
  <c r="L194" i="5" s="1"/>
  <c r="L201" i="5" s="1"/>
  <c r="BT10" i="5"/>
  <c r="CA10" i="5"/>
  <c r="CH10" i="5"/>
  <c r="CJ10" i="5" s="1"/>
  <c r="BX10" i="5" l="1"/>
  <c r="CN10" i="5"/>
  <c r="T37" i="5" l="1"/>
  <c r="T194" i="5" s="1"/>
  <c r="T201" i="5" s="1"/>
  <c r="P37" i="5"/>
  <c r="P194" i="5" s="1"/>
  <c r="P201" i="5" s="1"/>
  <c r="Y37" i="5"/>
  <c r="Y194" i="5" s="1"/>
  <c r="Y201" i="5" s="1"/>
  <c r="V37" i="5" l="1"/>
  <c r="V194" i="5" s="1"/>
  <c r="V201" i="5" s="1"/>
  <c r="O37" i="5" l="1"/>
  <c r="O194" i="5" s="1"/>
  <c r="O201" i="5" s="1"/>
  <c r="Z37" i="5"/>
  <c r="Z194" i="5" s="1"/>
  <c r="Z201" i="5" s="1"/>
  <c r="S37" i="5" l="1"/>
  <c r="S194" i="5" s="1"/>
  <c r="S201" i="5" s="1"/>
  <c r="N37" i="5"/>
  <c r="N194" i="5" s="1"/>
  <c r="N201" i="5" s="1"/>
  <c r="M37" i="5"/>
  <c r="Q8" i="5"/>
  <c r="Q37" i="5" s="1"/>
  <c r="Q194" i="5" s="1"/>
  <c r="Q201" i="5" s="1"/>
  <c r="CK8" i="5" l="1"/>
  <c r="CM8" i="5" s="1"/>
  <c r="M194" i="5"/>
  <c r="M201" i="5" l="1"/>
  <c r="BY8" i="5"/>
  <c r="BY37" i="5" s="1"/>
  <c r="BY194" i="5" s="1"/>
  <c r="BY201" i="5" s="1"/>
  <c r="R37" i="5"/>
  <c r="R194" i="5" s="1"/>
  <c r="R201" i="5" s="1"/>
  <c r="U37" i="5"/>
  <c r="U194" i="5" s="1"/>
  <c r="U201" i="5" s="1"/>
  <c r="AC37" i="5"/>
  <c r="AC194" i="5" s="1"/>
  <c r="AC201" i="5" s="1"/>
  <c r="AD8" i="5"/>
  <c r="AD37" i="5" s="1"/>
  <c r="AD194" i="5" s="1"/>
  <c r="AD201" i="5" s="1"/>
  <c r="X37" i="5"/>
  <c r="X194" i="5" s="1"/>
  <c r="X201" i="5" s="1"/>
  <c r="AI8" i="5"/>
  <c r="AI37" i="5" s="1"/>
  <c r="AI194" i="5" s="1"/>
  <c r="AI201" i="5" s="1"/>
  <c r="AK8" i="5" l="1"/>
  <c r="AK37" i="5" l="1"/>
  <c r="AK194" i="5" s="1"/>
  <c r="AK201" i="5" s="1"/>
  <c r="AL8" i="5"/>
  <c r="AL37" i="5" l="1"/>
  <c r="AL194" i="5" s="1"/>
  <c r="AL201" i="5" s="1"/>
  <c r="AM8" i="5"/>
  <c r="AZ8" i="5"/>
  <c r="AZ37" i="5" s="1"/>
  <c r="AN8" i="5"/>
  <c r="AN37" i="5" l="1"/>
  <c r="AN194" i="5" s="1"/>
  <c r="AN201" i="5" s="1"/>
  <c r="AY8" i="5"/>
  <c r="AY37" i="5" s="1"/>
  <c r="AY194" i="5" s="1"/>
  <c r="AY201" i="5" s="1"/>
  <c r="AZ194" i="5"/>
  <c r="CF37" i="5"/>
  <c r="CF8" i="5"/>
  <c r="BS8" i="5" s="1"/>
  <c r="BS37" i="5" s="1"/>
  <c r="BS194" i="5" s="1"/>
  <c r="BS201" i="5" s="1"/>
  <c r="AX8" i="5"/>
  <c r="AM37" i="5"/>
  <c r="AM194" i="5" s="1"/>
  <c r="AM201" i="5" s="1"/>
  <c r="AQ8" i="5"/>
  <c r="AR8" i="5" l="1"/>
  <c r="AQ37" i="5"/>
  <c r="AQ194" i="5" s="1"/>
  <c r="AQ201" i="5" s="1"/>
  <c r="AX37" i="5"/>
  <c r="AX194" i="5" s="1"/>
  <c r="AX201" i="5" s="1"/>
  <c r="CF194" i="5"/>
  <c r="AZ201" i="5"/>
  <c r="CF201" i="5" s="1"/>
  <c r="AR37" i="5" l="1"/>
  <c r="AR194" i="5" s="1"/>
  <c r="AR201" i="5" s="1"/>
  <c r="BT8" i="5"/>
  <c r="CH8" i="5"/>
  <c r="CJ8" i="5" s="1"/>
  <c r="BT37" i="5" l="1"/>
  <c r="BT194" i="5" s="1"/>
  <c r="BT201" i="5" s="1"/>
  <c r="CN8" i="5"/>
  <c r="BX8" i="5"/>
  <c r="BX37" i="5" s="1"/>
  <c r="BX194" i="5" s="1"/>
  <c r="BX201" i="5" s="1"/>
  <c r="BZ8" i="5" l="1"/>
  <c r="BZ37" i="5" l="1"/>
  <c r="BZ194" i="5" s="1"/>
  <c r="BZ201" i="5" s="1"/>
  <c r="CA8" i="5"/>
  <c r="CA37" i="5" s="1"/>
  <c r="CA194" i="5" s="1"/>
  <c r="CA201" i="5" s="1"/>
</calcChain>
</file>

<file path=xl/connections.xml><?xml version="1.0" encoding="utf-8"?>
<connections xmlns="http://schemas.openxmlformats.org/spreadsheetml/2006/main">
  <connection id="1" name="اتصال" type="1" refreshedVersion="1" savePassword="1" background="1" saveData="1">
    <dbPr connection="DSN=MS Access Database;DBQ=E:\azazelab\1.mdb;DefaultDir=E:\azazelab;DriverId=25;FIL=MS Access;MaxBufferSize=2048;PageTimeout=5;" command="SELECT main.ADDRIS, main.AGE, main.AGET, main.bake, main.DATE1, main.DR, main.gomla, main.ID, main.KIND, main.LAKAB, main.LAKABDR, main.madfoa, main.MARRED, main.NAME1, main.PHON, main.PHON1, main.TAKHFED_x000d__x000a_FROM `E:\azazelab\1`.main main"/>
  </connection>
</connections>
</file>

<file path=xl/sharedStrings.xml><?xml version="1.0" encoding="utf-8"?>
<sst xmlns="http://schemas.openxmlformats.org/spreadsheetml/2006/main" count="2391" uniqueCount="668">
  <si>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</si>
  <si>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</si>
  <si>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</si>
  <si>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</si>
  <si>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</si>
  <si>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</si>
  <si>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</si>
  <si>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</si>
  <si>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</si>
  <si>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</si>
  <si>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</si>
  <si>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</si>
  <si>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</si>
  <si>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</si>
  <si>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</si>
  <si>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</si>
  <si>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</si>
  <si>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</si>
  <si>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</si>
  <si>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</si>
  <si>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</si>
  <si>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</si>
  <si>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</si>
  <si>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</si>
  <si>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</si>
  <si>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</si>
  <si>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نسبة الفروق</t>
  </si>
  <si>
    <t>ارباب عهد</t>
  </si>
  <si>
    <t>كسب العمل</t>
  </si>
  <si>
    <t>نفابة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</si>
  <si>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</si>
  <si>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</si>
  <si>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</si>
  <si>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</si>
  <si>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</si>
  <si>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</si>
  <si>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</si>
  <si>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</si>
  <si>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</si>
  <si>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</si>
  <si>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</si>
  <si>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</si>
  <si>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</si>
  <si>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صندوق خدمات المديرية 5% بجنوب سيناء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</si>
  <si>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</si>
  <si>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</si>
  <si>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</si>
  <si>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</si>
  <si>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25705011300632</t>
  </si>
  <si>
    <t>ذكر</t>
  </si>
  <si>
    <t>مدير المستشفي</t>
  </si>
  <si>
    <t>متزوج</t>
  </si>
  <si>
    <t>1-6-مدير عام-تخصصى</t>
  </si>
  <si>
    <t>1</t>
  </si>
  <si>
    <t>د/ احمد محمد عبد المجيد</t>
  </si>
  <si>
    <t>28006111300198</t>
  </si>
  <si>
    <t>طبيب بشري</t>
  </si>
  <si>
    <t>1-9-الدرجه التانيه-تخصصى</t>
  </si>
  <si>
    <t>2</t>
  </si>
  <si>
    <t>د/ ضياء نظمى عبد العظيم</t>
  </si>
  <si>
    <t>28108051301138</t>
  </si>
  <si>
    <t>3</t>
  </si>
  <si>
    <t>د/ محمود ثروت عبدالله خليل</t>
  </si>
  <si>
    <t>28803131301872</t>
  </si>
  <si>
    <t>طبيب صيدلي</t>
  </si>
  <si>
    <t>1-10-الدرجه الثالثه-تخصصى</t>
  </si>
  <si>
    <t>4</t>
  </si>
  <si>
    <t>د/ هبه حسن فهمى عشرى</t>
  </si>
  <si>
    <t>28711031300826</t>
  </si>
  <si>
    <t>انثي</t>
  </si>
  <si>
    <t>اعزب</t>
  </si>
  <si>
    <t>5</t>
  </si>
  <si>
    <t>د/ احمد محمد سعيد طلبه</t>
  </si>
  <si>
    <t>28002201300892</t>
  </si>
  <si>
    <t>6</t>
  </si>
  <si>
    <t>د/ رشا سمير عبد الفتاح</t>
  </si>
  <si>
    <t>27904041302524</t>
  </si>
  <si>
    <t>7</t>
  </si>
  <si>
    <t>د / فاطمة محمد ابراهيم</t>
  </si>
  <si>
    <t>8</t>
  </si>
  <si>
    <t>د / احمد صبحى  احمد حسين</t>
  </si>
  <si>
    <t>27902231301157</t>
  </si>
  <si>
    <t>9</t>
  </si>
  <si>
    <t>د / الحسين عبدالحميد حسن</t>
  </si>
  <si>
    <t>10</t>
  </si>
  <si>
    <t/>
  </si>
  <si>
    <t>نشوى على شحاته احمد</t>
  </si>
  <si>
    <t>28411241300221</t>
  </si>
  <si>
    <t>ممرضة</t>
  </si>
  <si>
    <t>امانى احمد رمضان محمد</t>
  </si>
  <si>
    <t>28801041300726</t>
  </si>
  <si>
    <t>رانيا عبد الرحمن محمد</t>
  </si>
  <si>
    <t>29008011306624</t>
  </si>
  <si>
    <t>نرمين سعد عبدالحميد</t>
  </si>
  <si>
    <t>منى محمد علوان</t>
  </si>
  <si>
    <t>27006131300867</t>
  </si>
  <si>
    <t>3-9-الدرجه التانيه-مهنى</t>
  </si>
  <si>
    <t xml:space="preserve">صلاح حسينى السيد </t>
  </si>
  <si>
    <t>27301101300538</t>
  </si>
  <si>
    <t>ممرض</t>
  </si>
  <si>
    <t>3-11-الدرجه الرابعه-مهنى</t>
  </si>
  <si>
    <t>علاء عجمى عبدالله</t>
  </si>
  <si>
    <t>28002202100676</t>
  </si>
  <si>
    <t>تهانى احمد عبد الحميد</t>
  </si>
  <si>
    <t>27607171301169</t>
  </si>
  <si>
    <t>احمد اسماعيل محمد</t>
  </si>
  <si>
    <t>27508080102335</t>
  </si>
  <si>
    <t>عماد عبد الرحمن محمد</t>
  </si>
  <si>
    <t>27509031301574</t>
  </si>
  <si>
    <t>هانى عامر على</t>
  </si>
  <si>
    <t>27311241300738</t>
  </si>
  <si>
    <t>11</t>
  </si>
  <si>
    <t>على احمد سيد احمد احمد</t>
  </si>
  <si>
    <t>27503091302393</t>
  </si>
  <si>
    <t>12</t>
  </si>
  <si>
    <t>اشرف السيد احمد</t>
  </si>
  <si>
    <t>27701261300613</t>
  </si>
  <si>
    <t>13</t>
  </si>
  <si>
    <t>عادل ابراهيم محمد محمد</t>
  </si>
  <si>
    <t>27611151300996</t>
  </si>
  <si>
    <t>14</t>
  </si>
  <si>
    <t>عزازى فتحى على سالم</t>
  </si>
  <si>
    <t>28003171301437</t>
  </si>
  <si>
    <t>15</t>
  </si>
  <si>
    <t>منال زكى محمد حسن</t>
  </si>
  <si>
    <t>27710241301001</t>
  </si>
  <si>
    <t>16</t>
  </si>
  <si>
    <t>على حسن على حسن</t>
  </si>
  <si>
    <t>27801031301798</t>
  </si>
  <si>
    <t>17</t>
  </si>
  <si>
    <t>احمد عبد السلام عبد الوهاب</t>
  </si>
  <si>
    <t>27906231301292</t>
  </si>
  <si>
    <t>18</t>
  </si>
  <si>
    <t>هاله فتحى حسين سالم</t>
  </si>
  <si>
    <t>27811271302045</t>
  </si>
  <si>
    <t>19</t>
  </si>
  <si>
    <t>امانى عبدالله محمد</t>
  </si>
  <si>
    <t>28011221301525</t>
  </si>
  <si>
    <t>20</t>
  </si>
  <si>
    <t>امانى السيد على احمد</t>
  </si>
  <si>
    <t>28101011307881</t>
  </si>
  <si>
    <t>21</t>
  </si>
  <si>
    <t>نعمه السيد غريب</t>
  </si>
  <si>
    <t>28007061301402</t>
  </si>
  <si>
    <t>22</t>
  </si>
  <si>
    <t>عادل حسن محمد سليمان</t>
  </si>
  <si>
    <t>28105051301171</t>
  </si>
  <si>
    <t>23</t>
  </si>
  <si>
    <t>صافيناز السيد هاشم</t>
  </si>
  <si>
    <t>27203221301048</t>
  </si>
  <si>
    <t>24</t>
  </si>
  <si>
    <t>دلياء جمعه عبدالرحمن</t>
  </si>
  <si>
    <t>25</t>
  </si>
  <si>
    <t>محمد محمد سالم</t>
  </si>
  <si>
    <t>28210131301359</t>
  </si>
  <si>
    <t>26</t>
  </si>
  <si>
    <t>رضا لطفى سعد محمد</t>
  </si>
  <si>
    <t>28201241301975</t>
  </si>
  <si>
    <t>27</t>
  </si>
  <si>
    <t xml:space="preserve">رمضان احمد محمد حسانين </t>
  </si>
  <si>
    <t>28204081300895</t>
  </si>
  <si>
    <t>28</t>
  </si>
  <si>
    <t>دعاء منصور على اسماعيل</t>
  </si>
  <si>
    <t>28211251301448</t>
  </si>
  <si>
    <t>29</t>
  </si>
  <si>
    <t>اميره يعقوب محمد حسن</t>
  </si>
  <si>
    <t>29010011340142</t>
  </si>
  <si>
    <t>30</t>
  </si>
  <si>
    <t>شيماء ناصر محمد شحاته</t>
  </si>
  <si>
    <t>29110061301622</t>
  </si>
  <si>
    <t>31</t>
  </si>
  <si>
    <t>اسماء جمال السيد محمد</t>
  </si>
  <si>
    <t>29211171302943</t>
  </si>
  <si>
    <t>32</t>
  </si>
  <si>
    <t>نورا السيد احمد حسن</t>
  </si>
  <si>
    <t>33</t>
  </si>
  <si>
    <t>اميره ثروت عبد العظيم</t>
  </si>
  <si>
    <t>28601011317285</t>
  </si>
  <si>
    <t>3-10-الدرجه الثالثه-مهنى</t>
  </si>
  <si>
    <t>34</t>
  </si>
  <si>
    <t>شرين الهادى امين محمد</t>
  </si>
  <si>
    <t>28706271301621</t>
  </si>
  <si>
    <t>35</t>
  </si>
  <si>
    <t>ولاء عبد الباسط عبدالله</t>
  </si>
  <si>
    <t>28711171300907</t>
  </si>
  <si>
    <t>36</t>
  </si>
  <si>
    <t>امانى رمضان محمود محمد</t>
  </si>
  <si>
    <t>28711141301208</t>
  </si>
  <si>
    <t>37</t>
  </si>
  <si>
    <t>سمر احمد محمد ابراهيم</t>
  </si>
  <si>
    <t>28902051302582</t>
  </si>
  <si>
    <t>38</t>
  </si>
  <si>
    <t>عبدالله احمد على احمد</t>
  </si>
  <si>
    <t>28809011310132</t>
  </si>
  <si>
    <t>39</t>
  </si>
  <si>
    <t>سلوى احمد محمد على</t>
  </si>
  <si>
    <t>28101261306672</t>
  </si>
  <si>
    <t>40</t>
  </si>
  <si>
    <t>فاطمه عماد احمد احمد</t>
  </si>
  <si>
    <t>29005032103601</t>
  </si>
  <si>
    <t>41</t>
  </si>
  <si>
    <t>ابتسام سعيد عبدالله على</t>
  </si>
  <si>
    <t>28910261301565</t>
  </si>
  <si>
    <t>42</t>
  </si>
  <si>
    <t>امينه محمود عبد الجليل</t>
  </si>
  <si>
    <t>29105251304748</t>
  </si>
  <si>
    <t>43</t>
  </si>
  <si>
    <t>سماح احمد غريب محمد</t>
  </si>
  <si>
    <t>29011031300909</t>
  </si>
  <si>
    <t>44</t>
  </si>
  <si>
    <t>سهام صبرى حسنى عدوى</t>
  </si>
  <si>
    <t>29008281300547</t>
  </si>
  <si>
    <t>45</t>
  </si>
  <si>
    <t>سوزان دسوقى حسين دسوقى</t>
  </si>
  <si>
    <t>28305061300288</t>
  </si>
  <si>
    <t>46</t>
  </si>
  <si>
    <t>عاليه محمد فتحى محمد</t>
  </si>
  <si>
    <t>29202011302441</t>
  </si>
  <si>
    <t>47</t>
  </si>
  <si>
    <t>ايناس نبيل محمد عطوة</t>
  </si>
  <si>
    <t>29110131300564</t>
  </si>
  <si>
    <t>48</t>
  </si>
  <si>
    <t>هيام عبد العاطى هلال</t>
  </si>
  <si>
    <t>29110051300482</t>
  </si>
  <si>
    <t>49</t>
  </si>
  <si>
    <t>ايمان محمد موسى</t>
  </si>
  <si>
    <t>29205251301301</t>
  </si>
  <si>
    <t>50</t>
  </si>
  <si>
    <t>احمد ابراهيم محمد الانور</t>
  </si>
  <si>
    <t>29207251301479</t>
  </si>
  <si>
    <t>51</t>
  </si>
  <si>
    <t>هناء عبدالله فخرى</t>
  </si>
  <si>
    <t>29203011302821</t>
  </si>
  <si>
    <t>52</t>
  </si>
  <si>
    <t>سهام محمود محمد خليل</t>
  </si>
  <si>
    <t>29201051302006</t>
  </si>
  <si>
    <t>53</t>
  </si>
  <si>
    <t>هناء ابراهيم عبدالله</t>
  </si>
  <si>
    <t>28901261302007</t>
  </si>
  <si>
    <t>54</t>
  </si>
  <si>
    <t>احمد على السيد محمد</t>
  </si>
  <si>
    <t>29001188800497</t>
  </si>
  <si>
    <t>55</t>
  </si>
  <si>
    <t>سحر محمد ابراهيم ابراهيم</t>
  </si>
  <si>
    <t>29209251300165</t>
  </si>
  <si>
    <t>56</t>
  </si>
  <si>
    <t>عبير جوده ابراهيم ابراهيم</t>
  </si>
  <si>
    <t>29111271300307</t>
  </si>
  <si>
    <t>57</t>
  </si>
  <si>
    <t>هبه محمد عطيه حسين</t>
  </si>
  <si>
    <t>29203011302766</t>
  </si>
  <si>
    <t>58</t>
  </si>
  <si>
    <t>ايمان المرسى عثمان مرسى</t>
  </si>
  <si>
    <t>29111011300281</t>
  </si>
  <si>
    <t>59</t>
  </si>
  <si>
    <t>منار حماده حامد</t>
  </si>
  <si>
    <t>29204091302067</t>
  </si>
  <si>
    <t>60</t>
  </si>
  <si>
    <t>سماح عبد الحليم محمود</t>
  </si>
  <si>
    <t>29108011302969</t>
  </si>
  <si>
    <t>61</t>
  </si>
  <si>
    <t>دينا سعيد حامد عبد المعطى</t>
  </si>
  <si>
    <t>29201011365765</t>
  </si>
  <si>
    <t>62</t>
  </si>
  <si>
    <t>رحاب رمضان علي محمد</t>
  </si>
  <si>
    <t>63</t>
  </si>
  <si>
    <t>انس على السيد محمد</t>
  </si>
  <si>
    <t>29104018800496</t>
  </si>
  <si>
    <t>64</t>
  </si>
  <si>
    <t>هبه حمدان عكاشه</t>
  </si>
  <si>
    <t>27602251900223</t>
  </si>
  <si>
    <t>65</t>
  </si>
  <si>
    <t>اسماء محمد السيد صالح</t>
  </si>
  <si>
    <t>29304181301943</t>
  </si>
  <si>
    <t>66</t>
  </si>
  <si>
    <t>عايده صابر عطيه محمد</t>
  </si>
  <si>
    <t>29308311300648</t>
  </si>
  <si>
    <t>67</t>
  </si>
  <si>
    <t>ساره السيد محمد السيد</t>
  </si>
  <si>
    <t>29303011306201</t>
  </si>
  <si>
    <t>68</t>
  </si>
  <si>
    <t>منى السيد محمد حسن</t>
  </si>
  <si>
    <t>29305241301308</t>
  </si>
  <si>
    <t>69</t>
  </si>
  <si>
    <t>اسراء حسن ابراهيم ابراهيم</t>
  </si>
  <si>
    <t>29304011317349</t>
  </si>
  <si>
    <t>70</t>
  </si>
  <si>
    <t>تقوة السيد مصطفى على</t>
  </si>
  <si>
    <t>29309011313744</t>
  </si>
  <si>
    <t>71</t>
  </si>
  <si>
    <t>سمر طارق حسن عبد الحميد</t>
  </si>
  <si>
    <t>29309011314228</t>
  </si>
  <si>
    <t>72</t>
  </si>
  <si>
    <t>انجى عطالله ابراهيم</t>
  </si>
  <si>
    <t>29309201303702</t>
  </si>
  <si>
    <t>73</t>
  </si>
  <si>
    <t>اسماء محمد سعيد عوض</t>
  </si>
  <si>
    <t>29305171300741</t>
  </si>
  <si>
    <t>74</t>
  </si>
  <si>
    <t>ايه باز محمد باز</t>
  </si>
  <si>
    <t>29305011305665</t>
  </si>
  <si>
    <t>75</t>
  </si>
  <si>
    <t>رغده سليمان عبد المنعم</t>
  </si>
  <si>
    <t>29304241302804</t>
  </si>
  <si>
    <t>76</t>
  </si>
  <si>
    <t>نسمه على احمد على</t>
  </si>
  <si>
    <t>29303131301008</t>
  </si>
  <si>
    <t>77</t>
  </si>
  <si>
    <t>اهداب محمد محمد ابراهيم</t>
  </si>
  <si>
    <t>29303271301822</t>
  </si>
  <si>
    <t>78</t>
  </si>
  <si>
    <t>شيماء محمد محمد غريب</t>
  </si>
  <si>
    <t>29307021300427</t>
  </si>
  <si>
    <t>79</t>
  </si>
  <si>
    <t>فاتن كرم السيد عطيه</t>
  </si>
  <si>
    <t>29208201301229</t>
  </si>
  <si>
    <t>80</t>
  </si>
  <si>
    <t>تغريد رجب متولى مصطفى</t>
  </si>
  <si>
    <t>29305011313609</t>
  </si>
  <si>
    <t>81</t>
  </si>
  <si>
    <t>بشرى احمد عطيه احمد</t>
  </si>
  <si>
    <t>29310011327107</t>
  </si>
  <si>
    <t>82</t>
  </si>
  <si>
    <t>اميره السيد اسماعيل</t>
  </si>
  <si>
    <t>29007161302442</t>
  </si>
  <si>
    <t>83</t>
  </si>
  <si>
    <t>ايمان السيد محمد حسين</t>
  </si>
  <si>
    <t>84</t>
  </si>
  <si>
    <t>شيماء جمعه محمد مصطفى</t>
  </si>
  <si>
    <t>29303251300889</t>
  </si>
  <si>
    <t>85</t>
  </si>
  <si>
    <t>نسمه السيد الهادى حسانين</t>
  </si>
  <si>
    <t>29103301302641</t>
  </si>
  <si>
    <t>86</t>
  </si>
  <si>
    <t>اسماء حمدى محمد محمد</t>
  </si>
  <si>
    <t>29102151303184</t>
  </si>
  <si>
    <t>87</t>
  </si>
  <si>
    <t>ياسمين حسنى السيد نصار</t>
  </si>
  <si>
    <t>29110011340309</t>
  </si>
  <si>
    <t>88</t>
  </si>
  <si>
    <t>نهى اسماعيل ابراهيم</t>
  </si>
  <si>
    <t>28802031302646</t>
  </si>
  <si>
    <t>89</t>
  </si>
  <si>
    <t>فاطمه محمد احمد خليل</t>
  </si>
  <si>
    <t>28907021302369</t>
  </si>
  <si>
    <t>90</t>
  </si>
  <si>
    <t>عبد الناصر محمد الهادى احمد</t>
  </si>
  <si>
    <t>26812181300739</t>
  </si>
  <si>
    <t>باحث قانوني</t>
  </si>
  <si>
    <t>محمد عبد الجليل على موسى</t>
  </si>
  <si>
    <t>27411011301314</t>
  </si>
  <si>
    <t>محاسب</t>
  </si>
  <si>
    <t>ايهاب محمد إسماعيل محمد</t>
  </si>
  <si>
    <t>27601051302554</t>
  </si>
  <si>
    <t>سامية محمد محمد الفقى</t>
  </si>
  <si>
    <t>26601070102341</t>
  </si>
  <si>
    <t>رشا اسماعيل محمد اسماعيل</t>
  </si>
  <si>
    <t>28103081300983</t>
  </si>
  <si>
    <t>أ. شئون اداريه</t>
  </si>
  <si>
    <t>صافى محمد رمضان محمد</t>
  </si>
  <si>
    <t>28610011341622</t>
  </si>
  <si>
    <t>عاطف السيد احمد ابراهيم</t>
  </si>
  <si>
    <t>27510121301032</t>
  </si>
  <si>
    <t>كاتب</t>
  </si>
  <si>
    <t>2-11-الدرجه الرابعه-مكتيى</t>
  </si>
  <si>
    <t>كمال على محمود عبد الرحيم</t>
  </si>
  <si>
    <t>25808281300832</t>
  </si>
  <si>
    <t>2-8-الدرجه الاولى-مكتيى</t>
  </si>
  <si>
    <t>فتحى ابراهيم محمد شويل</t>
  </si>
  <si>
    <t>25607121301195</t>
  </si>
  <si>
    <t>2-9-الدرجه التانيه-مكتيى</t>
  </si>
  <si>
    <t>جمال غريب حسن فوده</t>
  </si>
  <si>
    <t>25702041301359</t>
  </si>
  <si>
    <t>زينب ابو هاشم بندارى</t>
  </si>
  <si>
    <t>26409240101266</t>
  </si>
  <si>
    <t xml:space="preserve">سلامه عبد الرحمن عطيه </t>
  </si>
  <si>
    <t>26110071301875</t>
  </si>
  <si>
    <t>عبد العزيز محمد محمد</t>
  </si>
  <si>
    <t>26212191301353</t>
  </si>
  <si>
    <t>شعبان السيد محمد محمد</t>
  </si>
  <si>
    <t>26512131300475</t>
  </si>
  <si>
    <t>زيدان حسن محمد خزيم</t>
  </si>
  <si>
    <t>26702021302336</t>
  </si>
  <si>
    <t>2-10-الدرجه الثالثه-مكتيى</t>
  </si>
  <si>
    <t xml:space="preserve">احمد عبد الرحيم احمد </t>
  </si>
  <si>
    <t>26309221300938</t>
  </si>
  <si>
    <t>عمر السيد عمر عبد الصمد</t>
  </si>
  <si>
    <t>27107152101857</t>
  </si>
  <si>
    <t>2-12-الدرجه الخامسه-مكتيى</t>
  </si>
  <si>
    <t>نهله عبد الحميد عبد الجليل</t>
  </si>
  <si>
    <t>27201171301081</t>
  </si>
  <si>
    <t>بسمه صلاح غريب حسن</t>
  </si>
  <si>
    <t>28402011304423</t>
  </si>
  <si>
    <t>سلوى ابراهيم محمد محمد</t>
  </si>
  <si>
    <t>28709011310669</t>
  </si>
  <si>
    <t>احمد عبد العظيم محمد حسن</t>
  </si>
  <si>
    <t>28204281300971</t>
  </si>
  <si>
    <t>ممدوح السيد هاشم السيد</t>
  </si>
  <si>
    <t>28409291308059</t>
  </si>
  <si>
    <t>فايزه احمد محمد ابراهيم</t>
  </si>
  <si>
    <t>28409251302261</t>
  </si>
  <si>
    <t>سحر محمد السيد محمد</t>
  </si>
  <si>
    <t>28404011310825</t>
  </si>
  <si>
    <t>جيهان محمد السيد محمد</t>
  </si>
  <si>
    <t>28012030100348</t>
  </si>
  <si>
    <t>هدى محمود احمد يوسف</t>
  </si>
  <si>
    <t>29003081300044</t>
  </si>
  <si>
    <t>محمد غريب عبد الجليل حسن</t>
  </si>
  <si>
    <t>27906010105693</t>
  </si>
  <si>
    <t>محمد غريب  عبد الجليل حسن</t>
  </si>
  <si>
    <t>احمد جمال غريب حسن</t>
  </si>
  <si>
    <t>28511241301311</t>
  </si>
  <si>
    <t>اسماء جمال احمد محمود</t>
  </si>
  <si>
    <t>28709051307725</t>
  </si>
  <si>
    <t>غادة السيد عبد الحميد محمد</t>
  </si>
  <si>
    <t>28201011308784</t>
  </si>
  <si>
    <t>هالة مصباح سليمان</t>
  </si>
  <si>
    <t>28601271301382</t>
  </si>
  <si>
    <t>ثريا عبد الله عبد السلام عبدالله</t>
  </si>
  <si>
    <t>27902241301007</t>
  </si>
  <si>
    <t>ايمان الشبراوى ابراهيم على</t>
  </si>
  <si>
    <t>28010121301009</t>
  </si>
  <si>
    <t>ايمن عيسوى عبد الحميد عيسى</t>
  </si>
  <si>
    <t>27912111302058</t>
  </si>
  <si>
    <t>عبد الكريم محمد محمد سليم</t>
  </si>
  <si>
    <t>27712191303093</t>
  </si>
  <si>
    <t xml:space="preserve">محمد محمد الشبراوى سيد </t>
  </si>
  <si>
    <t>28711211302177</t>
  </si>
  <si>
    <t>محمد ممدوح عبد الرحمن على</t>
  </si>
  <si>
    <t>28805291301511</t>
  </si>
  <si>
    <t>عبدالله حسن عامر منصور</t>
  </si>
  <si>
    <t>28109231300993</t>
  </si>
  <si>
    <t>عماد احمد محمد ابراهيم</t>
  </si>
  <si>
    <t>28023131301336</t>
  </si>
  <si>
    <t>حمدى جمعه حسن محمد</t>
  </si>
  <si>
    <t>28905011303372</t>
  </si>
  <si>
    <t>محمد السيد احمد سليمان</t>
  </si>
  <si>
    <t>27403181301499</t>
  </si>
  <si>
    <t>عمرو فتحى محمد محمد السيد</t>
  </si>
  <si>
    <t>28806011308317</t>
  </si>
  <si>
    <t>4-12-الدرجه الخامسه-خدمات معاونه</t>
  </si>
  <si>
    <t>شيماء محمد محمد علي</t>
  </si>
  <si>
    <t>حميده احمد حسن احمد</t>
  </si>
  <si>
    <t>27412081301504</t>
  </si>
  <si>
    <t>مديحه رمضان محمد محمد</t>
  </si>
  <si>
    <t>سعاد على ابراهيم محمد</t>
  </si>
  <si>
    <t>27903101301704</t>
  </si>
  <si>
    <t>احمد سعد عبدالسلام</t>
  </si>
  <si>
    <t>29205091301351</t>
  </si>
  <si>
    <t>شريف جمال غريب حسن</t>
  </si>
  <si>
    <t>28708231301397</t>
  </si>
  <si>
    <t>هانى محمد عبد الرحيم احمد</t>
  </si>
  <si>
    <t>28502031305536</t>
  </si>
  <si>
    <t>شحته عيد احمد حسين</t>
  </si>
  <si>
    <t>28804011305234</t>
  </si>
  <si>
    <t>محمد خيري قطب حسن</t>
  </si>
  <si>
    <t>27408311300831</t>
  </si>
  <si>
    <t>محمد عبد الله عبد السلام عبدالله</t>
  </si>
  <si>
    <t>27611141301111</t>
  </si>
  <si>
    <t>هشام مسعود سعد مسعود</t>
  </si>
  <si>
    <t>28802111301357</t>
  </si>
  <si>
    <t>احمد تمام اسماعيل ابراهيم</t>
  </si>
  <si>
    <t>27809111301731</t>
  </si>
  <si>
    <t>محمد محمد اسماعيل سيد</t>
  </si>
  <si>
    <t>26212141300658</t>
  </si>
  <si>
    <t>ابراهيم محمد حسن</t>
  </si>
  <si>
    <t>26412131301779</t>
  </si>
  <si>
    <t>1-8-الدرجه الاولى-تخصصى</t>
  </si>
  <si>
    <t>محمود محمد محمد حسين</t>
  </si>
  <si>
    <t>28506121300814</t>
  </si>
  <si>
    <t>وائل اسماعيل احمد</t>
  </si>
  <si>
    <t>محمد عبدالحليم سليمان</t>
  </si>
  <si>
    <t>عبدالله حسني ابراهيم</t>
  </si>
  <si>
    <t>26212121300996</t>
  </si>
  <si>
    <t>محمود داؤد محمد عبدالله</t>
  </si>
  <si>
    <t>28705011304213</t>
  </si>
  <si>
    <t>احمد مسلم محمد سليمان</t>
  </si>
  <si>
    <t>28008251306618</t>
  </si>
  <si>
    <t>4-11-الدرجه الرابعه-خدمات معاونه</t>
  </si>
  <si>
    <t>السيد احمد السيد محمد</t>
  </si>
  <si>
    <t>26011221301536</t>
  </si>
  <si>
    <t>4-10-الدرجه الثالثه-خدمات معاونه</t>
  </si>
  <si>
    <t>محمد حسن سليمان اسماعيل</t>
  </si>
  <si>
    <t>25508081300915</t>
  </si>
  <si>
    <t>احمد متولى الماظ نجيب</t>
  </si>
  <si>
    <t>26510281300675</t>
  </si>
  <si>
    <t>محمد محمد رضوان على</t>
  </si>
  <si>
    <t>26705081300757</t>
  </si>
  <si>
    <t>مصباح قطب حسن الشحات</t>
  </si>
  <si>
    <t>26401051300958</t>
  </si>
  <si>
    <t>رمضان محمد عبدالله محمد</t>
  </si>
  <si>
    <t>26712171300817</t>
  </si>
  <si>
    <t>احمد محمد محمد مهدى</t>
  </si>
  <si>
    <t>26209201301291</t>
  </si>
  <si>
    <t>محمد على عبد القادر على</t>
  </si>
  <si>
    <t>25512251302231</t>
  </si>
  <si>
    <t>جمال عبدالله مهدى سيد احمد</t>
  </si>
  <si>
    <t>26701051301095</t>
  </si>
  <si>
    <t>على سليمان محمد</t>
  </si>
  <si>
    <t>26203291300592</t>
  </si>
  <si>
    <t>محمد احمد عبد السلام</t>
  </si>
  <si>
    <t>26708131300833</t>
  </si>
  <si>
    <t>حسام بطاحى محمود</t>
  </si>
  <si>
    <t>27108181300652</t>
  </si>
  <si>
    <t>عبدالوهاب بطاحى محمود سالم</t>
  </si>
  <si>
    <t>هاني ابو يحيي محمد</t>
  </si>
  <si>
    <t>28007191301218</t>
  </si>
  <si>
    <t>د /عاطف احمد محمد سليم</t>
  </si>
  <si>
    <t>د. عاطف احمد محمد سليم</t>
  </si>
  <si>
    <t>د /اسلام علي محمد امين</t>
  </si>
  <si>
    <t>28704201300692</t>
  </si>
  <si>
    <t>د/ الصادق هلال الصادق</t>
  </si>
  <si>
    <t>د/ ايمان شحته السيد</t>
  </si>
  <si>
    <t>28608021305387</t>
  </si>
  <si>
    <t>د / اسلام محمد علي عمارة</t>
  </si>
  <si>
    <t>27306301301115</t>
  </si>
  <si>
    <t>د/ بسنت السيد على</t>
  </si>
  <si>
    <t>انهار احمد عبدالرحمن</t>
  </si>
  <si>
    <t>28611191301069</t>
  </si>
  <si>
    <t xml:space="preserve"> ايمان رجب الصادق</t>
  </si>
  <si>
    <t>28412581301788</t>
  </si>
  <si>
    <t xml:space="preserve">عاطف عبد الله محمد </t>
  </si>
  <si>
    <t>27912201302499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</si>
  <si>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</si>
  <si>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</si>
  <si>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</si>
  <si>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</si>
  <si>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28404041302231</t>
  </si>
  <si>
    <t>محمود محمد محمد الشحات</t>
  </si>
  <si>
    <t>هيام السيد رمضان</t>
  </si>
  <si>
    <t>د /عبدالرحيم فوزي سليمان</t>
  </si>
  <si>
    <t>د. عبدالرحيم فوزي سليمان</t>
  </si>
  <si>
    <t>د/ جهاد السيد على</t>
  </si>
  <si>
    <t>27011171302718</t>
  </si>
  <si>
    <t>مصطفي يوسف احمد</t>
  </si>
  <si>
    <t>الهام اسماعيل محمد مرسي</t>
  </si>
  <si>
    <t>الهام اسماعيل محمد</t>
  </si>
  <si>
    <t>حنان اسماعيل محمد</t>
  </si>
  <si>
    <t>مها ابراهيم موسي</t>
  </si>
  <si>
    <t>د/محمد انيس حسن</t>
  </si>
  <si>
    <t>28310011331917</t>
  </si>
  <si>
    <t>د / محمد زيدان ابوزيد</t>
  </si>
  <si>
    <t>1/14</t>
  </si>
  <si>
    <t>1/15</t>
  </si>
  <si>
    <t>د/ عبد الرحمن اسامه عبد الرحمن</t>
  </si>
  <si>
    <t>28212181300879</t>
  </si>
  <si>
    <t>1/16</t>
  </si>
  <si>
    <t>د/عاطف احمد محمد سليم</t>
  </si>
  <si>
    <t>27201021301458</t>
  </si>
  <si>
    <t>1/9</t>
  </si>
  <si>
    <t>د / دعاء حسنى زكى</t>
  </si>
  <si>
    <t>28310011328983</t>
  </si>
  <si>
    <t>2/50</t>
  </si>
  <si>
    <t>ريهام السيد محمد عبده</t>
  </si>
  <si>
    <t>29201011307641</t>
  </si>
  <si>
    <t>2/60</t>
  </si>
  <si>
    <t>ريهام محمد عبد العظيم محمد</t>
  </si>
  <si>
    <t>29201081301063</t>
  </si>
  <si>
    <t>2/75</t>
  </si>
  <si>
    <t>رحاب السيد سعيد محمد</t>
  </si>
  <si>
    <t>29301011339343</t>
  </si>
  <si>
    <t>2/80</t>
  </si>
  <si>
    <t>سهام عبد النبى على عباس</t>
  </si>
  <si>
    <t>29308011308302</t>
  </si>
  <si>
    <t>2/81</t>
  </si>
  <si>
    <t>ايه السيد عبدالله</t>
  </si>
  <si>
    <t>3/18</t>
  </si>
  <si>
    <t>مديحه احمد رمضان</t>
  </si>
  <si>
    <t>الاساسي</t>
  </si>
  <si>
    <t>علاوة خاصة10% لعام 2010</t>
  </si>
  <si>
    <t>علاوة خاصة15% لعام 2011</t>
  </si>
  <si>
    <t>علاوة خاصة15% لعام 2012</t>
  </si>
  <si>
    <t>علاوة خاصة10% لعام 2013</t>
  </si>
  <si>
    <t>علاوة خاصة10% لعام 2014</t>
  </si>
  <si>
    <t>بدل صرافة</t>
  </si>
  <si>
    <t>علاوة إجتماعية</t>
  </si>
  <si>
    <t>علاوة إجتماعية إضافية</t>
  </si>
  <si>
    <t>بدل مهن طبية</t>
  </si>
  <si>
    <t>بدل طبيعة عمل فنيين</t>
  </si>
  <si>
    <t>أساسي المنتدبين</t>
  </si>
  <si>
    <t>25% 
من إجمالي المتغيرات</t>
  </si>
  <si>
    <t>نقابة</t>
  </si>
  <si>
    <t xml:space="preserve">صندوق خدمات المديرية 3% </t>
  </si>
  <si>
    <t>اميرة محمد كامل</t>
  </si>
  <si>
    <t>دالياء جمعة عبدالرحمن</t>
  </si>
  <si>
    <t>استمارة 132 ع .ح</t>
  </si>
  <si>
    <t>الإدارة المركزية للأمانة العامة للصحة النفسية</t>
  </si>
  <si>
    <t>مستشفي الصحة النفسية بالعزازي</t>
  </si>
  <si>
    <t>استمارة رقم 1</t>
  </si>
  <si>
    <t>الهيئة العامة لشئون المطابع الاميرية</t>
  </si>
  <si>
    <t>الإسم</t>
  </si>
  <si>
    <t>رقم مسلسل</t>
  </si>
  <si>
    <t>الإستحقــــــــــــــــــاقات</t>
  </si>
  <si>
    <t>الجملة</t>
  </si>
  <si>
    <t>جملة الإستحقاقات</t>
  </si>
  <si>
    <t>الاســـــتقطاعـــــــــــــات</t>
  </si>
  <si>
    <t>جملة الاستقطاعات</t>
  </si>
  <si>
    <t>الصافي المستحق</t>
  </si>
  <si>
    <t>الاســـــــــــــــم</t>
  </si>
  <si>
    <t>التوقيع بالاستلام</t>
  </si>
  <si>
    <t>وعاء الضريبة النسبية</t>
  </si>
  <si>
    <t>عدد ايام الشهر</t>
  </si>
  <si>
    <t>انقطاع</t>
  </si>
  <si>
    <t>جزاء</t>
  </si>
  <si>
    <t>جملة الجزاء والاستقطاع</t>
  </si>
  <si>
    <t>الأجور الأساسية</t>
  </si>
  <si>
    <t>الأجور المتغيرة الأخرى بنسبة       ٪</t>
  </si>
  <si>
    <t>حصص الأجور المتغيرة</t>
  </si>
  <si>
    <t>اجور متغيرة وبدلات غير خاضعة للمعاشات</t>
  </si>
  <si>
    <t>لحساب الهيئة القومية للتأمين الاجتماعي</t>
  </si>
  <si>
    <t>لحساب جاري دائنة مصلحة الضرائب</t>
  </si>
  <si>
    <t>أرباب العهد</t>
  </si>
  <si>
    <t>صندوق الايرادات</t>
  </si>
  <si>
    <t>لحساب صندوق الجزاءات</t>
  </si>
  <si>
    <t>قيمة اليوم</t>
  </si>
  <si>
    <t>عدد ايام الانقطاع</t>
  </si>
  <si>
    <t>قيمة ايام الانقطاع</t>
  </si>
  <si>
    <t>عدد ايام الجزاء</t>
  </si>
  <si>
    <t>قيمة ايام الجزاء</t>
  </si>
  <si>
    <t>إستقطاعات الأجور الأساسية</t>
  </si>
  <si>
    <t>إستقطاعات الأجور المتغيرة</t>
  </si>
  <si>
    <t>الأقساط الخاصة عن الأجور المتغيرة (بنوك)</t>
  </si>
  <si>
    <t>دمغة عادية</t>
  </si>
  <si>
    <t>كسب عمل</t>
  </si>
  <si>
    <t>عمولة تحصيل</t>
  </si>
  <si>
    <t>15٪ حصة الحكومة</t>
  </si>
  <si>
    <t>1 ٪ إصابة عمل</t>
  </si>
  <si>
    <t>2.0 ٪ إصابة عمل</t>
  </si>
  <si>
    <t>1.5 ٪ حصة الحكومة في نظام المكافأة</t>
  </si>
  <si>
    <t>الجملة البدلات</t>
  </si>
  <si>
    <t>فرق الحوافز</t>
  </si>
  <si>
    <t>قيمة الفرق</t>
  </si>
  <si>
    <t>الكادر</t>
  </si>
  <si>
    <t>قيمة الكادر</t>
  </si>
  <si>
    <t>جملة الحوافز</t>
  </si>
  <si>
    <t>1٪ إصابة عمل</t>
  </si>
  <si>
    <t>منحة</t>
  </si>
  <si>
    <t>15 % حصة الحكومة</t>
  </si>
  <si>
    <t>2 ٪ حصة الحكومة في نظام المكافأة</t>
  </si>
  <si>
    <t>10 ٪ حصة الموظف</t>
  </si>
  <si>
    <t>3 ٪ حصة الموظف في نظام المكافأة</t>
  </si>
  <si>
    <t>15 ٪ حصة الحكومة</t>
  </si>
  <si>
    <t>جملة استمارة 1</t>
  </si>
  <si>
    <t>استمارة رقم 2</t>
  </si>
  <si>
    <t>الاســــــــم</t>
  </si>
  <si>
    <t>جملة استمارة 2</t>
  </si>
  <si>
    <t>استمارة رقم 3</t>
  </si>
  <si>
    <t>جملة استمارة 3</t>
  </si>
  <si>
    <t>استمارة رقم 4</t>
  </si>
  <si>
    <t>جملة استمارة 4</t>
  </si>
  <si>
    <t>استمارة رقم 5</t>
  </si>
  <si>
    <t>حافز كادر عام 25%</t>
  </si>
  <si>
    <t>نسبة الجهود والكادر</t>
  </si>
  <si>
    <t>قيمة الجهود</t>
  </si>
  <si>
    <t>جملة استمارة 5</t>
  </si>
  <si>
    <t>استمارة رقم 6</t>
  </si>
  <si>
    <t>ايام بدون اجر</t>
  </si>
  <si>
    <t>ايام خصم</t>
  </si>
  <si>
    <t>ايام جزاء</t>
  </si>
  <si>
    <t>جاري مدين تحت التسوية</t>
  </si>
  <si>
    <t>جهود غير عادية 100%</t>
  </si>
  <si>
    <t>نسبة الكادر والحافز</t>
  </si>
  <si>
    <t>قيمة الكادر والحافز</t>
  </si>
  <si>
    <t>جملة استمارة 6</t>
  </si>
  <si>
    <t>الإجمـــــــــــــــــــالي</t>
  </si>
  <si>
    <t>رقم الادارة</t>
  </si>
  <si>
    <t>رقم الموظف</t>
  </si>
  <si>
    <t>عناصر القائمة المنسدلة المتناقصة (عمود يمكن إخفاؤه)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</si>
</sst>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ج.م.&quot;* #,##0_);_(&quot;ج.م.&quot;* \(#,##0\);_(&quot;ج.م.&quot;* &quot;-&quot;_);_(@_)"/>
    <numFmt numFmtId="165" formatCode="mmm"/>
    <numFmt numFmtId="166" formatCode="0.0%"/>
    <numFmt numFmtId="167" formatCode="0.0"/>
  </numFmts>
  <fonts count="40">
    <font>
      <sz val="11"/>
      <color theme="1"/>
      <name val="Calibri"/>
      <family val="2"/>
      <scheme val="minor"/>
    </font>
    <font>
      <sz val="10"/>
      <name val="Arial"/>
    </font>
    <font>
      <sz val="1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6"/>
      <name val="Arial"/>
      <family val="2"/>
    </font>
    <font>
      <sz val="18"/>
      <name val="MCS Taybah S_U normal.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28"/>
      <name val="Arial"/>
      <family val="2"/>
    </font>
    <font>
      <sz val="9"/>
      <name val="Arial"/>
      <family val="2"/>
    </font>
    <font>
      <sz val="2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3" fillId="0" borderId="2">
      <alignment horizontal="left" vertical="top" wrapText="1" readingOrder="2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1" fillId="23" borderId="9" applyNumberFormat="0" applyFont="0" applyAlignment="0" applyProtection="0"/>
    <xf numFmtId="0" fontId="18" fillId="20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1" xfId="1" applyFont="1" applyFill="1" applyBorder="1"/>
    <xf numFmtId="0" fontId="9" fillId="0" borderId="0" xfId="40" applyFill="1" applyAlignment="1">
      <alignment readingOrder="2"/>
    </xf>
    <xf numFmtId="0" fontId="9" fillId="0" borderId="0" xfId="40" applyFill="1" applyAlignment="1">
      <alignment horizontal="center" vertical="center" readingOrder="2"/>
    </xf>
    <xf numFmtId="0" fontId="23" fillId="0" borderId="0" xfId="40" applyFont="1" applyFill="1" applyAlignment="1">
      <alignment readingOrder="2"/>
    </xf>
    <xf numFmtId="0" fontId="24" fillId="0" borderId="0" xfId="40" applyFont="1" applyFill="1" applyAlignment="1">
      <alignment readingOrder="2"/>
    </xf>
    <xf numFmtId="0" fontId="25" fillId="0" borderId="0" xfId="40" applyFont="1" applyFill="1" applyAlignment="1">
      <alignment readingOrder="2"/>
    </xf>
    <xf numFmtId="0" fontId="26" fillId="0" borderId="0" xfId="40" applyFont="1" applyFill="1" applyBorder="1" applyAlignment="1">
      <alignment horizontal="center" vertical="center" readingOrder="2"/>
    </xf>
    <xf numFmtId="0" fontId="27" fillId="0" borderId="0" xfId="40" applyFont="1" applyFill="1" applyBorder="1" applyAlignment="1">
      <alignment readingOrder="2"/>
    </xf>
    <xf numFmtId="0" fontId="27" fillId="0" borderId="0" xfId="40" applyFont="1" applyFill="1" applyBorder="1" applyAlignment="1">
      <alignment horizontal="center" readingOrder="2"/>
    </xf>
    <xf numFmtId="165" fontId="27" fillId="0" borderId="0" xfId="40" applyNumberFormat="1" applyFont="1" applyFill="1" applyBorder="1" applyAlignment="1">
      <alignment horizontal="center" readingOrder="2"/>
    </xf>
    <xf numFmtId="0" fontId="26" fillId="0" borderId="0" xfId="40" applyFont="1" applyFill="1" applyBorder="1" applyAlignment="1">
      <alignment readingOrder="2"/>
    </xf>
    <xf numFmtId="0" fontId="28" fillId="0" borderId="0" xfId="40" applyFont="1" applyFill="1" applyBorder="1" applyAlignment="1">
      <alignment readingOrder="2"/>
    </xf>
    <xf numFmtId="0" fontId="26" fillId="0" borderId="12" xfId="40" applyFont="1" applyFill="1" applyBorder="1" applyAlignment="1">
      <alignment horizontal="center" vertical="center" readingOrder="2"/>
    </xf>
    <xf numFmtId="0" fontId="26" fillId="0" borderId="12" xfId="40" applyFont="1" applyFill="1" applyBorder="1" applyAlignment="1">
      <alignment readingOrder="2"/>
    </xf>
    <xf numFmtId="0" fontId="28" fillId="0" borderId="12" xfId="40" applyFont="1" applyFill="1" applyBorder="1" applyAlignment="1">
      <alignment readingOrder="2"/>
    </xf>
    <xf numFmtId="0" fontId="29" fillId="0" borderId="1" xfId="40" applyFont="1" applyFill="1" applyBorder="1" applyAlignment="1">
      <alignment horizontal="center" vertical="center" wrapText="1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textRotation="90" wrapText="1" readingOrder="2"/>
    </xf>
    <xf numFmtId="0" fontId="32" fillId="0" borderId="1" xfId="40" applyFont="1" applyFill="1" applyBorder="1" applyAlignment="1">
      <alignment horizontal="center" vertical="center" textRotation="90" wrapText="1" readingOrder="2"/>
    </xf>
    <xf numFmtId="10" fontId="28" fillId="0" borderId="1" xfId="40" applyNumberFormat="1" applyFont="1" applyFill="1" applyBorder="1" applyAlignment="1">
      <alignment horizontal="center" vertical="center" wrapText="1" readingOrder="2"/>
    </xf>
    <xf numFmtId="166" fontId="28" fillId="0" borderId="1" xfId="40" applyNumberFormat="1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wrapText="1" readingOrder="2"/>
    </xf>
    <xf numFmtId="0" fontId="34" fillId="24" borderId="0" xfId="1" applyFont="1" applyFill="1" applyAlignment="1">
      <alignment readingOrder="2"/>
    </xf>
    <xf numFmtId="49" fontId="34" fillId="0" borderId="1" xfId="40" applyNumberFormat="1" applyFont="1" applyFill="1" applyBorder="1" applyAlignment="1">
      <alignment horizontal="center" vertical="center" readingOrder="2"/>
    </xf>
    <xf numFmtId="2" fontId="34" fillId="24" borderId="1" xfId="40" applyNumberFormat="1" applyFont="1" applyFill="1" applyBorder="1" applyAlignment="1">
      <alignment horizontal="center" vertical="center" readingOrder="2"/>
    </xf>
    <xf numFmtId="2" fontId="32" fillId="24" borderId="1" xfId="40" applyNumberFormat="1" applyFont="1" applyFill="1" applyBorder="1" applyAlignment="1">
      <alignment horizontal="center" vertical="center" readingOrder="2"/>
    </xf>
    <xf numFmtId="167" fontId="34" fillId="24" borderId="1" xfId="40" applyNumberFormat="1" applyFont="1" applyFill="1" applyBorder="1" applyAlignment="1">
      <alignment horizontal="center" vertical="center" readingOrder="2"/>
    </xf>
    <xf numFmtId="1" fontId="34" fillId="24" borderId="1" xfId="40" applyNumberFormat="1" applyFont="1" applyFill="1" applyBorder="1" applyAlignment="1">
      <alignment horizontal="center" vertical="center" readingOrder="2"/>
    </xf>
    <xf numFmtId="1" fontId="32" fillId="24" borderId="1" xfId="40" applyNumberFormat="1" applyFont="1" applyFill="1" applyBorder="1" applyAlignment="1">
      <alignment horizontal="center" vertical="center" readingOrder="2"/>
    </xf>
    <xf numFmtId="9" fontId="3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6" fillId="24" borderId="1" xfId="40" applyNumberFormat="1" applyFont="1" applyFill="1" applyBorder="1" applyAlignment="1">
      <alignment horizontal="center" vertical="center" readingOrder="2"/>
    </xf>
    <xf numFmtId="2" fontId="34" fillId="0" borderId="1" xfId="40" applyNumberFormat="1" applyFont="1" applyFill="1" applyBorder="1" applyAlignment="1">
      <alignment horizontal="center" vertical="center" readingOrder="2"/>
    </xf>
    <xf numFmtId="2" fontId="3" fillId="24" borderId="1" xfId="40" applyNumberFormat="1" applyFont="1" applyFill="1" applyBorder="1" applyAlignment="1">
      <alignment horizontal="center" vertical="center" readingOrder="2"/>
    </xf>
    <xf numFmtId="2" fontId="3" fillId="0" borderId="1" xfId="40" applyNumberFormat="1" applyFont="1" applyFill="1" applyBorder="1" applyAlignment="1">
      <alignment horizontal="center" vertical="center" readingOrder="2"/>
    </xf>
    <xf numFmtId="2" fontId="26" fillId="0" borderId="1" xfId="1" applyNumberFormat="1" applyFont="1" applyFill="1" applyBorder="1" applyAlignment="1">
      <alignment horizontal="center" vertical="center" readingOrder="2"/>
    </xf>
    <xf numFmtId="0" fontId="27" fillId="0" borderId="1" xfId="1" applyFont="1" applyFill="1" applyBorder="1" applyAlignment="1">
      <alignment horizontal="right" vertical="center" readingOrder="2"/>
    </xf>
    <xf numFmtId="0" fontId="34" fillId="0" borderId="1" xfId="1" applyFont="1" applyFill="1" applyBorder="1" applyAlignment="1">
      <alignment readingOrder="2"/>
    </xf>
    <xf numFmtId="0" fontId="34" fillId="0" borderId="0" xfId="1" applyFont="1" applyFill="1" applyAlignment="1">
      <alignment readingOrder="2"/>
    </xf>
    <xf numFmtId="2" fontId="34" fillId="0" borderId="0" xfId="1" applyNumberFormat="1" applyFont="1" applyFill="1" applyAlignment="1">
      <alignment readingOrder="2"/>
    </xf>
    <xf numFmtId="2" fontId="32" fillId="0" borderId="1" xfId="40" applyNumberFormat="1" applyFont="1" applyFill="1" applyBorder="1" applyAlignment="1">
      <alignment horizontal="center" vertical="center" readingOrder="2"/>
    </xf>
    <xf numFmtId="167" fontId="34" fillId="0" borderId="1" xfId="40" applyNumberFormat="1" applyFont="1" applyFill="1" applyBorder="1" applyAlignment="1">
      <alignment horizontal="center" vertical="center" readingOrder="2"/>
    </xf>
    <xf numFmtId="1" fontId="34" fillId="0" borderId="1" xfId="40" applyNumberFormat="1" applyFont="1" applyFill="1" applyBorder="1" applyAlignment="1">
      <alignment horizontal="center" vertical="center" readingOrder="2"/>
    </xf>
    <xf numFmtId="1" fontId="32" fillId="0" borderId="1" xfId="40" applyNumberFormat="1" applyFont="1" applyFill="1" applyBorder="1" applyAlignment="1">
      <alignment horizontal="center" vertical="center" readingOrder="2"/>
    </xf>
    <xf numFmtId="2" fontId="26" fillId="0" borderId="1" xfId="40" applyNumberFormat="1" applyFont="1" applyFill="1" applyBorder="1" applyAlignment="1">
      <alignment horizontal="center" vertical="center" readingOrder="2"/>
    </xf>
    <xf numFmtId="1" fontId="9" fillId="0" borderId="1" xfId="40" applyNumberFormat="1" applyFont="1" applyFill="1" applyBorder="1" applyAlignment="1">
      <alignment horizontal="center" vertical="center" readingOrder="2"/>
    </xf>
    <xf numFmtId="2" fontId="22" fillId="0" borderId="1" xfId="1" applyNumberFormat="1" applyFont="1" applyFill="1" applyBorder="1" applyAlignment="1">
      <alignment horizontal="center" vertical="center" readingOrder="2"/>
    </xf>
    <xf numFmtId="0" fontId="34" fillId="0" borderId="0" xfId="40" applyFont="1" applyFill="1" applyAlignment="1">
      <alignment readingOrder="2"/>
    </xf>
    <xf numFmtId="2" fontId="32" fillId="0" borderId="32" xfId="40" applyNumberFormat="1" applyFont="1" applyFill="1" applyBorder="1" applyAlignment="1">
      <alignment horizontal="center" vertical="center" readingOrder="2"/>
    </xf>
    <xf numFmtId="0" fontId="34" fillId="0" borderId="33" xfId="40" applyNumberFormat="1" applyFont="1" applyFill="1" applyBorder="1" applyAlignment="1">
      <alignment horizontal="center" vertical="center" readingOrder="2"/>
    </xf>
    <xf numFmtId="2" fontId="35" fillId="0" borderId="1" xfId="40" applyNumberFormat="1" applyFont="1" applyFill="1" applyBorder="1" applyAlignment="1">
      <alignment horizontal="center" vertical="center" readingOrder="2"/>
    </xf>
    <xf numFmtId="1" fontId="35" fillId="0" borderId="1" xfId="40" applyNumberFormat="1" applyFont="1" applyFill="1" applyBorder="1" applyAlignment="1">
      <alignment horizontal="center" vertical="center" readingOrder="2"/>
    </xf>
    <xf numFmtId="2" fontId="27" fillId="0" borderId="32" xfId="40" applyNumberFormat="1" applyFont="1" applyFill="1" applyBorder="1" applyAlignment="1">
      <alignment horizontal="center" vertical="center" readingOrder="2"/>
    </xf>
    <xf numFmtId="2" fontId="22" fillId="0" borderId="1" xfId="40" applyNumberFormat="1" applyFont="1" applyFill="1" applyBorder="1" applyAlignment="1">
      <alignment horizontal="center" vertical="center" readingOrder="2"/>
    </xf>
    <xf numFmtId="2" fontId="26" fillId="24" borderId="1" xfId="1" applyNumberFormat="1" applyFont="1" applyFill="1" applyBorder="1" applyAlignment="1">
      <alignment horizontal="center" vertical="center" readingOrder="2"/>
    </xf>
    <xf numFmtId="0" fontId="27" fillId="24" borderId="1" xfId="1" applyFont="1" applyFill="1" applyBorder="1" applyAlignment="1">
      <alignment horizontal="right" vertical="center" readingOrder="2"/>
    </xf>
    <xf numFmtId="0" fontId="34" fillId="24" borderId="1" xfId="1" applyFont="1" applyFill="1" applyBorder="1" applyAlignment="1">
      <alignment readingOrder="2"/>
    </xf>
    <xf numFmtId="2" fontId="34" fillId="24" borderId="0" xfId="1" applyNumberFormat="1" applyFont="1" applyFill="1" applyAlignment="1">
      <alignment readingOrder="2"/>
    </xf>
    <xf numFmtId="167" fontId="35" fillId="0" borderId="1" xfId="40" applyNumberFormat="1" applyFont="1" applyFill="1" applyBorder="1" applyAlignment="1">
      <alignment horizontal="center" vertical="center" readingOrder="2"/>
    </xf>
    <xf numFmtId="1" fontId="3" fillId="0" borderId="1" xfId="40" applyNumberFormat="1" applyFont="1" applyFill="1" applyBorder="1" applyAlignment="1">
      <alignment horizontal="center" vertical="center" readingOrder="2"/>
    </xf>
    <xf numFmtId="0" fontId="3" fillId="0" borderId="0" xfId="1" applyFont="1" applyFill="1" applyAlignment="1">
      <alignment readingOrder="2"/>
    </xf>
    <xf numFmtId="49" fontId="3" fillId="0" borderId="1" xfId="40" applyNumberFormat="1" applyFont="1" applyFill="1" applyBorder="1" applyAlignment="1">
      <alignment horizontal="center" vertical="center" readingOrder="2"/>
    </xf>
    <xf numFmtId="9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167" fontId="32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right" vertical="center" readingOrder="2"/>
    </xf>
    <xf numFmtId="0" fontId="27" fillId="0" borderId="13" xfId="1" applyFont="1" applyFill="1" applyBorder="1" applyAlignment="1">
      <alignment horizontal="right" vertical="center" readingOrder="2"/>
    </xf>
    <xf numFmtId="0" fontId="3" fillId="0" borderId="13" xfId="1" applyFont="1" applyFill="1" applyBorder="1" applyAlignment="1">
      <alignment readingOrder="2"/>
    </xf>
    <xf numFmtId="2" fontId="27" fillId="0" borderId="33" xfId="40" applyNumberFormat="1" applyFont="1" applyFill="1" applyBorder="1" applyAlignment="1">
      <alignment horizontal="center" vertical="center" readingOrder="2"/>
    </xf>
    <xf numFmtId="2" fontId="32" fillId="0" borderId="33" xfId="40" applyNumberFormat="1" applyFont="1" applyFill="1" applyBorder="1" applyAlignment="1">
      <alignment horizontal="center" vertical="center" readingOrder="2"/>
    </xf>
    <xf numFmtId="0" fontId="3" fillId="0" borderId="0" xfId="40" applyFont="1" applyFill="1" applyAlignment="1">
      <alignment horizontal="center" vertical="center" readingOrder="2"/>
    </xf>
    <xf numFmtId="0" fontId="3" fillId="0" borderId="0" xfId="40" applyFont="1" applyFill="1" applyAlignment="1">
      <alignment readingOrder="2"/>
    </xf>
    <xf numFmtId="0" fontId="35" fillId="0" borderId="0" xfId="40" applyFont="1" applyFill="1" applyBorder="1" applyAlignment="1">
      <alignment horizontal="center" readingOrder="2"/>
    </xf>
    <xf numFmtId="0" fontId="35" fillId="0" borderId="0" xfId="40" applyFont="1" applyFill="1" applyBorder="1" applyAlignment="1">
      <alignment readingOrder="2"/>
    </xf>
    <xf numFmtId="0" fontId="32" fillId="0" borderId="1" xfId="40" applyFont="1" applyFill="1" applyBorder="1" applyAlignment="1">
      <alignment horizontal="center" vertical="center" wrapText="1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horizontal="center" vertical="center" textRotation="90" wrapText="1" readingOrder="2"/>
    </xf>
    <xf numFmtId="9" fontId="3" fillId="0" borderId="1" xfId="40" applyNumberFormat="1" applyFont="1" applyFill="1" applyBorder="1" applyAlignment="1">
      <alignment horizontal="center" vertical="center" readingOrder="2"/>
    </xf>
    <xf numFmtId="0" fontId="3" fillId="0" borderId="1" xfId="1" applyFont="1" applyFill="1" applyBorder="1" applyAlignment="1">
      <alignment readingOrder="2"/>
    </xf>
    <xf numFmtId="2" fontId="3" fillId="0" borderId="0" xfId="1" applyNumberFormat="1" applyFont="1" applyFill="1" applyAlignment="1">
      <alignment readingOrder="2"/>
    </xf>
    <xf numFmtId="167" fontId="32" fillId="0" borderId="1" xfId="40" applyNumberFormat="1" applyFont="1" applyFill="1" applyBorder="1" applyAlignment="1">
      <alignment horizontal="right" vertical="center" readingOrder="2"/>
    </xf>
    <xf numFmtId="1" fontId="32" fillId="0" borderId="1" xfId="40" applyNumberFormat="1" applyFont="1" applyFill="1" applyBorder="1" applyAlignment="1">
      <alignment horizontal="right" vertical="center" readingOrder="2"/>
    </xf>
    <xf numFmtId="0" fontId="35" fillId="0" borderId="0" xfId="40" applyFont="1" applyFill="1" applyBorder="1" applyAlignment="1">
      <alignment vertical="center" readingOrder="2"/>
    </xf>
    <xf numFmtId="0" fontId="35" fillId="0" borderId="0" xfId="40" applyFont="1" applyFill="1" applyBorder="1" applyAlignment="1">
      <alignment horizontal="center" vertical="center" readingOrder="2"/>
    </xf>
    <xf numFmtId="0" fontId="3" fillId="0" borderId="0" xfId="40" applyFont="1" applyFill="1" applyBorder="1" applyAlignment="1">
      <alignment vertical="center" readingOrder="2"/>
    </xf>
    <xf numFmtId="0" fontId="3" fillId="0" borderId="0" xfId="40" applyFont="1" applyFill="1" applyBorder="1" applyAlignment="1">
      <alignment horizontal="center" vertical="center" readingOrder="2"/>
    </xf>
    <xf numFmtId="167" fontId="3" fillId="0" borderId="0" xfId="40" applyNumberFormat="1" applyFont="1" applyFill="1" applyAlignment="1">
      <alignment readingOrder="2"/>
    </xf>
    <xf numFmtId="2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horizontal="center" readingOrder="2"/>
    </xf>
    <xf numFmtId="0" fontId="9" fillId="0" borderId="0" xfId="40" applyAlignment="1">
      <alignment readingOrder="2"/>
    </xf>
    <xf numFmtId="0" fontId="9" fillId="0" borderId="0" xfId="40" applyBorder="1" applyAlignment="1">
      <alignment vertical="center" readingOrder="2"/>
    </xf>
    <xf numFmtId="0" fontId="33" fillId="0" borderId="0" xfId="40" applyFont="1" applyBorder="1" applyAlignment="1">
      <alignment horizontal="center" vertical="center" readingOrder="2"/>
    </xf>
    <xf numFmtId="0" fontId="23" fillId="0" borderId="0" xfId="40" applyFont="1" applyAlignment="1">
      <alignment readingOrder="2"/>
    </xf>
    <xf numFmtId="0" fontId="24" fillId="0" borderId="0" xfId="40" applyFont="1" applyAlignment="1">
      <alignment readingOrder="2"/>
    </xf>
    <xf numFmtId="0" fontId="25" fillId="0" borderId="0" xfId="40" applyFont="1" applyAlignment="1">
      <alignment readingOrder="2"/>
    </xf>
    <xf numFmtId="0" fontId="33" fillId="0" borderId="0" xfId="40" applyFont="1" applyBorder="1" applyAlignment="1">
      <alignment vertical="center" readingOrder="2"/>
    </xf>
    <xf numFmtId="0" fontId="35" fillId="0" borderId="0" xfId="40" applyFont="1" applyBorder="1" applyAlignment="1">
      <alignment horizontal="center" vertical="center" readingOrder="2"/>
    </xf>
    <xf numFmtId="0" fontId="9" fillId="0" borderId="0" xfId="40" applyBorder="1" applyAlignment="1">
      <alignment readingOrder="2"/>
    </xf>
    <xf numFmtId="0" fontId="9" fillId="0" borderId="0" xfId="40" applyBorder="1" applyAlignment="1">
      <alignment horizontal="center" vertical="center" readingOrder="2"/>
    </xf>
    <xf numFmtId="0" fontId="33" fillId="0" borderId="0" xfId="40" applyFont="1" applyBorder="1" applyAlignment="1">
      <alignment readingOrder="2"/>
    </xf>
    <xf numFmtId="0" fontId="32" fillId="0" borderId="0" xfId="40" applyFont="1" applyBorder="1" applyAlignment="1">
      <alignment horizontal="center" vertical="center" wrapText="1" readingOrder="2"/>
    </xf>
    <xf numFmtId="0" fontId="32" fillId="0" borderId="0" xfId="40" applyFont="1" applyBorder="1" applyAlignment="1">
      <alignment horizontal="center" vertical="center" textRotation="180" wrapText="1" readingOrder="2"/>
    </xf>
    <xf numFmtId="0" fontId="9" fillId="0" borderId="0" xfId="40" applyAlignment="1">
      <alignment horizontal="center" vertical="center" readingOrder="2"/>
    </xf>
    <xf numFmtId="0" fontId="37" fillId="26" borderId="33" xfId="40" applyFont="1" applyFill="1" applyBorder="1" applyAlignment="1">
      <alignment horizontal="center" vertical="center" readingOrder="2"/>
    </xf>
    <xf numFmtId="0" fontId="2" fillId="25" borderId="1" xfId="1" applyFont="1" applyFill="1" applyBorder="1"/>
    <xf numFmtId="0" fontId="2" fillId="27" borderId="1" xfId="1" applyFont="1" applyFill="1" applyBorder="1"/>
    <xf numFmtId="0" fontId="35" fillId="24" borderId="1" xfId="40" applyNumberFormat="1" applyFont="1" applyFill="1" applyBorder="1" applyAlignment="1">
      <alignment horizontal="center" vertical="center" readingOrder="2"/>
    </xf>
    <xf numFmtId="0" fontId="22" fillId="0" borderId="0" xfId="40" applyFont="1" applyFill="1" applyAlignment="1">
      <alignment readingOrder="2"/>
    </xf>
    <xf numFmtId="0" fontId="38" fillId="0" borderId="0" xfId="40" applyFont="1" applyFill="1" applyAlignment="1">
      <alignment horizontal="center" vertical="top" readingOrder="2"/>
    </xf>
    <xf numFmtId="0" fontId="25" fillId="0" borderId="12" xfId="40" applyFont="1" applyFill="1" applyBorder="1" applyAlignment="1">
      <alignment readingOrder="2"/>
    </xf>
    <xf numFmtId="0" fontId="30" fillId="0" borderId="35" xfId="40" applyFont="1" applyFill="1" applyBorder="1" applyAlignment="1">
      <alignment horizontal="centerContinuous" readingOrder="2"/>
    </xf>
    <xf numFmtId="0" fontId="30" fillId="0" borderId="36" xfId="40" applyFont="1" applyFill="1" applyBorder="1" applyAlignment="1">
      <alignment horizontal="centerContinuous" readingOrder="2"/>
    </xf>
    <xf numFmtId="0" fontId="30" fillId="0" borderId="37" xfId="40" applyFont="1" applyFill="1" applyBorder="1" applyAlignment="1">
      <alignment horizontal="centerContinuous" readingOrder="2"/>
    </xf>
    <xf numFmtId="0" fontId="26" fillId="0" borderId="1" xfId="1" applyNumberFormat="1" applyFont="1" applyFill="1" applyBorder="1" applyAlignment="1">
      <alignment horizontal="center" vertical="center" readingOrder="2"/>
    </xf>
    <xf numFmtId="0" fontId="34" fillId="24" borderId="0" xfId="1" applyFont="1" applyFill="1" applyAlignment="1">
      <alignment horizontal="center" vertical="center" readingOrder="2"/>
    </xf>
    <xf numFmtId="2" fontId="27" fillId="24" borderId="1" xfId="40" applyNumberFormat="1" applyFont="1" applyFill="1" applyBorder="1" applyAlignment="1">
      <alignment horizontal="right" vertical="center" indent="1" readingOrder="2"/>
    </xf>
    <xf numFmtId="0" fontId="36" fillId="0" borderId="0" xfId="40" applyFont="1" applyBorder="1" applyAlignment="1">
      <alignment horizontal="center" readingOrder="2"/>
    </xf>
    <xf numFmtId="0" fontId="34" fillId="25" borderId="34" xfId="40" applyFont="1" applyFill="1" applyBorder="1" applyAlignment="1">
      <alignment horizontal="center" vertical="center" readingOrder="2"/>
    </xf>
    <xf numFmtId="0" fontId="34" fillId="25" borderId="2" xfId="40" applyFont="1" applyFill="1" applyBorder="1" applyAlignment="1">
      <alignment horizontal="center" vertical="center" readingOrder="2"/>
    </xf>
    <xf numFmtId="49" fontId="27" fillId="0" borderId="1" xfId="40" applyNumberFormat="1" applyFont="1" applyFill="1" applyBorder="1" applyAlignment="1">
      <alignment horizontal="center" vertical="center" textRotation="180" readingOrder="2"/>
    </xf>
    <xf numFmtId="0" fontId="33" fillId="0" borderId="1" xfId="40" applyFont="1" applyFill="1" applyBorder="1" applyAlignment="1">
      <alignment horizontal="center" vertical="center" textRotation="180" wrapText="1" readingOrder="2"/>
    </xf>
    <xf numFmtId="0" fontId="35" fillId="0" borderId="0" xfId="40" applyFont="1" applyFill="1" applyAlignment="1">
      <alignment horizontal="center" readingOrder="2"/>
    </xf>
    <xf numFmtId="0" fontId="22" fillId="0" borderId="0" xfId="40" applyFont="1" applyBorder="1" applyAlignment="1">
      <alignment horizontal="center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25" fillId="0" borderId="1" xfId="40" applyFont="1" applyFill="1" applyBorder="1" applyAlignment="1">
      <alignment horizontal="center" vertical="center" readingOrder="2"/>
    </xf>
    <xf numFmtId="0" fontId="25" fillId="0" borderId="1" xfId="40" applyFont="1" applyFill="1" applyBorder="1" applyAlignment="1">
      <alignment horizontal="center" vertical="center" wrapText="1" readingOrder="2"/>
    </xf>
    <xf numFmtId="0" fontId="35" fillId="0" borderId="0" xfId="40" applyFont="1" applyFill="1" applyBorder="1" applyAlignment="1">
      <alignment horizontal="center" readingOrder="2"/>
    </xf>
    <xf numFmtId="0" fontId="26" fillId="0" borderId="0" xfId="40" applyFont="1" applyFill="1" applyBorder="1" applyAlignment="1">
      <alignment horizontal="center" readingOrder="2"/>
    </xf>
    <xf numFmtId="0" fontId="22" fillId="0" borderId="0" xfId="40" applyFont="1" applyFill="1" applyAlignment="1">
      <alignment horizontal="center" readingOrder="2"/>
    </xf>
    <xf numFmtId="0" fontId="27" fillId="0" borderId="0" xfId="40" applyFont="1" applyFill="1" applyBorder="1" applyAlignment="1">
      <alignment horizontal="center" readingOrder="2"/>
    </xf>
    <xf numFmtId="0" fontId="25" fillId="0" borderId="1" xfId="40" applyFont="1" applyFill="1" applyBorder="1" applyAlignment="1">
      <alignment horizontal="center" vertical="center" textRotation="180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readingOrder="2"/>
    </xf>
    <xf numFmtId="0" fontId="35" fillId="0" borderId="1" xfId="40" applyFont="1" applyFill="1" applyBorder="1" applyAlignment="1">
      <alignment horizontal="center" vertical="center" textRotation="180" wrapText="1" readingOrder="2"/>
    </xf>
    <xf numFmtId="0" fontId="32" fillId="0" borderId="1" xfId="40" applyFont="1" applyFill="1" applyBorder="1" applyAlignment="1">
      <alignment horizontal="center" vertical="center" wrapText="1" readingOrder="2"/>
    </xf>
    <xf numFmtId="49" fontId="32" fillId="0" borderId="1" xfId="40" applyNumberFormat="1" applyFont="1" applyFill="1" applyBorder="1" applyAlignment="1">
      <alignment horizontal="center" vertical="center" wrapText="1" readingOrder="2"/>
    </xf>
    <xf numFmtId="0" fontId="31" fillId="0" borderId="13" xfId="40" applyFont="1" applyFill="1" applyBorder="1" applyAlignment="1">
      <alignment horizontal="center" vertical="center" readingOrder="2"/>
    </xf>
    <xf numFmtId="0" fontId="31" fillId="0" borderId="21" xfId="40" applyFont="1" applyFill="1" applyBorder="1" applyAlignment="1">
      <alignment horizontal="center" vertical="center" readingOrder="2"/>
    </xf>
    <xf numFmtId="0" fontId="31" fillId="0" borderId="28" xfId="40" applyFont="1" applyFill="1" applyBorder="1" applyAlignment="1">
      <alignment horizontal="center" vertical="center" readingOrder="2"/>
    </xf>
    <xf numFmtId="0" fontId="31" fillId="0" borderId="1" xfId="40" applyFont="1" applyFill="1" applyBorder="1" applyAlignment="1">
      <alignment horizontal="center" vertical="center" textRotation="180" readingOrder="2"/>
    </xf>
    <xf numFmtId="0" fontId="28" fillId="0" borderId="1" xfId="40" applyFont="1" applyFill="1" applyBorder="1" applyAlignment="1">
      <alignment horizontal="center" vertical="center" textRotation="180" readingOrder="2"/>
    </xf>
    <xf numFmtId="0" fontId="32" fillId="0" borderId="1" xfId="40" applyFont="1" applyFill="1" applyBorder="1" applyAlignment="1">
      <alignment horizontal="center" vertical="center" readingOrder="2"/>
    </xf>
    <xf numFmtId="0" fontId="29" fillId="0" borderId="12" xfId="40" applyFont="1" applyFill="1" applyBorder="1" applyAlignment="1">
      <alignment horizontal="center" readingOrder="2"/>
    </xf>
    <xf numFmtId="0" fontId="30" fillId="0" borderId="1" xfId="40" applyFont="1" applyFill="1" applyBorder="1" applyAlignment="1">
      <alignment horizontal="center" vertical="center" readingOrder="2"/>
    </xf>
    <xf numFmtId="0" fontId="35" fillId="0" borderId="1" xfId="40" applyFont="1" applyFill="1" applyBorder="1" applyAlignment="1">
      <alignment horizontal="center" readingOrder="2"/>
    </xf>
    <xf numFmtId="0" fontId="30" fillId="0" borderId="1" xfId="40" applyFont="1" applyFill="1" applyBorder="1" applyAlignment="1">
      <alignment horizontal="center" readingOrder="2"/>
    </xf>
    <xf numFmtId="0" fontId="26" fillId="0" borderId="1" xfId="40" applyFont="1" applyFill="1" applyBorder="1" applyAlignment="1">
      <alignment horizontal="center" vertical="center" textRotation="180" wrapText="1" readingOrder="2"/>
    </xf>
    <xf numFmtId="0" fontId="3" fillId="0" borderId="12" xfId="40" applyFont="1" applyFill="1" applyBorder="1" applyAlignment="1">
      <alignment horizontal="right" readingOrder="2"/>
    </xf>
    <xf numFmtId="0" fontId="3" fillId="0" borderId="12" xfId="40" applyFont="1" applyFill="1" applyBorder="1" applyAlignment="1">
      <alignment horizontal="center" readingOrder="2"/>
    </xf>
    <xf numFmtId="0" fontId="35" fillId="0" borderId="12" xfId="40" applyFont="1" applyFill="1" applyBorder="1" applyAlignment="1">
      <alignment horizontal="center" readingOrder="2"/>
    </xf>
    <xf numFmtId="0" fontId="25" fillId="0" borderId="12" xfId="40" applyFont="1" applyFill="1" applyBorder="1" applyAlignment="1">
      <alignment horizontal="center" readingOrder="2"/>
    </xf>
    <xf numFmtId="0" fontId="25" fillId="0" borderId="12" xfId="40" applyFont="1" applyFill="1" applyBorder="1" applyAlignment="1">
      <alignment horizontal="right" readingOrder="2"/>
    </xf>
    <xf numFmtId="0" fontId="26" fillId="0" borderId="12" xfId="40" applyFont="1" applyFill="1" applyBorder="1" applyAlignment="1">
      <alignment horizontal="center" readingOrder="2"/>
    </xf>
    <xf numFmtId="0" fontId="29" fillId="0" borderId="0" xfId="40" applyFont="1" applyFill="1" applyAlignment="1">
      <alignment horizontal="center" readingOrder="2"/>
    </xf>
    <xf numFmtId="0" fontId="25" fillId="0" borderId="22" xfId="40" applyFont="1" applyFill="1" applyBorder="1" applyAlignment="1">
      <alignment horizontal="center" vertical="center" textRotation="180" readingOrder="2"/>
    </xf>
    <xf numFmtId="0" fontId="25" fillId="0" borderId="26" xfId="40" applyFont="1" applyFill="1" applyBorder="1" applyAlignment="1">
      <alignment horizontal="center" vertical="center" textRotation="180" readingOrder="2"/>
    </xf>
    <xf numFmtId="0" fontId="25" fillId="0" borderId="29" xfId="40" applyFont="1" applyFill="1" applyBorder="1" applyAlignment="1">
      <alignment horizontal="center" vertical="center" textRotation="180" readingOrder="2"/>
    </xf>
    <xf numFmtId="0" fontId="25" fillId="0" borderId="13" xfId="40" applyFont="1" applyFill="1" applyBorder="1" applyAlignment="1">
      <alignment horizontal="center" vertical="center" textRotation="180" readingOrder="2"/>
    </xf>
    <xf numFmtId="0" fontId="25" fillId="0" borderId="21" xfId="40" applyFont="1" applyFill="1" applyBorder="1" applyAlignment="1">
      <alignment horizontal="center" vertical="center" textRotation="180" readingOrder="2"/>
    </xf>
    <xf numFmtId="0" fontId="25" fillId="0" borderId="30" xfId="40" applyFont="1" applyFill="1" applyBorder="1" applyAlignment="1">
      <alignment horizontal="center" vertical="center" textRotation="180" readingOrder="2"/>
    </xf>
    <xf numFmtId="0" fontId="25" fillId="0" borderId="23" xfId="40" applyFont="1" applyFill="1" applyBorder="1" applyAlignment="1">
      <alignment horizontal="center" vertical="center" textRotation="180" readingOrder="2"/>
    </xf>
    <xf numFmtId="0" fontId="25" fillId="0" borderId="27" xfId="40" applyFont="1" applyFill="1" applyBorder="1" applyAlignment="1">
      <alignment horizontal="center" vertical="center" textRotation="180" readingOrder="2"/>
    </xf>
    <xf numFmtId="0" fontId="25" fillId="0" borderId="31" xfId="40" applyFont="1" applyFill="1" applyBorder="1" applyAlignment="1">
      <alignment horizontal="center" vertical="center" textRotation="180" readingOrder="2"/>
    </xf>
    <xf numFmtId="0" fontId="26" fillId="0" borderId="15" xfId="40" applyFont="1" applyFill="1" applyBorder="1" applyAlignment="1">
      <alignment horizontal="center" readingOrder="2"/>
    </xf>
    <xf numFmtId="0" fontId="26" fillId="0" borderId="16" xfId="40" applyFont="1" applyFill="1" applyBorder="1" applyAlignment="1">
      <alignment horizontal="center" readingOrder="2"/>
    </xf>
    <xf numFmtId="0" fontId="26" fillId="0" borderId="17" xfId="40" applyFont="1" applyFill="1" applyBorder="1" applyAlignment="1">
      <alignment horizontal="center" readingOrder="2"/>
    </xf>
    <xf numFmtId="0" fontId="22" fillId="0" borderId="1" xfId="40" applyFont="1" applyFill="1" applyBorder="1" applyAlignment="1">
      <alignment horizontal="center" vertical="center" textRotation="180" wrapText="1" readingOrder="2"/>
    </xf>
    <xf numFmtId="0" fontId="27" fillId="0" borderId="1" xfId="40" applyFont="1" applyFill="1" applyBorder="1" applyAlignment="1">
      <alignment horizontal="center" vertical="center" wrapText="1" readingOrder="2"/>
    </xf>
    <xf numFmtId="0" fontId="9" fillId="0" borderId="1" xfId="40" applyFill="1" applyBorder="1" applyAlignment="1">
      <alignment readingOrder="2"/>
    </xf>
    <xf numFmtId="0" fontId="27" fillId="0" borderId="1" xfId="40" applyFont="1" applyFill="1" applyBorder="1" applyAlignment="1">
      <alignment horizontal="center" vertical="center" textRotation="180" wrapText="1" readingOrder="2"/>
    </xf>
    <xf numFmtId="0" fontId="32" fillId="0" borderId="18" xfId="40" applyFont="1" applyFill="1" applyBorder="1" applyAlignment="1">
      <alignment horizontal="center" vertical="center" wrapText="1" readingOrder="2"/>
    </xf>
    <xf numFmtId="0" fontId="32" fillId="0" borderId="19" xfId="40" applyFont="1" applyFill="1" applyBorder="1" applyAlignment="1">
      <alignment horizontal="center" vertical="center" wrapText="1" readingOrder="2"/>
    </xf>
    <xf numFmtId="0" fontId="32" fillId="0" borderId="20" xfId="40" applyFont="1" applyFill="1" applyBorder="1" applyAlignment="1">
      <alignment horizontal="center" vertical="center" wrapText="1" readingOrder="2"/>
    </xf>
    <xf numFmtId="0" fontId="32" fillId="0" borderId="24" xfId="40" applyFont="1" applyFill="1" applyBorder="1" applyAlignment="1">
      <alignment horizontal="center" vertical="center" wrapText="1" readingOrder="2"/>
    </xf>
    <xf numFmtId="0" fontId="32" fillId="0" borderId="12" xfId="40" applyFont="1" applyFill="1" applyBorder="1" applyAlignment="1">
      <alignment horizontal="center" vertical="center" wrapText="1" readingOrder="2"/>
    </xf>
    <xf numFmtId="0" fontId="32" fillId="0" borderId="25" xfId="40" applyFont="1" applyFill="1" applyBorder="1" applyAlignment="1">
      <alignment horizontal="center" vertical="center" wrapText="1" readingOrder="2"/>
    </xf>
    <xf numFmtId="0" fontId="25" fillId="0" borderId="14" xfId="40" applyFont="1" applyFill="1" applyBorder="1" applyAlignment="1">
      <alignment horizontal="center" vertical="center" textRotation="180" readingOrder="2"/>
    </xf>
    <xf numFmtId="0" fontId="25" fillId="0" borderId="24" xfId="40" applyFont="1" applyFill="1" applyBorder="1" applyAlignment="1">
      <alignment horizontal="center" vertical="center" textRotation="180" readingOrder="2"/>
    </xf>
    <xf numFmtId="0" fontId="22" fillId="0" borderId="19" xfId="40" applyFont="1" applyFill="1" applyBorder="1" applyAlignment="1">
      <alignment horizontal="center" readingOrder="2"/>
    </xf>
    <xf numFmtId="0" fontId="3" fillId="0" borderId="1" xfId="40" applyFont="1" applyFill="1" applyBorder="1" applyAlignment="1">
      <alignment horizontal="center" vertical="center" wrapText="1" readingOrder="2"/>
    </xf>
    <xf numFmtId="0" fontId="2" fillId="0" borderId="0" xfId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8" fillId="28" borderId="1" xfId="1" applyFont="1" applyFill="1" applyBorder="1" applyAlignment="1">
      <alignment horizontal="center" vertical="center"/>
    </xf>
    <xf numFmtId="0" fontId="34" fillId="25" borderId="0" xfId="40" applyFont="1" applyFill="1" applyBorder="1" applyAlignment="1">
      <alignment horizontal="center" vertical="center" readingOrder="2"/>
    </xf>
    <xf numFmtId="0" fontId="23" fillId="24" borderId="0" xfId="1" applyFont="1" applyFill="1" applyAlignment="1">
      <alignment horizontal="right" vertical="center" indent="1" readingOrder="2"/>
    </xf>
    <xf numFmtId="0" fontId="34" fillId="0" borderId="1" xfId="40" applyNumberFormat="1" applyFont="1" applyFill="1" applyBorder="1" applyAlignment="1">
      <alignment horizontal="center" vertical="center" readingOrder="2"/>
    </xf>
    <xf numFmtId="0" fontId="39" fillId="26" borderId="0" xfId="40" applyFont="1" applyFill="1" applyBorder="1" applyAlignment="1">
      <alignment horizontal="center" vertical="center" wrapText="1" readingOrder="2"/>
    </xf>
  </cellXfs>
  <cellStyles count="47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3" xfId="40"/>
    <cellStyle name="Normal 4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88;&#1607;&#1585;%2011\Reg-edu1_mahmoud-20140505-014015%20(&#1578;&#1605;%20&#1575;&#1604;&#1581;&#1601;&#1592;%20&#1578;&#1604;&#1602;&#1575;&#1574;&#1610;&#1575;&#161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rka/AppData/Roaming/Microsoft/Excel/1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اقساط"/>
      <sheetName val="مكافأة"/>
      <sheetName val="جزء مرتب (2)"/>
      <sheetName val="جزء مرتب"/>
      <sheetName val="محمد انيس"/>
      <sheetName val="وممب"/>
      <sheetName val="ظممب"/>
      <sheetName val="ممب"/>
      <sheetName val="قصاقيص"/>
      <sheetName val="بنوك"/>
      <sheetName val="اعفاء 10%"/>
      <sheetName val="بيانات"/>
      <sheetName val="استمارة 132 ع ح"/>
      <sheetName val="ورقة3"/>
      <sheetName val="مرتب"/>
      <sheetName val="ظهر الاستمارة"/>
      <sheetName val="وجة الاستمارة"/>
      <sheetName val="المشتركين في السيارة"/>
      <sheetName val="مفردات مرتب "/>
      <sheetName val="5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G7" t="str">
            <v>كشف مرتبات التمريض والأخصائيين (أمر دفع)</v>
          </cell>
        </row>
        <row r="8">
          <cell r="G8" t="str">
            <v>عن شهر</v>
          </cell>
          <cell r="H8">
            <v>41640</v>
          </cell>
          <cell r="J8" t="str">
            <v>سنة        2015 م</v>
          </cell>
        </row>
        <row r="14">
          <cell r="N14">
            <v>31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1" applyPatternFormats="1" applyAlignmentFormats="0" applyWidthHeightFormats="0">
  <queryTableRefresh headersInLastRefresh="0" nextId="70" unboundColumnsLeft="1" unboundColumnsRight="38">
    <queryTableFields count="51">
      <queryTableField id="68" dataBound="0"/>
      <queryTableField id="1" name="ID"/>
      <queryTableField id="29" dataBound="0" fillFormulas="1"/>
      <queryTableField id="28" dataBound="0" fillFormulas="1"/>
      <queryTableField id="27" dataBound="0" fillFormulas="1"/>
      <queryTableField id="26" dataBound="0" fillFormulas="1"/>
      <queryTableField id="25" dataBound="0" fillFormulas="1"/>
      <queryTableField id="22" dataBound="0" fillFormulas="1"/>
      <queryTableField id="23" dataBound="0" fillFormulas="1"/>
      <queryTableField id="24" dataBound="0" fillFormulas="1"/>
      <queryTableField id="17" name="DATE1"/>
      <queryTableField id="18" name="NAME1"/>
      <queryTableField id="8" name="AGE"/>
      <queryTableField id="67" dataBound="0"/>
      <queryTableField id="66" dataBound="0"/>
      <queryTableField id="65" dataBound="0"/>
      <queryTableField id="64" dataBound="0"/>
      <queryTableField id="63" dataBound="0"/>
      <queryTableField id="62" dataBound="0"/>
      <queryTableField id="61" dataBound="0"/>
      <queryTableField id="60" dataBound="0"/>
      <queryTableField id="59" dataBound="0"/>
      <queryTableField id="58" dataBound="0"/>
      <queryTableField id="57" dataBound="0"/>
      <queryTableField id="56" dataBound="0"/>
      <queryTableField id="55" dataBound="0"/>
      <queryTableField id="54" dataBound="0"/>
      <queryTableField id="53" dataBound="0"/>
      <queryTableField id="52" dataBound="0"/>
      <queryTableField id="51" dataBound="0"/>
      <queryTableField id="50" dataBound="0"/>
      <queryTableField id="49" dataBound="0"/>
      <queryTableField id="48" dataBound="0"/>
      <queryTableField id="47" dataBound="0"/>
      <queryTableField id="46" dataBound="0"/>
      <queryTableField id="45" dataBound="0"/>
      <queryTableField id="44" dataBound="0"/>
      <queryTableField id="43" dataBound="0"/>
      <queryTableField id="42" dataBound="0"/>
      <queryTableField id="41" dataBound="0"/>
      <queryTableField id="40" dataBound="0"/>
      <queryTableField id="39" dataBound="0"/>
      <queryTableField id="38" dataBound="0"/>
      <queryTableField id="37" dataBound="0"/>
      <queryTableField id="36" dataBound="0"/>
      <queryTableField id="35" dataBound="0"/>
      <queryTableField id="34" dataBound="0"/>
      <queryTableField id="33" dataBound="0"/>
      <queryTableField id="32" dataBound="0"/>
      <queryTableField id="31" dataBound="0"/>
      <queryTableField id="30" dataBound="0"/>
    </queryTableFields>
    <queryTableDeletedFields count="13">
      <deletedField name="LAKAB"/>
      <deletedField name="LAKABDR"/>
      <deletedField name="DR"/>
      <deletedField name="ADDRIS"/>
      <deletedField name="MARRED"/>
      <deletedField name="PHON"/>
      <deletedField name="PHON1"/>
      <deletedField name="gomla"/>
      <deletedField name="madfoa"/>
      <deletedField name="bake"/>
      <deletedField name="TAKHFED"/>
      <deletedField name="AGET"/>
      <deletedField name="KIND"/>
    </queryTableDeletedFields>
  </queryTableRefresh>
</query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A1:CN260"/>
  <sheetViews>
    <sheetView rightToLeft="1" tabSelected="1" view="pageBreakPreview" zoomScale="86" zoomScaleNormal="89" zoomScaleSheetLayoutView="86" workbookViewId="0">
      <selection activeCell="B9" sqref="B9"/>
    </sheetView>
  </sheetViews>
  <sheetFormatPr baseColWidth="10" defaultColWidth="9.140625" defaultRowHeight="20.25"/>
  <cols>
    <col min="1" max="1" width="11.85546875" style="91" customWidth="1"/>
    <col min="2" max="2" width="39.5703125" style="91" customWidth="1"/>
    <col min="3" max="3" width="9" style="91"/>
    <col min="4" max="4" width="28.5703125" style="91" customWidth="1"/>
    <col min="5" max="5" width="3.7109375" style="104" customWidth="1"/>
    <col min="6" max="6" width="8.42578125" style="91" customWidth="1"/>
    <col min="7" max="10" width="8.85546875" style="91" customWidth="1"/>
    <col min="11" max="11" width="10" style="91" customWidth="1"/>
    <col min="12" max="12" width="7.42578125" style="91" customWidth="1"/>
    <col min="13" max="13" width="7.7109375" style="91" customWidth="1"/>
    <col min="14" max="14" width="7.42578125" style="91" customWidth="1"/>
    <col min="15" max="15" width="7.85546875" style="91" customWidth="1"/>
    <col min="16" max="16" width="7.7109375" style="91" customWidth="1"/>
    <col min="17" max="17" width="8.42578125" style="91" customWidth="1"/>
    <col min="18" max="18" width="6.85546875" style="91" customWidth="1"/>
    <col min="19" max="20" width="6.42578125" style="91" customWidth="1"/>
    <col min="21" max="21" width="7.5703125" style="91" customWidth="1"/>
    <col min="22" max="22" width="8.140625" style="91" customWidth="1"/>
    <col min="23" max="23" width="9.28515625" style="91" customWidth="1"/>
    <col min="24" max="29" width="7" style="91" customWidth="1"/>
    <col min="30" max="30" width="9.28515625" style="91" customWidth="1"/>
    <col min="31" max="31" width="5.42578125" style="91" customWidth="1"/>
    <col min="32" max="32" width="6.85546875" style="91" customWidth="1"/>
    <col min="33" max="33" width="10.140625" style="91" customWidth="1"/>
    <col min="34" max="34" width="9.7109375" style="91" customWidth="1"/>
    <col min="35" max="35" width="11.28515625" style="91" customWidth="1"/>
    <col min="36" max="36" width="8.7109375" style="91" customWidth="1"/>
    <col min="37" max="37" width="10.140625" style="91" customWidth="1"/>
    <col min="38" max="38" width="11.42578125" style="91" customWidth="1"/>
    <col min="39" max="39" width="9.42578125" style="91" customWidth="1"/>
    <col min="40" max="40" width="9.28515625" style="91" customWidth="1"/>
    <col min="41" max="41" width="7.140625" style="91" customWidth="1"/>
    <col min="42" max="42" width="8" style="91" customWidth="1"/>
    <col min="43" max="43" width="9.42578125" style="91" customWidth="1"/>
    <col min="44" max="44" width="14" style="94" customWidth="1"/>
    <col min="45" max="45" width="8.42578125" style="91" customWidth="1"/>
    <col min="46" max="47" width="7.42578125" style="91" customWidth="1"/>
    <col min="48" max="48" width="8.42578125" style="91" customWidth="1"/>
    <col min="49" max="49" width="8.7109375" style="91" customWidth="1"/>
    <col min="50" max="50" width="9.42578125" style="91" customWidth="1"/>
    <col min="51" max="51" width="8.5703125" style="91" customWidth="1"/>
    <col min="52" max="52" width="10" style="91" customWidth="1"/>
    <col min="53" max="53" width="7.85546875" style="91" customWidth="1"/>
    <col min="54" max="54" width="7.7109375" style="91" customWidth="1"/>
    <col min="55" max="55" width="7.140625" style="91" customWidth="1"/>
    <col min="56" max="56" width="7" style="91" customWidth="1"/>
    <col min="57" max="57" width="4.5703125" style="91" customWidth="1"/>
    <col min="58" max="58" width="5.85546875" style="91" customWidth="1"/>
    <col min="59" max="59" width="6.42578125" style="91" customWidth="1"/>
    <col min="60" max="60" width="4.5703125" style="91" customWidth="1"/>
    <col min="61" max="61" width="5.140625" style="91" customWidth="1"/>
    <col min="62" max="62" width="5.42578125" style="91" customWidth="1"/>
    <col min="63" max="63" width="6.42578125" style="91" customWidth="1"/>
    <col min="64" max="64" width="4.5703125" style="91" customWidth="1"/>
    <col min="65" max="65" width="4.85546875" style="91" customWidth="1"/>
    <col min="66" max="66" width="8.42578125" style="91" customWidth="1"/>
    <col min="67" max="67" width="4.5703125" style="91" customWidth="1"/>
    <col min="68" max="68" width="6.28515625" style="91" customWidth="1"/>
    <col min="69" max="69" width="7.42578125" style="91" customWidth="1"/>
    <col min="70" max="70" width="5.7109375" style="91" customWidth="1"/>
    <col min="71" max="71" width="8.42578125" style="91" customWidth="1"/>
    <col min="72" max="72" width="8.7109375" style="91" customWidth="1"/>
    <col min="73" max="73" width="6.28515625" style="91" customWidth="1"/>
    <col min="74" max="74" width="7.42578125" style="91" customWidth="1"/>
    <col min="75" max="75" width="4.85546875" style="95" customWidth="1"/>
    <col min="76" max="76" width="7.7109375" style="95" customWidth="1"/>
    <col min="77" max="77" width="6.85546875" style="95" customWidth="1"/>
    <col min="78" max="78" width="15.28515625" style="91" customWidth="1"/>
    <col min="79" max="79" width="15.85546875" style="91" customWidth="1"/>
    <col min="80" max="80" width="24.7109375" style="96" bestFit="1" customWidth="1"/>
    <col min="81" max="81" width="21.5703125" style="91" customWidth="1"/>
    <col min="82" max="82" width="8.7109375" style="104" customWidth="1"/>
    <col min="83" max="83" width="15.5703125" style="91" customWidth="1"/>
    <col min="84" max="84" width="9.85546875" style="91" customWidth="1"/>
    <col min="85" max="259" width="9" style="91"/>
    <col min="260" max="260" width="19" style="91" bestFit="1" customWidth="1"/>
    <col min="261" max="261" width="3.7109375" style="91" customWidth="1"/>
    <col min="262" max="262" width="8.42578125" style="91" customWidth="1"/>
    <col min="263" max="263" width="7.42578125" style="91" customWidth="1"/>
    <col min="264" max="264" width="6.85546875" style="91" customWidth="1"/>
    <col min="265" max="265" width="6.42578125" style="91" customWidth="1"/>
    <col min="266" max="266" width="7" style="91" customWidth="1"/>
    <col min="267" max="267" width="8.42578125" style="91" customWidth="1"/>
    <col min="268" max="268" width="7.42578125" style="91" customWidth="1"/>
    <col min="269" max="269" width="7.7109375" style="91" customWidth="1"/>
    <col min="270" max="270" width="7.42578125" style="91" customWidth="1"/>
    <col min="271" max="271" width="7.85546875" style="91" customWidth="1"/>
    <col min="272" max="272" width="7.7109375" style="91" customWidth="1"/>
    <col min="273" max="273" width="8.42578125" style="91" customWidth="1"/>
    <col min="274" max="274" width="4.42578125" style="91" customWidth="1"/>
    <col min="275" max="276" width="6.42578125" style="91" customWidth="1"/>
    <col min="277" max="277" width="7.5703125" style="91" customWidth="1"/>
    <col min="278" max="278" width="3.7109375" style="91" customWidth="1"/>
    <col min="279" max="279" width="9.28515625" style="91" customWidth="1"/>
    <col min="280" max="280" width="5.7109375" style="91" customWidth="1"/>
    <col min="281" max="281" width="5.5703125" style="91" customWidth="1"/>
    <col min="282" max="282" width="9" style="91"/>
    <col min="283" max="283" width="6.42578125" style="91" customWidth="1"/>
    <col min="284" max="284" width="5" style="91" customWidth="1"/>
    <col min="285" max="285" width="3.42578125" style="91" customWidth="1"/>
    <col min="286" max="286" width="9.28515625" style="91" customWidth="1"/>
    <col min="287" max="287" width="5.42578125" style="91" customWidth="1"/>
    <col min="288" max="288" width="6.85546875" style="91" customWidth="1"/>
    <col min="289" max="289" width="8.7109375" style="91" customWidth="1"/>
    <col min="290" max="290" width="6.140625" style="91" customWidth="1"/>
    <col min="291" max="291" width="9.140625" style="91" customWidth="1"/>
    <col min="292" max="292" width="8.7109375" style="91" customWidth="1"/>
    <col min="293" max="293" width="10.140625" style="91" customWidth="1"/>
    <col min="294" max="294" width="11.42578125" style="91" customWidth="1"/>
    <col min="295" max="295" width="9.42578125" style="91" customWidth="1"/>
    <col min="296" max="296" width="9.28515625" style="91" customWidth="1"/>
    <col min="297" max="297" width="7.140625" style="91" customWidth="1"/>
    <col min="298" max="298" width="8" style="91" customWidth="1"/>
    <col min="299" max="299" width="9.42578125" style="91" customWidth="1"/>
    <col min="300" max="300" width="14" style="91" customWidth="1"/>
    <col min="301" max="301" width="8.42578125" style="91" customWidth="1"/>
    <col min="302" max="303" width="7.42578125" style="91" customWidth="1"/>
    <col min="304" max="304" width="8.42578125" style="91" customWidth="1"/>
    <col min="305" max="305" width="8.7109375" style="91" customWidth="1"/>
    <col min="306" max="306" width="9.42578125" style="91" customWidth="1"/>
    <col min="307" max="307" width="8.5703125" style="91" customWidth="1"/>
    <col min="308" max="308" width="10" style="91" customWidth="1"/>
    <col min="309" max="309" width="7.85546875" style="91" customWidth="1"/>
    <col min="310" max="310" width="7.7109375" style="91" customWidth="1"/>
    <col min="311" max="311" width="7.140625" style="91" customWidth="1"/>
    <col min="312" max="312" width="7" style="91" customWidth="1"/>
    <col min="313" max="313" width="4.5703125" style="91" customWidth="1"/>
    <col min="314" max="314" width="5.85546875" style="91" customWidth="1"/>
    <col min="315" max="315" width="6.42578125" style="91" customWidth="1"/>
    <col min="316" max="316" width="4.5703125" style="91" customWidth="1"/>
    <col min="317" max="317" width="5.140625" style="91" customWidth="1"/>
    <col min="318" max="318" width="5.42578125" style="91" customWidth="1"/>
    <col min="319" max="319" width="6.42578125" style="91" customWidth="1"/>
    <col min="320" max="320" width="4.5703125" style="91" customWidth="1"/>
    <col min="321" max="321" width="4.85546875" style="91" customWidth="1"/>
    <col min="322" max="322" width="8.42578125" style="91" customWidth="1"/>
    <col min="323" max="323" width="4.5703125" style="91" customWidth="1"/>
    <col min="324" max="324" width="6.28515625" style="91" customWidth="1"/>
    <col min="325" max="325" width="7.42578125" style="91" customWidth="1"/>
    <col min="326" max="326" width="5.7109375" style="91" customWidth="1"/>
    <col min="327" max="327" width="8.42578125" style="91" customWidth="1"/>
    <col min="328" max="328" width="8.7109375" style="91" customWidth="1"/>
    <col min="329" max="329" width="6.28515625" style="91" customWidth="1"/>
    <col min="330" max="330" width="7.42578125" style="91" customWidth="1"/>
    <col min="331" max="331" width="4.85546875" style="91" customWidth="1"/>
    <col min="332" max="332" width="7.7109375" style="91" customWidth="1"/>
    <col min="333" max="333" width="6.85546875" style="91" customWidth="1"/>
    <col min="334" max="334" width="15.28515625" style="91" customWidth="1"/>
    <col min="335" max="335" width="15.85546875" style="91" customWidth="1"/>
    <col min="336" max="336" width="24.7109375" style="91" bestFit="1" customWidth="1"/>
    <col min="337" max="337" width="21.5703125" style="91" customWidth="1"/>
    <col min="338" max="338" width="3.7109375" style="91" customWidth="1"/>
    <col min="339" max="339" width="15.5703125" style="91" customWidth="1"/>
    <col min="340" max="340" width="9.85546875" style="91" customWidth="1"/>
    <col min="341" max="515" width="9" style="91"/>
    <col min="516" max="516" width="19" style="91" bestFit="1" customWidth="1"/>
    <col min="517" max="517" width="3.7109375" style="91" customWidth="1"/>
    <col min="518" max="518" width="8.42578125" style="91" customWidth="1"/>
    <col min="519" max="519" width="7.42578125" style="91" customWidth="1"/>
    <col min="520" max="520" width="6.85546875" style="91" customWidth="1"/>
    <col min="521" max="521" width="6.42578125" style="91" customWidth="1"/>
    <col min="522" max="522" width="7" style="91" customWidth="1"/>
    <col min="523" max="523" width="8.42578125" style="91" customWidth="1"/>
    <col min="524" max="524" width="7.42578125" style="91" customWidth="1"/>
    <col min="525" max="525" width="7.7109375" style="91" customWidth="1"/>
    <col min="526" max="526" width="7.42578125" style="91" customWidth="1"/>
    <col min="527" max="527" width="7.85546875" style="91" customWidth="1"/>
    <col min="528" max="528" width="7.7109375" style="91" customWidth="1"/>
    <col min="529" max="529" width="8.42578125" style="91" customWidth="1"/>
    <col min="530" max="530" width="4.42578125" style="91" customWidth="1"/>
    <col min="531" max="532" width="6.42578125" style="91" customWidth="1"/>
    <col min="533" max="533" width="7.5703125" style="91" customWidth="1"/>
    <col min="534" max="534" width="3.7109375" style="91" customWidth="1"/>
    <col min="535" max="535" width="9.28515625" style="91" customWidth="1"/>
    <col min="536" max="536" width="5.7109375" style="91" customWidth="1"/>
    <col min="537" max="537" width="5.5703125" style="91" customWidth="1"/>
    <col min="538" max="538" width="9" style="91"/>
    <col min="539" max="539" width="6.42578125" style="91" customWidth="1"/>
    <col min="540" max="540" width="5" style="91" customWidth="1"/>
    <col min="541" max="541" width="3.42578125" style="91" customWidth="1"/>
    <col min="542" max="542" width="9.28515625" style="91" customWidth="1"/>
    <col min="543" max="543" width="5.42578125" style="91" customWidth="1"/>
    <col min="544" max="544" width="6.85546875" style="91" customWidth="1"/>
    <col min="545" max="545" width="8.7109375" style="91" customWidth="1"/>
    <col min="546" max="546" width="6.140625" style="91" customWidth="1"/>
    <col min="547" max="547" width="9.140625" style="91" customWidth="1"/>
    <col min="548" max="548" width="8.7109375" style="91" customWidth="1"/>
    <col min="549" max="549" width="10.140625" style="91" customWidth="1"/>
    <col min="550" max="550" width="11.42578125" style="91" customWidth="1"/>
    <col min="551" max="551" width="9.42578125" style="91" customWidth="1"/>
    <col min="552" max="552" width="9.28515625" style="91" customWidth="1"/>
    <col min="553" max="553" width="7.140625" style="91" customWidth="1"/>
    <col min="554" max="554" width="8" style="91" customWidth="1"/>
    <col min="555" max="555" width="9.42578125" style="91" customWidth="1"/>
    <col min="556" max="556" width="14" style="91" customWidth="1"/>
    <col min="557" max="557" width="8.42578125" style="91" customWidth="1"/>
    <col min="558" max="559" width="7.42578125" style="91" customWidth="1"/>
    <col min="560" max="560" width="8.42578125" style="91" customWidth="1"/>
    <col min="561" max="561" width="8.7109375" style="91" customWidth="1"/>
    <col min="562" max="562" width="9.42578125" style="91" customWidth="1"/>
    <col min="563" max="563" width="8.5703125" style="91" customWidth="1"/>
    <col min="564" max="564" width="10" style="91" customWidth="1"/>
    <col min="565" max="565" width="7.85546875" style="91" customWidth="1"/>
    <col min="566" max="566" width="7.7109375" style="91" customWidth="1"/>
    <col min="567" max="567" width="7.140625" style="91" customWidth="1"/>
    <col min="568" max="568" width="7" style="91" customWidth="1"/>
    <col min="569" max="569" width="4.5703125" style="91" customWidth="1"/>
    <col min="570" max="570" width="5.85546875" style="91" customWidth="1"/>
    <col min="571" max="571" width="6.42578125" style="91" customWidth="1"/>
    <col min="572" max="572" width="4.5703125" style="91" customWidth="1"/>
    <col min="573" max="573" width="5.140625" style="91" customWidth="1"/>
    <col min="574" max="574" width="5.42578125" style="91" customWidth="1"/>
    <col min="575" max="575" width="6.42578125" style="91" customWidth="1"/>
    <col min="576" max="576" width="4.5703125" style="91" customWidth="1"/>
    <col min="577" max="577" width="4.85546875" style="91" customWidth="1"/>
    <col min="578" max="578" width="8.42578125" style="91" customWidth="1"/>
    <col min="579" max="579" width="4.5703125" style="91" customWidth="1"/>
    <col min="580" max="580" width="6.28515625" style="91" customWidth="1"/>
    <col min="581" max="581" width="7.42578125" style="91" customWidth="1"/>
    <col min="582" max="582" width="5.7109375" style="91" customWidth="1"/>
    <col min="583" max="583" width="8.42578125" style="91" customWidth="1"/>
    <col min="584" max="584" width="8.7109375" style="91" customWidth="1"/>
    <col min="585" max="585" width="6.28515625" style="91" customWidth="1"/>
    <col min="586" max="586" width="7.42578125" style="91" customWidth="1"/>
    <col min="587" max="587" width="4.85546875" style="91" customWidth="1"/>
    <col min="588" max="588" width="7.7109375" style="91" customWidth="1"/>
    <col min="589" max="589" width="6.85546875" style="91" customWidth="1"/>
    <col min="590" max="590" width="15.28515625" style="91" customWidth="1"/>
    <col min="591" max="591" width="15.85546875" style="91" customWidth="1"/>
    <col min="592" max="592" width="24.7109375" style="91" bestFit="1" customWidth="1"/>
    <col min="593" max="593" width="21.5703125" style="91" customWidth="1"/>
    <col min="594" max="594" width="3.7109375" style="91" customWidth="1"/>
    <col min="595" max="595" width="15.5703125" style="91" customWidth="1"/>
    <col min="596" max="596" width="9.85546875" style="91" customWidth="1"/>
    <col min="597" max="771" width="9" style="91"/>
    <col min="772" max="772" width="19" style="91" bestFit="1" customWidth="1"/>
    <col min="773" max="773" width="3.7109375" style="91" customWidth="1"/>
    <col min="774" max="774" width="8.42578125" style="91" customWidth="1"/>
    <col min="775" max="775" width="7.42578125" style="91" customWidth="1"/>
    <col min="776" max="776" width="6.85546875" style="91" customWidth="1"/>
    <col min="777" max="777" width="6.42578125" style="91" customWidth="1"/>
    <col min="778" max="778" width="7" style="91" customWidth="1"/>
    <col min="779" max="779" width="8.42578125" style="91" customWidth="1"/>
    <col min="780" max="780" width="7.42578125" style="91" customWidth="1"/>
    <col min="781" max="781" width="7.7109375" style="91" customWidth="1"/>
    <col min="782" max="782" width="7.42578125" style="91" customWidth="1"/>
    <col min="783" max="783" width="7.85546875" style="91" customWidth="1"/>
    <col min="784" max="784" width="7.7109375" style="91" customWidth="1"/>
    <col min="785" max="785" width="8.42578125" style="91" customWidth="1"/>
    <col min="786" max="786" width="4.42578125" style="91" customWidth="1"/>
    <col min="787" max="788" width="6.42578125" style="91" customWidth="1"/>
    <col min="789" max="789" width="7.5703125" style="91" customWidth="1"/>
    <col min="790" max="790" width="3.7109375" style="91" customWidth="1"/>
    <col min="791" max="791" width="9.28515625" style="91" customWidth="1"/>
    <col min="792" max="792" width="5.7109375" style="91" customWidth="1"/>
    <col min="793" max="793" width="5.5703125" style="91" customWidth="1"/>
    <col min="794" max="794" width="9" style="91"/>
    <col min="795" max="795" width="6.42578125" style="91" customWidth="1"/>
    <col min="796" max="796" width="5" style="91" customWidth="1"/>
    <col min="797" max="797" width="3.42578125" style="91" customWidth="1"/>
    <col min="798" max="798" width="9.28515625" style="91" customWidth="1"/>
    <col min="799" max="799" width="5.42578125" style="91" customWidth="1"/>
    <col min="800" max="800" width="6.85546875" style="91" customWidth="1"/>
    <col min="801" max="801" width="8.7109375" style="91" customWidth="1"/>
    <col min="802" max="802" width="6.140625" style="91" customWidth="1"/>
    <col min="803" max="803" width="9.140625" style="91" customWidth="1"/>
    <col min="804" max="804" width="8.7109375" style="91" customWidth="1"/>
    <col min="805" max="805" width="10.140625" style="91" customWidth="1"/>
    <col min="806" max="806" width="11.42578125" style="91" customWidth="1"/>
    <col min="807" max="807" width="9.42578125" style="91" customWidth="1"/>
    <col min="808" max="808" width="9.28515625" style="91" customWidth="1"/>
    <col min="809" max="809" width="7.140625" style="91" customWidth="1"/>
    <col min="810" max="810" width="8" style="91" customWidth="1"/>
    <col min="811" max="811" width="9.42578125" style="91" customWidth="1"/>
    <col min="812" max="812" width="14" style="91" customWidth="1"/>
    <col min="813" max="813" width="8.42578125" style="91" customWidth="1"/>
    <col min="814" max="815" width="7.42578125" style="91" customWidth="1"/>
    <col min="816" max="816" width="8.42578125" style="91" customWidth="1"/>
    <col min="817" max="817" width="8.7109375" style="91" customWidth="1"/>
    <col min="818" max="818" width="9.42578125" style="91" customWidth="1"/>
    <col min="819" max="819" width="8.5703125" style="91" customWidth="1"/>
    <col min="820" max="820" width="10" style="91" customWidth="1"/>
    <col min="821" max="821" width="7.85546875" style="91" customWidth="1"/>
    <col min="822" max="822" width="7.7109375" style="91" customWidth="1"/>
    <col min="823" max="823" width="7.140625" style="91" customWidth="1"/>
    <col min="824" max="824" width="7" style="91" customWidth="1"/>
    <col min="825" max="825" width="4.5703125" style="91" customWidth="1"/>
    <col min="826" max="826" width="5.85546875" style="91" customWidth="1"/>
    <col min="827" max="827" width="6.42578125" style="91" customWidth="1"/>
    <col min="828" max="828" width="4.5703125" style="91" customWidth="1"/>
    <col min="829" max="829" width="5.140625" style="91" customWidth="1"/>
    <col min="830" max="830" width="5.42578125" style="91" customWidth="1"/>
    <col min="831" max="831" width="6.42578125" style="91" customWidth="1"/>
    <col min="832" max="832" width="4.5703125" style="91" customWidth="1"/>
    <col min="833" max="833" width="4.85546875" style="91" customWidth="1"/>
    <col min="834" max="834" width="8.42578125" style="91" customWidth="1"/>
    <col min="835" max="835" width="4.5703125" style="91" customWidth="1"/>
    <col min="836" max="836" width="6.28515625" style="91" customWidth="1"/>
    <col min="837" max="837" width="7.42578125" style="91" customWidth="1"/>
    <col min="838" max="838" width="5.7109375" style="91" customWidth="1"/>
    <col min="839" max="839" width="8.42578125" style="91" customWidth="1"/>
    <col min="840" max="840" width="8.7109375" style="91" customWidth="1"/>
    <col min="841" max="841" width="6.28515625" style="91" customWidth="1"/>
    <col min="842" max="842" width="7.42578125" style="91" customWidth="1"/>
    <col min="843" max="843" width="4.85546875" style="91" customWidth="1"/>
    <col min="844" max="844" width="7.7109375" style="91" customWidth="1"/>
    <col min="845" max="845" width="6.85546875" style="91" customWidth="1"/>
    <col min="846" max="846" width="15.28515625" style="91" customWidth="1"/>
    <col min="847" max="847" width="15.85546875" style="91" customWidth="1"/>
    <col min="848" max="848" width="24.7109375" style="91" bestFit="1" customWidth="1"/>
    <col min="849" max="849" width="21.5703125" style="91" customWidth="1"/>
    <col min="850" max="850" width="3.7109375" style="91" customWidth="1"/>
    <col min="851" max="851" width="15.5703125" style="91" customWidth="1"/>
    <col min="852" max="852" width="9.85546875" style="91" customWidth="1"/>
    <col min="853" max="1027" width="9" style="91"/>
    <col min="1028" max="1028" width="19" style="91" bestFit="1" customWidth="1"/>
    <col min="1029" max="1029" width="3.7109375" style="91" customWidth="1"/>
    <col min="1030" max="1030" width="8.42578125" style="91" customWidth="1"/>
    <col min="1031" max="1031" width="7.42578125" style="91" customWidth="1"/>
    <col min="1032" max="1032" width="6.85546875" style="91" customWidth="1"/>
    <col min="1033" max="1033" width="6.42578125" style="91" customWidth="1"/>
    <col min="1034" max="1034" width="7" style="91" customWidth="1"/>
    <col min="1035" max="1035" width="8.42578125" style="91" customWidth="1"/>
    <col min="1036" max="1036" width="7.42578125" style="91" customWidth="1"/>
    <col min="1037" max="1037" width="7.7109375" style="91" customWidth="1"/>
    <col min="1038" max="1038" width="7.42578125" style="91" customWidth="1"/>
    <col min="1039" max="1039" width="7.85546875" style="91" customWidth="1"/>
    <col min="1040" max="1040" width="7.7109375" style="91" customWidth="1"/>
    <col min="1041" max="1041" width="8.42578125" style="91" customWidth="1"/>
    <col min="1042" max="1042" width="4.42578125" style="91" customWidth="1"/>
    <col min="1043" max="1044" width="6.42578125" style="91" customWidth="1"/>
    <col min="1045" max="1045" width="7.5703125" style="91" customWidth="1"/>
    <col min="1046" max="1046" width="3.7109375" style="91" customWidth="1"/>
    <col min="1047" max="1047" width="9.28515625" style="91" customWidth="1"/>
    <col min="1048" max="1048" width="5.7109375" style="91" customWidth="1"/>
    <col min="1049" max="1049" width="5.5703125" style="91" customWidth="1"/>
    <col min="1050" max="1050" width="9" style="91"/>
    <col min="1051" max="1051" width="6.42578125" style="91" customWidth="1"/>
    <col min="1052" max="1052" width="5" style="91" customWidth="1"/>
    <col min="1053" max="1053" width="3.42578125" style="91" customWidth="1"/>
    <col min="1054" max="1054" width="9.28515625" style="91" customWidth="1"/>
    <col min="1055" max="1055" width="5.42578125" style="91" customWidth="1"/>
    <col min="1056" max="1056" width="6.85546875" style="91" customWidth="1"/>
    <col min="1057" max="1057" width="8.7109375" style="91" customWidth="1"/>
    <col min="1058" max="1058" width="6.140625" style="91" customWidth="1"/>
    <col min="1059" max="1059" width="9.140625" style="91" customWidth="1"/>
    <col min="1060" max="1060" width="8.7109375" style="91" customWidth="1"/>
    <col min="1061" max="1061" width="10.140625" style="91" customWidth="1"/>
    <col min="1062" max="1062" width="11.42578125" style="91" customWidth="1"/>
    <col min="1063" max="1063" width="9.42578125" style="91" customWidth="1"/>
    <col min="1064" max="1064" width="9.28515625" style="91" customWidth="1"/>
    <col min="1065" max="1065" width="7.140625" style="91" customWidth="1"/>
    <col min="1066" max="1066" width="8" style="91" customWidth="1"/>
    <col min="1067" max="1067" width="9.42578125" style="91" customWidth="1"/>
    <col min="1068" max="1068" width="14" style="91" customWidth="1"/>
    <col min="1069" max="1069" width="8.42578125" style="91" customWidth="1"/>
    <col min="1070" max="1071" width="7.42578125" style="91" customWidth="1"/>
    <col min="1072" max="1072" width="8.42578125" style="91" customWidth="1"/>
    <col min="1073" max="1073" width="8.7109375" style="91" customWidth="1"/>
    <col min="1074" max="1074" width="9.42578125" style="91" customWidth="1"/>
    <col min="1075" max="1075" width="8.5703125" style="91" customWidth="1"/>
    <col min="1076" max="1076" width="10" style="91" customWidth="1"/>
    <col min="1077" max="1077" width="7.85546875" style="91" customWidth="1"/>
    <col min="1078" max="1078" width="7.7109375" style="91" customWidth="1"/>
    <col min="1079" max="1079" width="7.140625" style="91" customWidth="1"/>
    <col min="1080" max="1080" width="7" style="91" customWidth="1"/>
    <col min="1081" max="1081" width="4.5703125" style="91" customWidth="1"/>
    <col min="1082" max="1082" width="5.85546875" style="91" customWidth="1"/>
    <col min="1083" max="1083" width="6.42578125" style="91" customWidth="1"/>
    <col min="1084" max="1084" width="4.5703125" style="91" customWidth="1"/>
    <col min="1085" max="1085" width="5.140625" style="91" customWidth="1"/>
    <col min="1086" max="1086" width="5.42578125" style="91" customWidth="1"/>
    <col min="1087" max="1087" width="6.42578125" style="91" customWidth="1"/>
    <col min="1088" max="1088" width="4.5703125" style="91" customWidth="1"/>
    <col min="1089" max="1089" width="4.85546875" style="91" customWidth="1"/>
    <col min="1090" max="1090" width="8.42578125" style="91" customWidth="1"/>
    <col min="1091" max="1091" width="4.5703125" style="91" customWidth="1"/>
    <col min="1092" max="1092" width="6.28515625" style="91" customWidth="1"/>
    <col min="1093" max="1093" width="7.42578125" style="91" customWidth="1"/>
    <col min="1094" max="1094" width="5.7109375" style="91" customWidth="1"/>
    <col min="1095" max="1095" width="8.42578125" style="91" customWidth="1"/>
    <col min="1096" max="1096" width="8.7109375" style="91" customWidth="1"/>
    <col min="1097" max="1097" width="6.28515625" style="91" customWidth="1"/>
    <col min="1098" max="1098" width="7.42578125" style="91" customWidth="1"/>
    <col min="1099" max="1099" width="4.85546875" style="91" customWidth="1"/>
    <col min="1100" max="1100" width="7.7109375" style="91" customWidth="1"/>
    <col min="1101" max="1101" width="6.85546875" style="91" customWidth="1"/>
    <col min="1102" max="1102" width="15.28515625" style="91" customWidth="1"/>
    <col min="1103" max="1103" width="15.85546875" style="91" customWidth="1"/>
    <col min="1104" max="1104" width="24.7109375" style="91" bestFit="1" customWidth="1"/>
    <col min="1105" max="1105" width="21.5703125" style="91" customWidth="1"/>
    <col min="1106" max="1106" width="3.7109375" style="91" customWidth="1"/>
    <col min="1107" max="1107" width="15.5703125" style="91" customWidth="1"/>
    <col min="1108" max="1108" width="9.85546875" style="91" customWidth="1"/>
    <col min="1109" max="1283" width="9" style="91"/>
    <col min="1284" max="1284" width="19" style="91" bestFit="1" customWidth="1"/>
    <col min="1285" max="1285" width="3.7109375" style="91" customWidth="1"/>
    <col min="1286" max="1286" width="8.42578125" style="91" customWidth="1"/>
    <col min="1287" max="1287" width="7.42578125" style="91" customWidth="1"/>
    <col min="1288" max="1288" width="6.85546875" style="91" customWidth="1"/>
    <col min="1289" max="1289" width="6.42578125" style="91" customWidth="1"/>
    <col min="1290" max="1290" width="7" style="91" customWidth="1"/>
    <col min="1291" max="1291" width="8.42578125" style="91" customWidth="1"/>
    <col min="1292" max="1292" width="7.42578125" style="91" customWidth="1"/>
    <col min="1293" max="1293" width="7.7109375" style="91" customWidth="1"/>
    <col min="1294" max="1294" width="7.42578125" style="91" customWidth="1"/>
    <col min="1295" max="1295" width="7.85546875" style="91" customWidth="1"/>
    <col min="1296" max="1296" width="7.7109375" style="91" customWidth="1"/>
    <col min="1297" max="1297" width="8.42578125" style="91" customWidth="1"/>
    <col min="1298" max="1298" width="4.42578125" style="91" customWidth="1"/>
    <col min="1299" max="1300" width="6.42578125" style="91" customWidth="1"/>
    <col min="1301" max="1301" width="7.5703125" style="91" customWidth="1"/>
    <col min="1302" max="1302" width="3.7109375" style="91" customWidth="1"/>
    <col min="1303" max="1303" width="9.28515625" style="91" customWidth="1"/>
    <col min="1304" max="1304" width="5.7109375" style="91" customWidth="1"/>
    <col min="1305" max="1305" width="5.5703125" style="91" customWidth="1"/>
    <col min="1306" max="1306" width="9" style="91"/>
    <col min="1307" max="1307" width="6.42578125" style="91" customWidth="1"/>
    <col min="1308" max="1308" width="5" style="91" customWidth="1"/>
    <col min="1309" max="1309" width="3.42578125" style="91" customWidth="1"/>
    <col min="1310" max="1310" width="9.28515625" style="91" customWidth="1"/>
    <col min="1311" max="1311" width="5.42578125" style="91" customWidth="1"/>
    <col min="1312" max="1312" width="6.85546875" style="91" customWidth="1"/>
    <col min="1313" max="1313" width="8.7109375" style="91" customWidth="1"/>
    <col min="1314" max="1314" width="6.140625" style="91" customWidth="1"/>
    <col min="1315" max="1315" width="9.140625" style="91" customWidth="1"/>
    <col min="1316" max="1316" width="8.7109375" style="91" customWidth="1"/>
    <col min="1317" max="1317" width="10.140625" style="91" customWidth="1"/>
    <col min="1318" max="1318" width="11.42578125" style="91" customWidth="1"/>
    <col min="1319" max="1319" width="9.42578125" style="91" customWidth="1"/>
    <col min="1320" max="1320" width="9.28515625" style="91" customWidth="1"/>
    <col min="1321" max="1321" width="7.140625" style="91" customWidth="1"/>
    <col min="1322" max="1322" width="8" style="91" customWidth="1"/>
    <col min="1323" max="1323" width="9.42578125" style="91" customWidth="1"/>
    <col min="1324" max="1324" width="14" style="91" customWidth="1"/>
    <col min="1325" max="1325" width="8.42578125" style="91" customWidth="1"/>
    <col min="1326" max="1327" width="7.42578125" style="91" customWidth="1"/>
    <col min="1328" max="1328" width="8.42578125" style="91" customWidth="1"/>
    <col min="1329" max="1329" width="8.7109375" style="91" customWidth="1"/>
    <col min="1330" max="1330" width="9.42578125" style="91" customWidth="1"/>
    <col min="1331" max="1331" width="8.5703125" style="91" customWidth="1"/>
    <col min="1332" max="1332" width="10" style="91" customWidth="1"/>
    <col min="1333" max="1333" width="7.85546875" style="91" customWidth="1"/>
    <col min="1334" max="1334" width="7.7109375" style="91" customWidth="1"/>
    <col min="1335" max="1335" width="7.140625" style="91" customWidth="1"/>
    <col min="1336" max="1336" width="7" style="91" customWidth="1"/>
    <col min="1337" max="1337" width="4.5703125" style="91" customWidth="1"/>
    <col min="1338" max="1338" width="5.85546875" style="91" customWidth="1"/>
    <col min="1339" max="1339" width="6.42578125" style="91" customWidth="1"/>
    <col min="1340" max="1340" width="4.5703125" style="91" customWidth="1"/>
    <col min="1341" max="1341" width="5.140625" style="91" customWidth="1"/>
    <col min="1342" max="1342" width="5.42578125" style="91" customWidth="1"/>
    <col min="1343" max="1343" width="6.42578125" style="91" customWidth="1"/>
    <col min="1344" max="1344" width="4.5703125" style="91" customWidth="1"/>
    <col min="1345" max="1345" width="4.85546875" style="91" customWidth="1"/>
    <col min="1346" max="1346" width="8.42578125" style="91" customWidth="1"/>
    <col min="1347" max="1347" width="4.5703125" style="91" customWidth="1"/>
    <col min="1348" max="1348" width="6.28515625" style="91" customWidth="1"/>
    <col min="1349" max="1349" width="7.42578125" style="91" customWidth="1"/>
    <col min="1350" max="1350" width="5.7109375" style="91" customWidth="1"/>
    <col min="1351" max="1351" width="8.42578125" style="91" customWidth="1"/>
    <col min="1352" max="1352" width="8.7109375" style="91" customWidth="1"/>
    <col min="1353" max="1353" width="6.28515625" style="91" customWidth="1"/>
    <col min="1354" max="1354" width="7.42578125" style="91" customWidth="1"/>
    <col min="1355" max="1355" width="4.85546875" style="91" customWidth="1"/>
    <col min="1356" max="1356" width="7.7109375" style="91" customWidth="1"/>
    <col min="1357" max="1357" width="6.85546875" style="91" customWidth="1"/>
    <col min="1358" max="1358" width="15.28515625" style="91" customWidth="1"/>
    <col min="1359" max="1359" width="15.85546875" style="91" customWidth="1"/>
    <col min="1360" max="1360" width="24.7109375" style="91" bestFit="1" customWidth="1"/>
    <col min="1361" max="1361" width="21.5703125" style="91" customWidth="1"/>
    <col min="1362" max="1362" width="3.7109375" style="91" customWidth="1"/>
    <col min="1363" max="1363" width="15.5703125" style="91" customWidth="1"/>
    <col min="1364" max="1364" width="9.85546875" style="91" customWidth="1"/>
    <col min="1365" max="1539" width="9" style="91"/>
    <col min="1540" max="1540" width="19" style="91" bestFit="1" customWidth="1"/>
    <col min="1541" max="1541" width="3.7109375" style="91" customWidth="1"/>
    <col min="1542" max="1542" width="8.42578125" style="91" customWidth="1"/>
    <col min="1543" max="1543" width="7.42578125" style="91" customWidth="1"/>
    <col min="1544" max="1544" width="6.85546875" style="91" customWidth="1"/>
    <col min="1545" max="1545" width="6.42578125" style="91" customWidth="1"/>
    <col min="1546" max="1546" width="7" style="91" customWidth="1"/>
    <col min="1547" max="1547" width="8.42578125" style="91" customWidth="1"/>
    <col min="1548" max="1548" width="7.42578125" style="91" customWidth="1"/>
    <col min="1549" max="1549" width="7.7109375" style="91" customWidth="1"/>
    <col min="1550" max="1550" width="7.42578125" style="91" customWidth="1"/>
    <col min="1551" max="1551" width="7.85546875" style="91" customWidth="1"/>
    <col min="1552" max="1552" width="7.7109375" style="91" customWidth="1"/>
    <col min="1553" max="1553" width="8.42578125" style="91" customWidth="1"/>
    <col min="1554" max="1554" width="4.42578125" style="91" customWidth="1"/>
    <col min="1555" max="1556" width="6.42578125" style="91" customWidth="1"/>
    <col min="1557" max="1557" width="7.5703125" style="91" customWidth="1"/>
    <col min="1558" max="1558" width="3.7109375" style="91" customWidth="1"/>
    <col min="1559" max="1559" width="9.28515625" style="91" customWidth="1"/>
    <col min="1560" max="1560" width="5.7109375" style="91" customWidth="1"/>
    <col min="1561" max="1561" width="5.5703125" style="91" customWidth="1"/>
    <col min="1562" max="1562" width="9" style="91"/>
    <col min="1563" max="1563" width="6.42578125" style="91" customWidth="1"/>
    <col min="1564" max="1564" width="5" style="91" customWidth="1"/>
    <col min="1565" max="1565" width="3.42578125" style="91" customWidth="1"/>
    <col min="1566" max="1566" width="9.28515625" style="91" customWidth="1"/>
    <col min="1567" max="1567" width="5.42578125" style="91" customWidth="1"/>
    <col min="1568" max="1568" width="6.85546875" style="91" customWidth="1"/>
    <col min="1569" max="1569" width="8.7109375" style="91" customWidth="1"/>
    <col min="1570" max="1570" width="6.140625" style="91" customWidth="1"/>
    <col min="1571" max="1571" width="9.140625" style="91" customWidth="1"/>
    <col min="1572" max="1572" width="8.7109375" style="91" customWidth="1"/>
    <col min="1573" max="1573" width="10.140625" style="91" customWidth="1"/>
    <col min="1574" max="1574" width="11.42578125" style="91" customWidth="1"/>
    <col min="1575" max="1575" width="9.42578125" style="91" customWidth="1"/>
    <col min="1576" max="1576" width="9.28515625" style="91" customWidth="1"/>
    <col min="1577" max="1577" width="7.140625" style="91" customWidth="1"/>
    <col min="1578" max="1578" width="8" style="91" customWidth="1"/>
    <col min="1579" max="1579" width="9.42578125" style="91" customWidth="1"/>
    <col min="1580" max="1580" width="14" style="91" customWidth="1"/>
    <col min="1581" max="1581" width="8.42578125" style="91" customWidth="1"/>
    <col min="1582" max="1583" width="7.42578125" style="91" customWidth="1"/>
    <col min="1584" max="1584" width="8.42578125" style="91" customWidth="1"/>
    <col min="1585" max="1585" width="8.7109375" style="91" customWidth="1"/>
    <col min="1586" max="1586" width="9.42578125" style="91" customWidth="1"/>
    <col min="1587" max="1587" width="8.5703125" style="91" customWidth="1"/>
    <col min="1588" max="1588" width="10" style="91" customWidth="1"/>
    <col min="1589" max="1589" width="7.85546875" style="91" customWidth="1"/>
    <col min="1590" max="1590" width="7.7109375" style="91" customWidth="1"/>
    <col min="1591" max="1591" width="7.140625" style="91" customWidth="1"/>
    <col min="1592" max="1592" width="7" style="91" customWidth="1"/>
    <col min="1593" max="1593" width="4.5703125" style="91" customWidth="1"/>
    <col min="1594" max="1594" width="5.85546875" style="91" customWidth="1"/>
    <col min="1595" max="1595" width="6.42578125" style="91" customWidth="1"/>
    <col min="1596" max="1596" width="4.5703125" style="91" customWidth="1"/>
    <col min="1597" max="1597" width="5.140625" style="91" customWidth="1"/>
    <col min="1598" max="1598" width="5.42578125" style="91" customWidth="1"/>
    <col min="1599" max="1599" width="6.42578125" style="91" customWidth="1"/>
    <col min="1600" max="1600" width="4.5703125" style="91" customWidth="1"/>
    <col min="1601" max="1601" width="4.85546875" style="91" customWidth="1"/>
    <col min="1602" max="1602" width="8.42578125" style="91" customWidth="1"/>
    <col min="1603" max="1603" width="4.5703125" style="91" customWidth="1"/>
    <col min="1604" max="1604" width="6.28515625" style="91" customWidth="1"/>
    <col min="1605" max="1605" width="7.42578125" style="91" customWidth="1"/>
    <col min="1606" max="1606" width="5.7109375" style="91" customWidth="1"/>
    <col min="1607" max="1607" width="8.42578125" style="91" customWidth="1"/>
    <col min="1608" max="1608" width="8.7109375" style="91" customWidth="1"/>
    <col min="1609" max="1609" width="6.28515625" style="91" customWidth="1"/>
    <col min="1610" max="1610" width="7.42578125" style="91" customWidth="1"/>
    <col min="1611" max="1611" width="4.85546875" style="91" customWidth="1"/>
    <col min="1612" max="1612" width="7.7109375" style="91" customWidth="1"/>
    <col min="1613" max="1613" width="6.85546875" style="91" customWidth="1"/>
    <col min="1614" max="1614" width="15.28515625" style="91" customWidth="1"/>
    <col min="1615" max="1615" width="15.85546875" style="91" customWidth="1"/>
    <col min="1616" max="1616" width="24.7109375" style="91" bestFit="1" customWidth="1"/>
    <col min="1617" max="1617" width="21.5703125" style="91" customWidth="1"/>
    <col min="1618" max="1618" width="3.7109375" style="91" customWidth="1"/>
    <col min="1619" max="1619" width="15.5703125" style="91" customWidth="1"/>
    <col min="1620" max="1620" width="9.85546875" style="91" customWidth="1"/>
    <col min="1621" max="1795" width="9" style="91"/>
    <col min="1796" max="1796" width="19" style="91" bestFit="1" customWidth="1"/>
    <col min="1797" max="1797" width="3.7109375" style="91" customWidth="1"/>
    <col min="1798" max="1798" width="8.42578125" style="91" customWidth="1"/>
    <col min="1799" max="1799" width="7.42578125" style="91" customWidth="1"/>
    <col min="1800" max="1800" width="6.85546875" style="91" customWidth="1"/>
    <col min="1801" max="1801" width="6.42578125" style="91" customWidth="1"/>
    <col min="1802" max="1802" width="7" style="91" customWidth="1"/>
    <col min="1803" max="1803" width="8.42578125" style="91" customWidth="1"/>
    <col min="1804" max="1804" width="7.42578125" style="91" customWidth="1"/>
    <col min="1805" max="1805" width="7.7109375" style="91" customWidth="1"/>
    <col min="1806" max="1806" width="7.42578125" style="91" customWidth="1"/>
    <col min="1807" max="1807" width="7.85546875" style="91" customWidth="1"/>
    <col min="1808" max="1808" width="7.7109375" style="91" customWidth="1"/>
    <col min="1809" max="1809" width="8.42578125" style="91" customWidth="1"/>
    <col min="1810" max="1810" width="4.42578125" style="91" customWidth="1"/>
    <col min="1811" max="1812" width="6.42578125" style="91" customWidth="1"/>
    <col min="1813" max="1813" width="7.5703125" style="91" customWidth="1"/>
    <col min="1814" max="1814" width="3.7109375" style="91" customWidth="1"/>
    <col min="1815" max="1815" width="9.28515625" style="91" customWidth="1"/>
    <col min="1816" max="1816" width="5.7109375" style="91" customWidth="1"/>
    <col min="1817" max="1817" width="5.5703125" style="91" customWidth="1"/>
    <col min="1818" max="1818" width="9" style="91"/>
    <col min="1819" max="1819" width="6.42578125" style="91" customWidth="1"/>
    <col min="1820" max="1820" width="5" style="91" customWidth="1"/>
    <col min="1821" max="1821" width="3.42578125" style="91" customWidth="1"/>
    <col min="1822" max="1822" width="9.28515625" style="91" customWidth="1"/>
    <col min="1823" max="1823" width="5.42578125" style="91" customWidth="1"/>
    <col min="1824" max="1824" width="6.85546875" style="91" customWidth="1"/>
    <col min="1825" max="1825" width="8.7109375" style="91" customWidth="1"/>
    <col min="1826" max="1826" width="6.140625" style="91" customWidth="1"/>
    <col min="1827" max="1827" width="9.140625" style="91" customWidth="1"/>
    <col min="1828" max="1828" width="8.7109375" style="91" customWidth="1"/>
    <col min="1829" max="1829" width="10.140625" style="91" customWidth="1"/>
    <col min="1830" max="1830" width="11.42578125" style="91" customWidth="1"/>
    <col min="1831" max="1831" width="9.42578125" style="91" customWidth="1"/>
    <col min="1832" max="1832" width="9.28515625" style="91" customWidth="1"/>
    <col min="1833" max="1833" width="7.140625" style="91" customWidth="1"/>
    <col min="1834" max="1834" width="8" style="91" customWidth="1"/>
    <col min="1835" max="1835" width="9.42578125" style="91" customWidth="1"/>
    <col min="1836" max="1836" width="14" style="91" customWidth="1"/>
    <col min="1837" max="1837" width="8.42578125" style="91" customWidth="1"/>
    <col min="1838" max="1839" width="7.42578125" style="91" customWidth="1"/>
    <col min="1840" max="1840" width="8.42578125" style="91" customWidth="1"/>
    <col min="1841" max="1841" width="8.7109375" style="91" customWidth="1"/>
    <col min="1842" max="1842" width="9.42578125" style="91" customWidth="1"/>
    <col min="1843" max="1843" width="8.5703125" style="91" customWidth="1"/>
    <col min="1844" max="1844" width="10" style="91" customWidth="1"/>
    <col min="1845" max="1845" width="7.85546875" style="91" customWidth="1"/>
    <col min="1846" max="1846" width="7.7109375" style="91" customWidth="1"/>
    <col min="1847" max="1847" width="7.140625" style="91" customWidth="1"/>
    <col min="1848" max="1848" width="7" style="91" customWidth="1"/>
    <col min="1849" max="1849" width="4.5703125" style="91" customWidth="1"/>
    <col min="1850" max="1850" width="5.85546875" style="91" customWidth="1"/>
    <col min="1851" max="1851" width="6.42578125" style="91" customWidth="1"/>
    <col min="1852" max="1852" width="4.5703125" style="91" customWidth="1"/>
    <col min="1853" max="1853" width="5.140625" style="91" customWidth="1"/>
    <col min="1854" max="1854" width="5.42578125" style="91" customWidth="1"/>
    <col min="1855" max="1855" width="6.42578125" style="91" customWidth="1"/>
    <col min="1856" max="1856" width="4.5703125" style="91" customWidth="1"/>
    <col min="1857" max="1857" width="4.85546875" style="91" customWidth="1"/>
    <col min="1858" max="1858" width="8.42578125" style="91" customWidth="1"/>
    <col min="1859" max="1859" width="4.5703125" style="91" customWidth="1"/>
    <col min="1860" max="1860" width="6.28515625" style="91" customWidth="1"/>
    <col min="1861" max="1861" width="7.42578125" style="91" customWidth="1"/>
    <col min="1862" max="1862" width="5.7109375" style="91" customWidth="1"/>
    <col min="1863" max="1863" width="8.42578125" style="91" customWidth="1"/>
    <col min="1864" max="1864" width="8.7109375" style="91" customWidth="1"/>
    <col min="1865" max="1865" width="6.28515625" style="91" customWidth="1"/>
    <col min="1866" max="1866" width="7.42578125" style="91" customWidth="1"/>
    <col min="1867" max="1867" width="4.85546875" style="91" customWidth="1"/>
    <col min="1868" max="1868" width="7.7109375" style="91" customWidth="1"/>
    <col min="1869" max="1869" width="6.85546875" style="91" customWidth="1"/>
    <col min="1870" max="1870" width="15.28515625" style="91" customWidth="1"/>
    <col min="1871" max="1871" width="15.85546875" style="91" customWidth="1"/>
    <col min="1872" max="1872" width="24.7109375" style="91" bestFit="1" customWidth="1"/>
    <col min="1873" max="1873" width="21.5703125" style="91" customWidth="1"/>
    <col min="1874" max="1874" width="3.7109375" style="91" customWidth="1"/>
    <col min="1875" max="1875" width="15.5703125" style="91" customWidth="1"/>
    <col min="1876" max="1876" width="9.85546875" style="91" customWidth="1"/>
    <col min="1877" max="2051" width="9" style="91"/>
    <col min="2052" max="2052" width="19" style="91" bestFit="1" customWidth="1"/>
    <col min="2053" max="2053" width="3.7109375" style="91" customWidth="1"/>
    <col min="2054" max="2054" width="8.42578125" style="91" customWidth="1"/>
    <col min="2055" max="2055" width="7.42578125" style="91" customWidth="1"/>
    <col min="2056" max="2056" width="6.85546875" style="91" customWidth="1"/>
    <col min="2057" max="2057" width="6.42578125" style="91" customWidth="1"/>
    <col min="2058" max="2058" width="7" style="91" customWidth="1"/>
    <col min="2059" max="2059" width="8.42578125" style="91" customWidth="1"/>
    <col min="2060" max="2060" width="7.42578125" style="91" customWidth="1"/>
    <col min="2061" max="2061" width="7.7109375" style="91" customWidth="1"/>
    <col min="2062" max="2062" width="7.42578125" style="91" customWidth="1"/>
    <col min="2063" max="2063" width="7.85546875" style="91" customWidth="1"/>
    <col min="2064" max="2064" width="7.7109375" style="91" customWidth="1"/>
    <col min="2065" max="2065" width="8.42578125" style="91" customWidth="1"/>
    <col min="2066" max="2066" width="4.42578125" style="91" customWidth="1"/>
    <col min="2067" max="2068" width="6.42578125" style="91" customWidth="1"/>
    <col min="2069" max="2069" width="7.5703125" style="91" customWidth="1"/>
    <col min="2070" max="2070" width="3.7109375" style="91" customWidth="1"/>
    <col min="2071" max="2071" width="9.28515625" style="91" customWidth="1"/>
    <col min="2072" max="2072" width="5.7109375" style="91" customWidth="1"/>
    <col min="2073" max="2073" width="5.5703125" style="91" customWidth="1"/>
    <col min="2074" max="2074" width="9" style="91"/>
    <col min="2075" max="2075" width="6.42578125" style="91" customWidth="1"/>
    <col min="2076" max="2076" width="5" style="91" customWidth="1"/>
    <col min="2077" max="2077" width="3.42578125" style="91" customWidth="1"/>
    <col min="2078" max="2078" width="9.28515625" style="91" customWidth="1"/>
    <col min="2079" max="2079" width="5.42578125" style="91" customWidth="1"/>
    <col min="2080" max="2080" width="6.85546875" style="91" customWidth="1"/>
    <col min="2081" max="2081" width="8.7109375" style="91" customWidth="1"/>
    <col min="2082" max="2082" width="6.140625" style="91" customWidth="1"/>
    <col min="2083" max="2083" width="9.140625" style="91" customWidth="1"/>
    <col min="2084" max="2084" width="8.7109375" style="91" customWidth="1"/>
    <col min="2085" max="2085" width="10.140625" style="91" customWidth="1"/>
    <col min="2086" max="2086" width="11.42578125" style="91" customWidth="1"/>
    <col min="2087" max="2087" width="9.42578125" style="91" customWidth="1"/>
    <col min="2088" max="2088" width="9.28515625" style="91" customWidth="1"/>
    <col min="2089" max="2089" width="7.140625" style="91" customWidth="1"/>
    <col min="2090" max="2090" width="8" style="91" customWidth="1"/>
    <col min="2091" max="2091" width="9.42578125" style="91" customWidth="1"/>
    <col min="2092" max="2092" width="14" style="91" customWidth="1"/>
    <col min="2093" max="2093" width="8.42578125" style="91" customWidth="1"/>
    <col min="2094" max="2095" width="7.42578125" style="91" customWidth="1"/>
    <col min="2096" max="2096" width="8.42578125" style="91" customWidth="1"/>
    <col min="2097" max="2097" width="8.7109375" style="91" customWidth="1"/>
    <col min="2098" max="2098" width="9.42578125" style="91" customWidth="1"/>
    <col min="2099" max="2099" width="8.5703125" style="91" customWidth="1"/>
    <col min="2100" max="2100" width="10" style="91" customWidth="1"/>
    <col min="2101" max="2101" width="7.85546875" style="91" customWidth="1"/>
    <col min="2102" max="2102" width="7.7109375" style="91" customWidth="1"/>
    <col min="2103" max="2103" width="7.140625" style="91" customWidth="1"/>
    <col min="2104" max="2104" width="7" style="91" customWidth="1"/>
    <col min="2105" max="2105" width="4.5703125" style="91" customWidth="1"/>
    <col min="2106" max="2106" width="5.85546875" style="91" customWidth="1"/>
    <col min="2107" max="2107" width="6.42578125" style="91" customWidth="1"/>
    <col min="2108" max="2108" width="4.5703125" style="91" customWidth="1"/>
    <col min="2109" max="2109" width="5.140625" style="91" customWidth="1"/>
    <col min="2110" max="2110" width="5.42578125" style="91" customWidth="1"/>
    <col min="2111" max="2111" width="6.42578125" style="91" customWidth="1"/>
    <col min="2112" max="2112" width="4.5703125" style="91" customWidth="1"/>
    <col min="2113" max="2113" width="4.85546875" style="91" customWidth="1"/>
    <col min="2114" max="2114" width="8.42578125" style="91" customWidth="1"/>
    <col min="2115" max="2115" width="4.5703125" style="91" customWidth="1"/>
    <col min="2116" max="2116" width="6.28515625" style="91" customWidth="1"/>
    <col min="2117" max="2117" width="7.42578125" style="91" customWidth="1"/>
    <col min="2118" max="2118" width="5.7109375" style="91" customWidth="1"/>
    <col min="2119" max="2119" width="8.42578125" style="91" customWidth="1"/>
    <col min="2120" max="2120" width="8.7109375" style="91" customWidth="1"/>
    <col min="2121" max="2121" width="6.28515625" style="91" customWidth="1"/>
    <col min="2122" max="2122" width="7.42578125" style="91" customWidth="1"/>
    <col min="2123" max="2123" width="4.85546875" style="91" customWidth="1"/>
    <col min="2124" max="2124" width="7.7109375" style="91" customWidth="1"/>
    <col min="2125" max="2125" width="6.85546875" style="91" customWidth="1"/>
    <col min="2126" max="2126" width="15.28515625" style="91" customWidth="1"/>
    <col min="2127" max="2127" width="15.85546875" style="91" customWidth="1"/>
    <col min="2128" max="2128" width="24.7109375" style="91" bestFit="1" customWidth="1"/>
    <col min="2129" max="2129" width="21.5703125" style="91" customWidth="1"/>
    <col min="2130" max="2130" width="3.7109375" style="91" customWidth="1"/>
    <col min="2131" max="2131" width="15.5703125" style="91" customWidth="1"/>
    <col min="2132" max="2132" width="9.85546875" style="91" customWidth="1"/>
    <col min="2133" max="2307" width="9" style="91"/>
    <col min="2308" max="2308" width="19" style="91" bestFit="1" customWidth="1"/>
    <col min="2309" max="2309" width="3.7109375" style="91" customWidth="1"/>
    <col min="2310" max="2310" width="8.42578125" style="91" customWidth="1"/>
    <col min="2311" max="2311" width="7.42578125" style="91" customWidth="1"/>
    <col min="2312" max="2312" width="6.85546875" style="91" customWidth="1"/>
    <col min="2313" max="2313" width="6.42578125" style="91" customWidth="1"/>
    <col min="2314" max="2314" width="7" style="91" customWidth="1"/>
    <col min="2315" max="2315" width="8.42578125" style="91" customWidth="1"/>
    <col min="2316" max="2316" width="7.42578125" style="91" customWidth="1"/>
    <col min="2317" max="2317" width="7.7109375" style="91" customWidth="1"/>
    <col min="2318" max="2318" width="7.42578125" style="91" customWidth="1"/>
    <col min="2319" max="2319" width="7.85546875" style="91" customWidth="1"/>
    <col min="2320" max="2320" width="7.7109375" style="91" customWidth="1"/>
    <col min="2321" max="2321" width="8.42578125" style="91" customWidth="1"/>
    <col min="2322" max="2322" width="4.42578125" style="91" customWidth="1"/>
    <col min="2323" max="2324" width="6.42578125" style="91" customWidth="1"/>
    <col min="2325" max="2325" width="7.5703125" style="91" customWidth="1"/>
    <col min="2326" max="2326" width="3.7109375" style="91" customWidth="1"/>
    <col min="2327" max="2327" width="9.28515625" style="91" customWidth="1"/>
    <col min="2328" max="2328" width="5.7109375" style="91" customWidth="1"/>
    <col min="2329" max="2329" width="5.5703125" style="91" customWidth="1"/>
    <col min="2330" max="2330" width="9" style="91"/>
    <col min="2331" max="2331" width="6.42578125" style="91" customWidth="1"/>
    <col min="2332" max="2332" width="5" style="91" customWidth="1"/>
    <col min="2333" max="2333" width="3.42578125" style="91" customWidth="1"/>
    <col min="2334" max="2334" width="9.28515625" style="91" customWidth="1"/>
    <col min="2335" max="2335" width="5.42578125" style="91" customWidth="1"/>
    <col min="2336" max="2336" width="6.85546875" style="91" customWidth="1"/>
    <col min="2337" max="2337" width="8.7109375" style="91" customWidth="1"/>
    <col min="2338" max="2338" width="6.140625" style="91" customWidth="1"/>
    <col min="2339" max="2339" width="9.140625" style="91" customWidth="1"/>
    <col min="2340" max="2340" width="8.7109375" style="91" customWidth="1"/>
    <col min="2341" max="2341" width="10.140625" style="91" customWidth="1"/>
    <col min="2342" max="2342" width="11.42578125" style="91" customWidth="1"/>
    <col min="2343" max="2343" width="9.42578125" style="91" customWidth="1"/>
    <col min="2344" max="2344" width="9.28515625" style="91" customWidth="1"/>
    <col min="2345" max="2345" width="7.140625" style="91" customWidth="1"/>
    <col min="2346" max="2346" width="8" style="91" customWidth="1"/>
    <col min="2347" max="2347" width="9.42578125" style="91" customWidth="1"/>
    <col min="2348" max="2348" width="14" style="91" customWidth="1"/>
    <col min="2349" max="2349" width="8.42578125" style="91" customWidth="1"/>
    <col min="2350" max="2351" width="7.42578125" style="91" customWidth="1"/>
    <col min="2352" max="2352" width="8.42578125" style="91" customWidth="1"/>
    <col min="2353" max="2353" width="8.7109375" style="91" customWidth="1"/>
    <col min="2354" max="2354" width="9.42578125" style="91" customWidth="1"/>
    <col min="2355" max="2355" width="8.5703125" style="91" customWidth="1"/>
    <col min="2356" max="2356" width="10" style="91" customWidth="1"/>
    <col min="2357" max="2357" width="7.85546875" style="91" customWidth="1"/>
    <col min="2358" max="2358" width="7.7109375" style="91" customWidth="1"/>
    <col min="2359" max="2359" width="7.140625" style="91" customWidth="1"/>
    <col min="2360" max="2360" width="7" style="91" customWidth="1"/>
    <col min="2361" max="2361" width="4.5703125" style="91" customWidth="1"/>
    <col min="2362" max="2362" width="5.85546875" style="91" customWidth="1"/>
    <col min="2363" max="2363" width="6.42578125" style="91" customWidth="1"/>
    <col min="2364" max="2364" width="4.5703125" style="91" customWidth="1"/>
    <col min="2365" max="2365" width="5.140625" style="91" customWidth="1"/>
    <col min="2366" max="2366" width="5.42578125" style="91" customWidth="1"/>
    <col min="2367" max="2367" width="6.42578125" style="91" customWidth="1"/>
    <col min="2368" max="2368" width="4.5703125" style="91" customWidth="1"/>
    <col min="2369" max="2369" width="4.85546875" style="91" customWidth="1"/>
    <col min="2370" max="2370" width="8.42578125" style="91" customWidth="1"/>
    <col min="2371" max="2371" width="4.5703125" style="91" customWidth="1"/>
    <col min="2372" max="2372" width="6.28515625" style="91" customWidth="1"/>
    <col min="2373" max="2373" width="7.42578125" style="91" customWidth="1"/>
    <col min="2374" max="2374" width="5.7109375" style="91" customWidth="1"/>
    <col min="2375" max="2375" width="8.42578125" style="91" customWidth="1"/>
    <col min="2376" max="2376" width="8.7109375" style="91" customWidth="1"/>
    <col min="2377" max="2377" width="6.28515625" style="91" customWidth="1"/>
    <col min="2378" max="2378" width="7.42578125" style="91" customWidth="1"/>
    <col min="2379" max="2379" width="4.85546875" style="91" customWidth="1"/>
    <col min="2380" max="2380" width="7.7109375" style="91" customWidth="1"/>
    <col min="2381" max="2381" width="6.85546875" style="91" customWidth="1"/>
    <col min="2382" max="2382" width="15.28515625" style="91" customWidth="1"/>
    <col min="2383" max="2383" width="15.85546875" style="91" customWidth="1"/>
    <col min="2384" max="2384" width="24.7109375" style="91" bestFit="1" customWidth="1"/>
    <col min="2385" max="2385" width="21.5703125" style="91" customWidth="1"/>
    <col min="2386" max="2386" width="3.7109375" style="91" customWidth="1"/>
    <col min="2387" max="2387" width="15.5703125" style="91" customWidth="1"/>
    <col min="2388" max="2388" width="9.85546875" style="91" customWidth="1"/>
    <col min="2389" max="2563" width="9" style="91"/>
    <col min="2564" max="2564" width="19" style="91" bestFit="1" customWidth="1"/>
    <col min="2565" max="2565" width="3.7109375" style="91" customWidth="1"/>
    <col min="2566" max="2566" width="8.42578125" style="91" customWidth="1"/>
    <col min="2567" max="2567" width="7.42578125" style="91" customWidth="1"/>
    <col min="2568" max="2568" width="6.85546875" style="91" customWidth="1"/>
    <col min="2569" max="2569" width="6.42578125" style="91" customWidth="1"/>
    <col min="2570" max="2570" width="7" style="91" customWidth="1"/>
    <col min="2571" max="2571" width="8.42578125" style="91" customWidth="1"/>
    <col min="2572" max="2572" width="7.42578125" style="91" customWidth="1"/>
    <col min="2573" max="2573" width="7.7109375" style="91" customWidth="1"/>
    <col min="2574" max="2574" width="7.42578125" style="91" customWidth="1"/>
    <col min="2575" max="2575" width="7.85546875" style="91" customWidth="1"/>
    <col min="2576" max="2576" width="7.7109375" style="91" customWidth="1"/>
    <col min="2577" max="2577" width="8.42578125" style="91" customWidth="1"/>
    <col min="2578" max="2578" width="4.42578125" style="91" customWidth="1"/>
    <col min="2579" max="2580" width="6.42578125" style="91" customWidth="1"/>
    <col min="2581" max="2581" width="7.5703125" style="91" customWidth="1"/>
    <col min="2582" max="2582" width="3.7109375" style="91" customWidth="1"/>
    <col min="2583" max="2583" width="9.28515625" style="91" customWidth="1"/>
    <col min="2584" max="2584" width="5.7109375" style="91" customWidth="1"/>
    <col min="2585" max="2585" width="5.5703125" style="91" customWidth="1"/>
    <col min="2586" max="2586" width="9" style="91"/>
    <col min="2587" max="2587" width="6.42578125" style="91" customWidth="1"/>
    <col min="2588" max="2588" width="5" style="91" customWidth="1"/>
    <col min="2589" max="2589" width="3.42578125" style="91" customWidth="1"/>
    <col min="2590" max="2590" width="9.28515625" style="91" customWidth="1"/>
    <col min="2591" max="2591" width="5.42578125" style="91" customWidth="1"/>
    <col min="2592" max="2592" width="6.85546875" style="91" customWidth="1"/>
    <col min="2593" max="2593" width="8.7109375" style="91" customWidth="1"/>
    <col min="2594" max="2594" width="6.140625" style="91" customWidth="1"/>
    <col min="2595" max="2595" width="9.140625" style="91" customWidth="1"/>
    <col min="2596" max="2596" width="8.7109375" style="91" customWidth="1"/>
    <col min="2597" max="2597" width="10.140625" style="91" customWidth="1"/>
    <col min="2598" max="2598" width="11.42578125" style="91" customWidth="1"/>
    <col min="2599" max="2599" width="9.42578125" style="91" customWidth="1"/>
    <col min="2600" max="2600" width="9.28515625" style="91" customWidth="1"/>
    <col min="2601" max="2601" width="7.140625" style="91" customWidth="1"/>
    <col min="2602" max="2602" width="8" style="91" customWidth="1"/>
    <col min="2603" max="2603" width="9.42578125" style="91" customWidth="1"/>
    <col min="2604" max="2604" width="14" style="91" customWidth="1"/>
    <col min="2605" max="2605" width="8.42578125" style="91" customWidth="1"/>
    <col min="2606" max="2607" width="7.42578125" style="91" customWidth="1"/>
    <col min="2608" max="2608" width="8.42578125" style="91" customWidth="1"/>
    <col min="2609" max="2609" width="8.7109375" style="91" customWidth="1"/>
    <col min="2610" max="2610" width="9.42578125" style="91" customWidth="1"/>
    <col min="2611" max="2611" width="8.5703125" style="91" customWidth="1"/>
    <col min="2612" max="2612" width="10" style="91" customWidth="1"/>
    <col min="2613" max="2613" width="7.85546875" style="91" customWidth="1"/>
    <col min="2614" max="2614" width="7.7109375" style="91" customWidth="1"/>
    <col min="2615" max="2615" width="7.140625" style="91" customWidth="1"/>
    <col min="2616" max="2616" width="7" style="91" customWidth="1"/>
    <col min="2617" max="2617" width="4.5703125" style="91" customWidth="1"/>
    <col min="2618" max="2618" width="5.85546875" style="91" customWidth="1"/>
    <col min="2619" max="2619" width="6.42578125" style="91" customWidth="1"/>
    <col min="2620" max="2620" width="4.5703125" style="91" customWidth="1"/>
    <col min="2621" max="2621" width="5.140625" style="91" customWidth="1"/>
    <col min="2622" max="2622" width="5.42578125" style="91" customWidth="1"/>
    <col min="2623" max="2623" width="6.42578125" style="91" customWidth="1"/>
    <col min="2624" max="2624" width="4.5703125" style="91" customWidth="1"/>
    <col min="2625" max="2625" width="4.85546875" style="91" customWidth="1"/>
    <col min="2626" max="2626" width="8.42578125" style="91" customWidth="1"/>
    <col min="2627" max="2627" width="4.5703125" style="91" customWidth="1"/>
    <col min="2628" max="2628" width="6.28515625" style="91" customWidth="1"/>
    <col min="2629" max="2629" width="7.42578125" style="91" customWidth="1"/>
    <col min="2630" max="2630" width="5.7109375" style="91" customWidth="1"/>
    <col min="2631" max="2631" width="8.42578125" style="91" customWidth="1"/>
    <col min="2632" max="2632" width="8.7109375" style="91" customWidth="1"/>
    <col min="2633" max="2633" width="6.28515625" style="91" customWidth="1"/>
    <col min="2634" max="2634" width="7.42578125" style="91" customWidth="1"/>
    <col min="2635" max="2635" width="4.85546875" style="91" customWidth="1"/>
    <col min="2636" max="2636" width="7.7109375" style="91" customWidth="1"/>
    <col min="2637" max="2637" width="6.85546875" style="91" customWidth="1"/>
    <col min="2638" max="2638" width="15.28515625" style="91" customWidth="1"/>
    <col min="2639" max="2639" width="15.85546875" style="91" customWidth="1"/>
    <col min="2640" max="2640" width="24.7109375" style="91" bestFit="1" customWidth="1"/>
    <col min="2641" max="2641" width="21.5703125" style="91" customWidth="1"/>
    <col min="2642" max="2642" width="3.7109375" style="91" customWidth="1"/>
    <col min="2643" max="2643" width="15.5703125" style="91" customWidth="1"/>
    <col min="2644" max="2644" width="9.85546875" style="91" customWidth="1"/>
    <col min="2645" max="2819" width="9" style="91"/>
    <col min="2820" max="2820" width="19" style="91" bestFit="1" customWidth="1"/>
    <col min="2821" max="2821" width="3.7109375" style="91" customWidth="1"/>
    <col min="2822" max="2822" width="8.42578125" style="91" customWidth="1"/>
    <col min="2823" max="2823" width="7.42578125" style="91" customWidth="1"/>
    <col min="2824" max="2824" width="6.85546875" style="91" customWidth="1"/>
    <col min="2825" max="2825" width="6.42578125" style="91" customWidth="1"/>
    <col min="2826" max="2826" width="7" style="91" customWidth="1"/>
    <col min="2827" max="2827" width="8.42578125" style="91" customWidth="1"/>
    <col min="2828" max="2828" width="7.42578125" style="91" customWidth="1"/>
    <col min="2829" max="2829" width="7.7109375" style="91" customWidth="1"/>
    <col min="2830" max="2830" width="7.42578125" style="91" customWidth="1"/>
    <col min="2831" max="2831" width="7.85546875" style="91" customWidth="1"/>
    <col min="2832" max="2832" width="7.7109375" style="91" customWidth="1"/>
    <col min="2833" max="2833" width="8.42578125" style="91" customWidth="1"/>
    <col min="2834" max="2834" width="4.42578125" style="91" customWidth="1"/>
    <col min="2835" max="2836" width="6.42578125" style="91" customWidth="1"/>
    <col min="2837" max="2837" width="7.5703125" style="91" customWidth="1"/>
    <col min="2838" max="2838" width="3.7109375" style="91" customWidth="1"/>
    <col min="2839" max="2839" width="9.28515625" style="91" customWidth="1"/>
    <col min="2840" max="2840" width="5.7109375" style="91" customWidth="1"/>
    <col min="2841" max="2841" width="5.5703125" style="91" customWidth="1"/>
    <col min="2842" max="2842" width="9" style="91"/>
    <col min="2843" max="2843" width="6.42578125" style="91" customWidth="1"/>
    <col min="2844" max="2844" width="5" style="91" customWidth="1"/>
    <col min="2845" max="2845" width="3.42578125" style="91" customWidth="1"/>
    <col min="2846" max="2846" width="9.28515625" style="91" customWidth="1"/>
    <col min="2847" max="2847" width="5.42578125" style="91" customWidth="1"/>
    <col min="2848" max="2848" width="6.85546875" style="91" customWidth="1"/>
    <col min="2849" max="2849" width="8.7109375" style="91" customWidth="1"/>
    <col min="2850" max="2850" width="6.140625" style="91" customWidth="1"/>
    <col min="2851" max="2851" width="9.140625" style="91" customWidth="1"/>
    <col min="2852" max="2852" width="8.7109375" style="91" customWidth="1"/>
    <col min="2853" max="2853" width="10.140625" style="91" customWidth="1"/>
    <col min="2854" max="2854" width="11.42578125" style="91" customWidth="1"/>
    <col min="2855" max="2855" width="9.42578125" style="91" customWidth="1"/>
    <col min="2856" max="2856" width="9.28515625" style="91" customWidth="1"/>
    <col min="2857" max="2857" width="7.140625" style="91" customWidth="1"/>
    <col min="2858" max="2858" width="8" style="91" customWidth="1"/>
    <col min="2859" max="2859" width="9.42578125" style="91" customWidth="1"/>
    <col min="2860" max="2860" width="14" style="91" customWidth="1"/>
    <col min="2861" max="2861" width="8.42578125" style="91" customWidth="1"/>
    <col min="2862" max="2863" width="7.42578125" style="91" customWidth="1"/>
    <col min="2864" max="2864" width="8.42578125" style="91" customWidth="1"/>
    <col min="2865" max="2865" width="8.7109375" style="91" customWidth="1"/>
    <col min="2866" max="2866" width="9.42578125" style="91" customWidth="1"/>
    <col min="2867" max="2867" width="8.5703125" style="91" customWidth="1"/>
    <col min="2868" max="2868" width="10" style="91" customWidth="1"/>
    <col min="2869" max="2869" width="7.85546875" style="91" customWidth="1"/>
    <col min="2870" max="2870" width="7.7109375" style="91" customWidth="1"/>
    <col min="2871" max="2871" width="7.140625" style="91" customWidth="1"/>
    <col min="2872" max="2872" width="7" style="91" customWidth="1"/>
    <col min="2873" max="2873" width="4.5703125" style="91" customWidth="1"/>
    <col min="2874" max="2874" width="5.85546875" style="91" customWidth="1"/>
    <col min="2875" max="2875" width="6.42578125" style="91" customWidth="1"/>
    <col min="2876" max="2876" width="4.5703125" style="91" customWidth="1"/>
    <col min="2877" max="2877" width="5.140625" style="91" customWidth="1"/>
    <col min="2878" max="2878" width="5.42578125" style="91" customWidth="1"/>
    <col min="2879" max="2879" width="6.42578125" style="91" customWidth="1"/>
    <col min="2880" max="2880" width="4.5703125" style="91" customWidth="1"/>
    <col min="2881" max="2881" width="4.85546875" style="91" customWidth="1"/>
    <col min="2882" max="2882" width="8.42578125" style="91" customWidth="1"/>
    <col min="2883" max="2883" width="4.5703125" style="91" customWidth="1"/>
    <col min="2884" max="2884" width="6.28515625" style="91" customWidth="1"/>
    <col min="2885" max="2885" width="7.42578125" style="91" customWidth="1"/>
    <col min="2886" max="2886" width="5.7109375" style="91" customWidth="1"/>
    <col min="2887" max="2887" width="8.42578125" style="91" customWidth="1"/>
    <col min="2888" max="2888" width="8.7109375" style="91" customWidth="1"/>
    <col min="2889" max="2889" width="6.28515625" style="91" customWidth="1"/>
    <col min="2890" max="2890" width="7.42578125" style="91" customWidth="1"/>
    <col min="2891" max="2891" width="4.85546875" style="91" customWidth="1"/>
    <col min="2892" max="2892" width="7.7109375" style="91" customWidth="1"/>
    <col min="2893" max="2893" width="6.85546875" style="91" customWidth="1"/>
    <col min="2894" max="2894" width="15.28515625" style="91" customWidth="1"/>
    <col min="2895" max="2895" width="15.85546875" style="91" customWidth="1"/>
    <col min="2896" max="2896" width="24.7109375" style="91" bestFit="1" customWidth="1"/>
    <col min="2897" max="2897" width="21.5703125" style="91" customWidth="1"/>
    <col min="2898" max="2898" width="3.7109375" style="91" customWidth="1"/>
    <col min="2899" max="2899" width="15.5703125" style="91" customWidth="1"/>
    <col min="2900" max="2900" width="9.85546875" style="91" customWidth="1"/>
    <col min="2901" max="3075" width="9" style="91"/>
    <col min="3076" max="3076" width="19" style="91" bestFit="1" customWidth="1"/>
    <col min="3077" max="3077" width="3.7109375" style="91" customWidth="1"/>
    <col min="3078" max="3078" width="8.42578125" style="91" customWidth="1"/>
    <col min="3079" max="3079" width="7.42578125" style="91" customWidth="1"/>
    <col min="3080" max="3080" width="6.85546875" style="91" customWidth="1"/>
    <col min="3081" max="3081" width="6.42578125" style="91" customWidth="1"/>
    <col min="3082" max="3082" width="7" style="91" customWidth="1"/>
    <col min="3083" max="3083" width="8.42578125" style="91" customWidth="1"/>
    <col min="3084" max="3084" width="7.42578125" style="91" customWidth="1"/>
    <col min="3085" max="3085" width="7.7109375" style="91" customWidth="1"/>
    <col min="3086" max="3086" width="7.42578125" style="91" customWidth="1"/>
    <col min="3087" max="3087" width="7.85546875" style="91" customWidth="1"/>
    <col min="3088" max="3088" width="7.7109375" style="91" customWidth="1"/>
    <col min="3089" max="3089" width="8.42578125" style="91" customWidth="1"/>
    <col min="3090" max="3090" width="4.42578125" style="91" customWidth="1"/>
    <col min="3091" max="3092" width="6.42578125" style="91" customWidth="1"/>
    <col min="3093" max="3093" width="7.5703125" style="91" customWidth="1"/>
    <col min="3094" max="3094" width="3.7109375" style="91" customWidth="1"/>
    <col min="3095" max="3095" width="9.28515625" style="91" customWidth="1"/>
    <col min="3096" max="3096" width="5.7109375" style="91" customWidth="1"/>
    <col min="3097" max="3097" width="5.5703125" style="91" customWidth="1"/>
    <col min="3098" max="3098" width="9" style="91"/>
    <col min="3099" max="3099" width="6.42578125" style="91" customWidth="1"/>
    <col min="3100" max="3100" width="5" style="91" customWidth="1"/>
    <col min="3101" max="3101" width="3.42578125" style="91" customWidth="1"/>
    <col min="3102" max="3102" width="9.28515625" style="91" customWidth="1"/>
    <col min="3103" max="3103" width="5.42578125" style="91" customWidth="1"/>
    <col min="3104" max="3104" width="6.85546875" style="91" customWidth="1"/>
    <col min="3105" max="3105" width="8.7109375" style="91" customWidth="1"/>
    <col min="3106" max="3106" width="6.140625" style="91" customWidth="1"/>
    <col min="3107" max="3107" width="9.140625" style="91" customWidth="1"/>
    <col min="3108" max="3108" width="8.7109375" style="91" customWidth="1"/>
    <col min="3109" max="3109" width="10.140625" style="91" customWidth="1"/>
    <col min="3110" max="3110" width="11.42578125" style="91" customWidth="1"/>
    <col min="3111" max="3111" width="9.42578125" style="91" customWidth="1"/>
    <col min="3112" max="3112" width="9.28515625" style="91" customWidth="1"/>
    <col min="3113" max="3113" width="7.140625" style="91" customWidth="1"/>
    <col min="3114" max="3114" width="8" style="91" customWidth="1"/>
    <col min="3115" max="3115" width="9.42578125" style="91" customWidth="1"/>
    <col min="3116" max="3116" width="14" style="91" customWidth="1"/>
    <col min="3117" max="3117" width="8.42578125" style="91" customWidth="1"/>
    <col min="3118" max="3119" width="7.42578125" style="91" customWidth="1"/>
    <col min="3120" max="3120" width="8.42578125" style="91" customWidth="1"/>
    <col min="3121" max="3121" width="8.7109375" style="91" customWidth="1"/>
    <col min="3122" max="3122" width="9.42578125" style="91" customWidth="1"/>
    <col min="3123" max="3123" width="8.5703125" style="91" customWidth="1"/>
    <col min="3124" max="3124" width="10" style="91" customWidth="1"/>
    <col min="3125" max="3125" width="7.85546875" style="91" customWidth="1"/>
    <col min="3126" max="3126" width="7.7109375" style="91" customWidth="1"/>
    <col min="3127" max="3127" width="7.140625" style="91" customWidth="1"/>
    <col min="3128" max="3128" width="7" style="91" customWidth="1"/>
    <col min="3129" max="3129" width="4.5703125" style="91" customWidth="1"/>
    <col min="3130" max="3130" width="5.85546875" style="91" customWidth="1"/>
    <col min="3131" max="3131" width="6.42578125" style="91" customWidth="1"/>
    <col min="3132" max="3132" width="4.5703125" style="91" customWidth="1"/>
    <col min="3133" max="3133" width="5.140625" style="91" customWidth="1"/>
    <col min="3134" max="3134" width="5.42578125" style="91" customWidth="1"/>
    <col min="3135" max="3135" width="6.42578125" style="91" customWidth="1"/>
    <col min="3136" max="3136" width="4.5703125" style="91" customWidth="1"/>
    <col min="3137" max="3137" width="4.85546875" style="91" customWidth="1"/>
    <col min="3138" max="3138" width="8.42578125" style="91" customWidth="1"/>
    <col min="3139" max="3139" width="4.5703125" style="91" customWidth="1"/>
    <col min="3140" max="3140" width="6.28515625" style="91" customWidth="1"/>
    <col min="3141" max="3141" width="7.42578125" style="91" customWidth="1"/>
    <col min="3142" max="3142" width="5.7109375" style="91" customWidth="1"/>
    <col min="3143" max="3143" width="8.42578125" style="91" customWidth="1"/>
    <col min="3144" max="3144" width="8.7109375" style="91" customWidth="1"/>
    <col min="3145" max="3145" width="6.28515625" style="91" customWidth="1"/>
    <col min="3146" max="3146" width="7.42578125" style="91" customWidth="1"/>
    <col min="3147" max="3147" width="4.85546875" style="91" customWidth="1"/>
    <col min="3148" max="3148" width="7.7109375" style="91" customWidth="1"/>
    <col min="3149" max="3149" width="6.85546875" style="91" customWidth="1"/>
    <col min="3150" max="3150" width="15.28515625" style="91" customWidth="1"/>
    <col min="3151" max="3151" width="15.85546875" style="91" customWidth="1"/>
    <col min="3152" max="3152" width="24.7109375" style="91" bestFit="1" customWidth="1"/>
    <col min="3153" max="3153" width="21.5703125" style="91" customWidth="1"/>
    <col min="3154" max="3154" width="3.7109375" style="91" customWidth="1"/>
    <col min="3155" max="3155" width="15.5703125" style="91" customWidth="1"/>
    <col min="3156" max="3156" width="9.85546875" style="91" customWidth="1"/>
    <col min="3157" max="3331" width="9" style="91"/>
    <col min="3332" max="3332" width="19" style="91" bestFit="1" customWidth="1"/>
    <col min="3333" max="3333" width="3.7109375" style="91" customWidth="1"/>
    <col min="3334" max="3334" width="8.42578125" style="91" customWidth="1"/>
    <col min="3335" max="3335" width="7.42578125" style="91" customWidth="1"/>
    <col min="3336" max="3336" width="6.85546875" style="91" customWidth="1"/>
    <col min="3337" max="3337" width="6.42578125" style="91" customWidth="1"/>
    <col min="3338" max="3338" width="7" style="91" customWidth="1"/>
    <col min="3339" max="3339" width="8.42578125" style="91" customWidth="1"/>
    <col min="3340" max="3340" width="7.42578125" style="91" customWidth="1"/>
    <col min="3341" max="3341" width="7.7109375" style="91" customWidth="1"/>
    <col min="3342" max="3342" width="7.42578125" style="91" customWidth="1"/>
    <col min="3343" max="3343" width="7.85546875" style="91" customWidth="1"/>
    <col min="3344" max="3344" width="7.7109375" style="91" customWidth="1"/>
    <col min="3345" max="3345" width="8.42578125" style="91" customWidth="1"/>
    <col min="3346" max="3346" width="4.42578125" style="91" customWidth="1"/>
    <col min="3347" max="3348" width="6.42578125" style="91" customWidth="1"/>
    <col min="3349" max="3349" width="7.5703125" style="91" customWidth="1"/>
    <col min="3350" max="3350" width="3.7109375" style="91" customWidth="1"/>
    <col min="3351" max="3351" width="9.28515625" style="91" customWidth="1"/>
    <col min="3352" max="3352" width="5.7109375" style="91" customWidth="1"/>
    <col min="3353" max="3353" width="5.5703125" style="91" customWidth="1"/>
    <col min="3354" max="3354" width="9" style="91"/>
    <col min="3355" max="3355" width="6.42578125" style="91" customWidth="1"/>
    <col min="3356" max="3356" width="5" style="91" customWidth="1"/>
    <col min="3357" max="3357" width="3.42578125" style="91" customWidth="1"/>
    <col min="3358" max="3358" width="9.28515625" style="91" customWidth="1"/>
    <col min="3359" max="3359" width="5.42578125" style="91" customWidth="1"/>
    <col min="3360" max="3360" width="6.85546875" style="91" customWidth="1"/>
    <col min="3361" max="3361" width="8.7109375" style="91" customWidth="1"/>
    <col min="3362" max="3362" width="6.140625" style="91" customWidth="1"/>
    <col min="3363" max="3363" width="9.140625" style="91" customWidth="1"/>
    <col min="3364" max="3364" width="8.7109375" style="91" customWidth="1"/>
    <col min="3365" max="3365" width="10.140625" style="91" customWidth="1"/>
    <col min="3366" max="3366" width="11.42578125" style="91" customWidth="1"/>
    <col min="3367" max="3367" width="9.42578125" style="91" customWidth="1"/>
    <col min="3368" max="3368" width="9.28515625" style="91" customWidth="1"/>
    <col min="3369" max="3369" width="7.140625" style="91" customWidth="1"/>
    <col min="3370" max="3370" width="8" style="91" customWidth="1"/>
    <col min="3371" max="3371" width="9.42578125" style="91" customWidth="1"/>
    <col min="3372" max="3372" width="14" style="91" customWidth="1"/>
    <col min="3373" max="3373" width="8.42578125" style="91" customWidth="1"/>
    <col min="3374" max="3375" width="7.42578125" style="91" customWidth="1"/>
    <col min="3376" max="3376" width="8.42578125" style="91" customWidth="1"/>
    <col min="3377" max="3377" width="8.7109375" style="91" customWidth="1"/>
    <col min="3378" max="3378" width="9.42578125" style="91" customWidth="1"/>
    <col min="3379" max="3379" width="8.5703125" style="91" customWidth="1"/>
    <col min="3380" max="3380" width="10" style="91" customWidth="1"/>
    <col min="3381" max="3381" width="7.85546875" style="91" customWidth="1"/>
    <col min="3382" max="3382" width="7.7109375" style="91" customWidth="1"/>
    <col min="3383" max="3383" width="7.140625" style="91" customWidth="1"/>
    <col min="3384" max="3384" width="7" style="91" customWidth="1"/>
    <col min="3385" max="3385" width="4.5703125" style="91" customWidth="1"/>
    <col min="3386" max="3386" width="5.85546875" style="91" customWidth="1"/>
    <col min="3387" max="3387" width="6.42578125" style="91" customWidth="1"/>
    <col min="3388" max="3388" width="4.5703125" style="91" customWidth="1"/>
    <col min="3389" max="3389" width="5.140625" style="91" customWidth="1"/>
    <col min="3390" max="3390" width="5.42578125" style="91" customWidth="1"/>
    <col min="3391" max="3391" width="6.42578125" style="91" customWidth="1"/>
    <col min="3392" max="3392" width="4.5703125" style="91" customWidth="1"/>
    <col min="3393" max="3393" width="4.85546875" style="91" customWidth="1"/>
    <col min="3394" max="3394" width="8.42578125" style="91" customWidth="1"/>
    <col min="3395" max="3395" width="4.5703125" style="91" customWidth="1"/>
    <col min="3396" max="3396" width="6.28515625" style="91" customWidth="1"/>
    <col min="3397" max="3397" width="7.42578125" style="91" customWidth="1"/>
    <col min="3398" max="3398" width="5.7109375" style="91" customWidth="1"/>
    <col min="3399" max="3399" width="8.42578125" style="91" customWidth="1"/>
    <col min="3400" max="3400" width="8.7109375" style="91" customWidth="1"/>
    <col min="3401" max="3401" width="6.28515625" style="91" customWidth="1"/>
    <col min="3402" max="3402" width="7.42578125" style="91" customWidth="1"/>
    <col min="3403" max="3403" width="4.85546875" style="91" customWidth="1"/>
    <col min="3404" max="3404" width="7.7109375" style="91" customWidth="1"/>
    <col min="3405" max="3405" width="6.85546875" style="91" customWidth="1"/>
    <col min="3406" max="3406" width="15.28515625" style="91" customWidth="1"/>
    <col min="3407" max="3407" width="15.85546875" style="91" customWidth="1"/>
    <col min="3408" max="3408" width="24.7109375" style="91" bestFit="1" customWidth="1"/>
    <col min="3409" max="3409" width="21.5703125" style="91" customWidth="1"/>
    <col min="3410" max="3410" width="3.7109375" style="91" customWidth="1"/>
    <col min="3411" max="3411" width="15.5703125" style="91" customWidth="1"/>
    <col min="3412" max="3412" width="9.85546875" style="91" customWidth="1"/>
    <col min="3413" max="3587" width="9" style="91"/>
    <col min="3588" max="3588" width="19" style="91" bestFit="1" customWidth="1"/>
    <col min="3589" max="3589" width="3.7109375" style="91" customWidth="1"/>
    <col min="3590" max="3590" width="8.42578125" style="91" customWidth="1"/>
    <col min="3591" max="3591" width="7.42578125" style="91" customWidth="1"/>
    <col min="3592" max="3592" width="6.85546875" style="91" customWidth="1"/>
    <col min="3593" max="3593" width="6.42578125" style="91" customWidth="1"/>
    <col min="3594" max="3594" width="7" style="91" customWidth="1"/>
    <col min="3595" max="3595" width="8.42578125" style="91" customWidth="1"/>
    <col min="3596" max="3596" width="7.42578125" style="91" customWidth="1"/>
    <col min="3597" max="3597" width="7.7109375" style="91" customWidth="1"/>
    <col min="3598" max="3598" width="7.42578125" style="91" customWidth="1"/>
    <col min="3599" max="3599" width="7.85546875" style="91" customWidth="1"/>
    <col min="3600" max="3600" width="7.7109375" style="91" customWidth="1"/>
    <col min="3601" max="3601" width="8.42578125" style="91" customWidth="1"/>
    <col min="3602" max="3602" width="4.42578125" style="91" customWidth="1"/>
    <col min="3603" max="3604" width="6.42578125" style="91" customWidth="1"/>
    <col min="3605" max="3605" width="7.5703125" style="91" customWidth="1"/>
    <col min="3606" max="3606" width="3.7109375" style="91" customWidth="1"/>
    <col min="3607" max="3607" width="9.28515625" style="91" customWidth="1"/>
    <col min="3608" max="3608" width="5.7109375" style="91" customWidth="1"/>
    <col min="3609" max="3609" width="5.5703125" style="91" customWidth="1"/>
    <col min="3610" max="3610" width="9" style="91"/>
    <col min="3611" max="3611" width="6.42578125" style="91" customWidth="1"/>
    <col min="3612" max="3612" width="5" style="91" customWidth="1"/>
    <col min="3613" max="3613" width="3.42578125" style="91" customWidth="1"/>
    <col min="3614" max="3614" width="9.28515625" style="91" customWidth="1"/>
    <col min="3615" max="3615" width="5.42578125" style="91" customWidth="1"/>
    <col min="3616" max="3616" width="6.85546875" style="91" customWidth="1"/>
    <col min="3617" max="3617" width="8.7109375" style="91" customWidth="1"/>
    <col min="3618" max="3618" width="6.140625" style="91" customWidth="1"/>
    <col min="3619" max="3619" width="9.140625" style="91" customWidth="1"/>
    <col min="3620" max="3620" width="8.7109375" style="91" customWidth="1"/>
    <col min="3621" max="3621" width="10.140625" style="91" customWidth="1"/>
    <col min="3622" max="3622" width="11.42578125" style="91" customWidth="1"/>
    <col min="3623" max="3623" width="9.42578125" style="91" customWidth="1"/>
    <col min="3624" max="3624" width="9.28515625" style="91" customWidth="1"/>
    <col min="3625" max="3625" width="7.140625" style="91" customWidth="1"/>
    <col min="3626" max="3626" width="8" style="91" customWidth="1"/>
    <col min="3627" max="3627" width="9.42578125" style="91" customWidth="1"/>
    <col min="3628" max="3628" width="14" style="91" customWidth="1"/>
    <col min="3629" max="3629" width="8.42578125" style="91" customWidth="1"/>
    <col min="3630" max="3631" width="7.42578125" style="91" customWidth="1"/>
    <col min="3632" max="3632" width="8.42578125" style="91" customWidth="1"/>
    <col min="3633" max="3633" width="8.7109375" style="91" customWidth="1"/>
    <col min="3634" max="3634" width="9.42578125" style="91" customWidth="1"/>
    <col min="3635" max="3635" width="8.5703125" style="91" customWidth="1"/>
    <col min="3636" max="3636" width="10" style="91" customWidth="1"/>
    <col min="3637" max="3637" width="7.85546875" style="91" customWidth="1"/>
    <col min="3638" max="3638" width="7.7109375" style="91" customWidth="1"/>
    <col min="3639" max="3639" width="7.140625" style="91" customWidth="1"/>
    <col min="3640" max="3640" width="7" style="91" customWidth="1"/>
    <col min="3641" max="3641" width="4.5703125" style="91" customWidth="1"/>
    <col min="3642" max="3642" width="5.85546875" style="91" customWidth="1"/>
    <col min="3643" max="3643" width="6.42578125" style="91" customWidth="1"/>
    <col min="3644" max="3644" width="4.5703125" style="91" customWidth="1"/>
    <col min="3645" max="3645" width="5.140625" style="91" customWidth="1"/>
    <col min="3646" max="3646" width="5.42578125" style="91" customWidth="1"/>
    <col min="3647" max="3647" width="6.42578125" style="91" customWidth="1"/>
    <col min="3648" max="3648" width="4.5703125" style="91" customWidth="1"/>
    <col min="3649" max="3649" width="4.85546875" style="91" customWidth="1"/>
    <col min="3650" max="3650" width="8.42578125" style="91" customWidth="1"/>
    <col min="3651" max="3651" width="4.5703125" style="91" customWidth="1"/>
    <col min="3652" max="3652" width="6.28515625" style="91" customWidth="1"/>
    <col min="3653" max="3653" width="7.42578125" style="91" customWidth="1"/>
    <col min="3654" max="3654" width="5.7109375" style="91" customWidth="1"/>
    <col min="3655" max="3655" width="8.42578125" style="91" customWidth="1"/>
    <col min="3656" max="3656" width="8.7109375" style="91" customWidth="1"/>
    <col min="3657" max="3657" width="6.28515625" style="91" customWidth="1"/>
    <col min="3658" max="3658" width="7.42578125" style="91" customWidth="1"/>
    <col min="3659" max="3659" width="4.85546875" style="91" customWidth="1"/>
    <col min="3660" max="3660" width="7.7109375" style="91" customWidth="1"/>
    <col min="3661" max="3661" width="6.85546875" style="91" customWidth="1"/>
    <col min="3662" max="3662" width="15.28515625" style="91" customWidth="1"/>
    <col min="3663" max="3663" width="15.85546875" style="91" customWidth="1"/>
    <col min="3664" max="3664" width="24.7109375" style="91" bestFit="1" customWidth="1"/>
    <col min="3665" max="3665" width="21.5703125" style="91" customWidth="1"/>
    <col min="3666" max="3666" width="3.7109375" style="91" customWidth="1"/>
    <col min="3667" max="3667" width="15.5703125" style="91" customWidth="1"/>
    <col min="3668" max="3668" width="9.85546875" style="91" customWidth="1"/>
    <col min="3669" max="3843" width="9" style="91"/>
    <col min="3844" max="3844" width="19" style="91" bestFit="1" customWidth="1"/>
    <col min="3845" max="3845" width="3.7109375" style="91" customWidth="1"/>
    <col min="3846" max="3846" width="8.42578125" style="91" customWidth="1"/>
    <col min="3847" max="3847" width="7.42578125" style="91" customWidth="1"/>
    <col min="3848" max="3848" width="6.85546875" style="91" customWidth="1"/>
    <col min="3849" max="3849" width="6.42578125" style="91" customWidth="1"/>
    <col min="3850" max="3850" width="7" style="91" customWidth="1"/>
    <col min="3851" max="3851" width="8.42578125" style="91" customWidth="1"/>
    <col min="3852" max="3852" width="7.42578125" style="91" customWidth="1"/>
    <col min="3853" max="3853" width="7.7109375" style="91" customWidth="1"/>
    <col min="3854" max="3854" width="7.42578125" style="91" customWidth="1"/>
    <col min="3855" max="3855" width="7.85546875" style="91" customWidth="1"/>
    <col min="3856" max="3856" width="7.7109375" style="91" customWidth="1"/>
    <col min="3857" max="3857" width="8.42578125" style="91" customWidth="1"/>
    <col min="3858" max="3858" width="4.42578125" style="91" customWidth="1"/>
    <col min="3859" max="3860" width="6.42578125" style="91" customWidth="1"/>
    <col min="3861" max="3861" width="7.5703125" style="91" customWidth="1"/>
    <col min="3862" max="3862" width="3.7109375" style="91" customWidth="1"/>
    <col min="3863" max="3863" width="9.28515625" style="91" customWidth="1"/>
    <col min="3864" max="3864" width="5.7109375" style="91" customWidth="1"/>
    <col min="3865" max="3865" width="5.5703125" style="91" customWidth="1"/>
    <col min="3866" max="3866" width="9" style="91"/>
    <col min="3867" max="3867" width="6.42578125" style="91" customWidth="1"/>
    <col min="3868" max="3868" width="5" style="91" customWidth="1"/>
    <col min="3869" max="3869" width="3.42578125" style="91" customWidth="1"/>
    <col min="3870" max="3870" width="9.28515625" style="91" customWidth="1"/>
    <col min="3871" max="3871" width="5.42578125" style="91" customWidth="1"/>
    <col min="3872" max="3872" width="6.85546875" style="91" customWidth="1"/>
    <col min="3873" max="3873" width="8.7109375" style="91" customWidth="1"/>
    <col min="3874" max="3874" width="6.140625" style="91" customWidth="1"/>
    <col min="3875" max="3875" width="9.140625" style="91" customWidth="1"/>
    <col min="3876" max="3876" width="8.7109375" style="91" customWidth="1"/>
    <col min="3877" max="3877" width="10.140625" style="91" customWidth="1"/>
    <col min="3878" max="3878" width="11.42578125" style="91" customWidth="1"/>
    <col min="3879" max="3879" width="9.42578125" style="91" customWidth="1"/>
    <col min="3880" max="3880" width="9.28515625" style="91" customWidth="1"/>
    <col min="3881" max="3881" width="7.140625" style="91" customWidth="1"/>
    <col min="3882" max="3882" width="8" style="91" customWidth="1"/>
    <col min="3883" max="3883" width="9.42578125" style="91" customWidth="1"/>
    <col min="3884" max="3884" width="14" style="91" customWidth="1"/>
    <col min="3885" max="3885" width="8.42578125" style="91" customWidth="1"/>
    <col min="3886" max="3887" width="7.42578125" style="91" customWidth="1"/>
    <col min="3888" max="3888" width="8.42578125" style="91" customWidth="1"/>
    <col min="3889" max="3889" width="8.7109375" style="91" customWidth="1"/>
    <col min="3890" max="3890" width="9.42578125" style="91" customWidth="1"/>
    <col min="3891" max="3891" width="8.5703125" style="91" customWidth="1"/>
    <col min="3892" max="3892" width="10" style="91" customWidth="1"/>
    <col min="3893" max="3893" width="7.85546875" style="91" customWidth="1"/>
    <col min="3894" max="3894" width="7.7109375" style="91" customWidth="1"/>
    <col min="3895" max="3895" width="7.140625" style="91" customWidth="1"/>
    <col min="3896" max="3896" width="7" style="91" customWidth="1"/>
    <col min="3897" max="3897" width="4.5703125" style="91" customWidth="1"/>
    <col min="3898" max="3898" width="5.85546875" style="91" customWidth="1"/>
    <col min="3899" max="3899" width="6.42578125" style="91" customWidth="1"/>
    <col min="3900" max="3900" width="4.5703125" style="91" customWidth="1"/>
    <col min="3901" max="3901" width="5.140625" style="91" customWidth="1"/>
    <col min="3902" max="3902" width="5.42578125" style="91" customWidth="1"/>
    <col min="3903" max="3903" width="6.42578125" style="91" customWidth="1"/>
    <col min="3904" max="3904" width="4.5703125" style="91" customWidth="1"/>
    <col min="3905" max="3905" width="4.85546875" style="91" customWidth="1"/>
    <col min="3906" max="3906" width="8.42578125" style="91" customWidth="1"/>
    <col min="3907" max="3907" width="4.5703125" style="91" customWidth="1"/>
    <col min="3908" max="3908" width="6.28515625" style="91" customWidth="1"/>
    <col min="3909" max="3909" width="7.42578125" style="91" customWidth="1"/>
    <col min="3910" max="3910" width="5.7109375" style="91" customWidth="1"/>
    <col min="3911" max="3911" width="8.42578125" style="91" customWidth="1"/>
    <col min="3912" max="3912" width="8.7109375" style="91" customWidth="1"/>
    <col min="3913" max="3913" width="6.28515625" style="91" customWidth="1"/>
    <col min="3914" max="3914" width="7.42578125" style="91" customWidth="1"/>
    <col min="3915" max="3915" width="4.85546875" style="91" customWidth="1"/>
    <col min="3916" max="3916" width="7.7109375" style="91" customWidth="1"/>
    <col min="3917" max="3917" width="6.85546875" style="91" customWidth="1"/>
    <col min="3918" max="3918" width="15.28515625" style="91" customWidth="1"/>
    <col min="3919" max="3919" width="15.85546875" style="91" customWidth="1"/>
    <col min="3920" max="3920" width="24.7109375" style="91" bestFit="1" customWidth="1"/>
    <col min="3921" max="3921" width="21.5703125" style="91" customWidth="1"/>
    <col min="3922" max="3922" width="3.7109375" style="91" customWidth="1"/>
    <col min="3923" max="3923" width="15.5703125" style="91" customWidth="1"/>
    <col min="3924" max="3924" width="9.85546875" style="91" customWidth="1"/>
    <col min="3925" max="4099" width="9" style="91"/>
    <col min="4100" max="4100" width="19" style="91" bestFit="1" customWidth="1"/>
    <col min="4101" max="4101" width="3.7109375" style="91" customWidth="1"/>
    <col min="4102" max="4102" width="8.42578125" style="91" customWidth="1"/>
    <col min="4103" max="4103" width="7.42578125" style="91" customWidth="1"/>
    <col min="4104" max="4104" width="6.85546875" style="91" customWidth="1"/>
    <col min="4105" max="4105" width="6.42578125" style="91" customWidth="1"/>
    <col min="4106" max="4106" width="7" style="91" customWidth="1"/>
    <col min="4107" max="4107" width="8.42578125" style="91" customWidth="1"/>
    <col min="4108" max="4108" width="7.42578125" style="91" customWidth="1"/>
    <col min="4109" max="4109" width="7.7109375" style="91" customWidth="1"/>
    <col min="4110" max="4110" width="7.42578125" style="91" customWidth="1"/>
    <col min="4111" max="4111" width="7.85546875" style="91" customWidth="1"/>
    <col min="4112" max="4112" width="7.7109375" style="91" customWidth="1"/>
    <col min="4113" max="4113" width="8.42578125" style="91" customWidth="1"/>
    <col min="4114" max="4114" width="4.42578125" style="91" customWidth="1"/>
    <col min="4115" max="4116" width="6.42578125" style="91" customWidth="1"/>
    <col min="4117" max="4117" width="7.5703125" style="91" customWidth="1"/>
    <col min="4118" max="4118" width="3.7109375" style="91" customWidth="1"/>
    <col min="4119" max="4119" width="9.28515625" style="91" customWidth="1"/>
    <col min="4120" max="4120" width="5.7109375" style="91" customWidth="1"/>
    <col min="4121" max="4121" width="5.5703125" style="91" customWidth="1"/>
    <col min="4122" max="4122" width="9" style="91"/>
    <col min="4123" max="4123" width="6.42578125" style="91" customWidth="1"/>
    <col min="4124" max="4124" width="5" style="91" customWidth="1"/>
    <col min="4125" max="4125" width="3.42578125" style="91" customWidth="1"/>
    <col min="4126" max="4126" width="9.28515625" style="91" customWidth="1"/>
    <col min="4127" max="4127" width="5.42578125" style="91" customWidth="1"/>
    <col min="4128" max="4128" width="6.85546875" style="91" customWidth="1"/>
    <col min="4129" max="4129" width="8.7109375" style="91" customWidth="1"/>
    <col min="4130" max="4130" width="6.140625" style="91" customWidth="1"/>
    <col min="4131" max="4131" width="9.140625" style="91" customWidth="1"/>
    <col min="4132" max="4132" width="8.7109375" style="91" customWidth="1"/>
    <col min="4133" max="4133" width="10.140625" style="91" customWidth="1"/>
    <col min="4134" max="4134" width="11.42578125" style="91" customWidth="1"/>
    <col min="4135" max="4135" width="9.42578125" style="91" customWidth="1"/>
    <col min="4136" max="4136" width="9.28515625" style="91" customWidth="1"/>
    <col min="4137" max="4137" width="7.140625" style="91" customWidth="1"/>
    <col min="4138" max="4138" width="8" style="91" customWidth="1"/>
    <col min="4139" max="4139" width="9.42578125" style="91" customWidth="1"/>
    <col min="4140" max="4140" width="14" style="91" customWidth="1"/>
    <col min="4141" max="4141" width="8.42578125" style="91" customWidth="1"/>
    <col min="4142" max="4143" width="7.42578125" style="91" customWidth="1"/>
    <col min="4144" max="4144" width="8.42578125" style="91" customWidth="1"/>
    <col min="4145" max="4145" width="8.7109375" style="91" customWidth="1"/>
    <col min="4146" max="4146" width="9.42578125" style="91" customWidth="1"/>
    <col min="4147" max="4147" width="8.5703125" style="91" customWidth="1"/>
    <col min="4148" max="4148" width="10" style="91" customWidth="1"/>
    <col min="4149" max="4149" width="7.85546875" style="91" customWidth="1"/>
    <col min="4150" max="4150" width="7.7109375" style="91" customWidth="1"/>
    <col min="4151" max="4151" width="7.140625" style="91" customWidth="1"/>
    <col min="4152" max="4152" width="7" style="91" customWidth="1"/>
    <col min="4153" max="4153" width="4.5703125" style="91" customWidth="1"/>
    <col min="4154" max="4154" width="5.85546875" style="91" customWidth="1"/>
    <col min="4155" max="4155" width="6.42578125" style="91" customWidth="1"/>
    <col min="4156" max="4156" width="4.5703125" style="91" customWidth="1"/>
    <col min="4157" max="4157" width="5.140625" style="91" customWidth="1"/>
    <col min="4158" max="4158" width="5.42578125" style="91" customWidth="1"/>
    <col min="4159" max="4159" width="6.42578125" style="91" customWidth="1"/>
    <col min="4160" max="4160" width="4.5703125" style="91" customWidth="1"/>
    <col min="4161" max="4161" width="4.85546875" style="91" customWidth="1"/>
    <col min="4162" max="4162" width="8.42578125" style="91" customWidth="1"/>
    <col min="4163" max="4163" width="4.5703125" style="91" customWidth="1"/>
    <col min="4164" max="4164" width="6.28515625" style="91" customWidth="1"/>
    <col min="4165" max="4165" width="7.42578125" style="91" customWidth="1"/>
    <col min="4166" max="4166" width="5.7109375" style="91" customWidth="1"/>
    <col min="4167" max="4167" width="8.42578125" style="91" customWidth="1"/>
    <col min="4168" max="4168" width="8.7109375" style="91" customWidth="1"/>
    <col min="4169" max="4169" width="6.28515625" style="91" customWidth="1"/>
    <col min="4170" max="4170" width="7.42578125" style="91" customWidth="1"/>
    <col min="4171" max="4171" width="4.85546875" style="91" customWidth="1"/>
    <col min="4172" max="4172" width="7.7109375" style="91" customWidth="1"/>
    <col min="4173" max="4173" width="6.85546875" style="91" customWidth="1"/>
    <col min="4174" max="4174" width="15.28515625" style="91" customWidth="1"/>
    <col min="4175" max="4175" width="15.85546875" style="91" customWidth="1"/>
    <col min="4176" max="4176" width="24.7109375" style="91" bestFit="1" customWidth="1"/>
    <col min="4177" max="4177" width="21.5703125" style="91" customWidth="1"/>
    <col min="4178" max="4178" width="3.7109375" style="91" customWidth="1"/>
    <col min="4179" max="4179" width="15.5703125" style="91" customWidth="1"/>
    <col min="4180" max="4180" width="9.85546875" style="91" customWidth="1"/>
    <col min="4181" max="4355" width="9" style="91"/>
    <col min="4356" max="4356" width="19" style="91" bestFit="1" customWidth="1"/>
    <col min="4357" max="4357" width="3.7109375" style="91" customWidth="1"/>
    <col min="4358" max="4358" width="8.42578125" style="91" customWidth="1"/>
    <col min="4359" max="4359" width="7.42578125" style="91" customWidth="1"/>
    <col min="4360" max="4360" width="6.85546875" style="91" customWidth="1"/>
    <col min="4361" max="4361" width="6.42578125" style="91" customWidth="1"/>
    <col min="4362" max="4362" width="7" style="91" customWidth="1"/>
    <col min="4363" max="4363" width="8.42578125" style="91" customWidth="1"/>
    <col min="4364" max="4364" width="7.42578125" style="91" customWidth="1"/>
    <col min="4365" max="4365" width="7.7109375" style="91" customWidth="1"/>
    <col min="4366" max="4366" width="7.42578125" style="91" customWidth="1"/>
    <col min="4367" max="4367" width="7.85546875" style="91" customWidth="1"/>
    <col min="4368" max="4368" width="7.7109375" style="91" customWidth="1"/>
    <col min="4369" max="4369" width="8.42578125" style="91" customWidth="1"/>
    <col min="4370" max="4370" width="4.42578125" style="91" customWidth="1"/>
    <col min="4371" max="4372" width="6.42578125" style="91" customWidth="1"/>
    <col min="4373" max="4373" width="7.5703125" style="91" customWidth="1"/>
    <col min="4374" max="4374" width="3.7109375" style="91" customWidth="1"/>
    <col min="4375" max="4375" width="9.28515625" style="91" customWidth="1"/>
    <col min="4376" max="4376" width="5.7109375" style="91" customWidth="1"/>
    <col min="4377" max="4377" width="5.5703125" style="91" customWidth="1"/>
    <col min="4378" max="4378" width="9" style="91"/>
    <col min="4379" max="4379" width="6.42578125" style="91" customWidth="1"/>
    <col min="4380" max="4380" width="5" style="91" customWidth="1"/>
    <col min="4381" max="4381" width="3.42578125" style="91" customWidth="1"/>
    <col min="4382" max="4382" width="9.28515625" style="91" customWidth="1"/>
    <col min="4383" max="4383" width="5.42578125" style="91" customWidth="1"/>
    <col min="4384" max="4384" width="6.85546875" style="91" customWidth="1"/>
    <col min="4385" max="4385" width="8.7109375" style="91" customWidth="1"/>
    <col min="4386" max="4386" width="6.140625" style="91" customWidth="1"/>
    <col min="4387" max="4387" width="9.140625" style="91" customWidth="1"/>
    <col min="4388" max="4388" width="8.7109375" style="91" customWidth="1"/>
    <col min="4389" max="4389" width="10.140625" style="91" customWidth="1"/>
    <col min="4390" max="4390" width="11.42578125" style="91" customWidth="1"/>
    <col min="4391" max="4391" width="9.42578125" style="91" customWidth="1"/>
    <col min="4392" max="4392" width="9.28515625" style="91" customWidth="1"/>
    <col min="4393" max="4393" width="7.140625" style="91" customWidth="1"/>
    <col min="4394" max="4394" width="8" style="91" customWidth="1"/>
    <col min="4395" max="4395" width="9.42578125" style="91" customWidth="1"/>
    <col min="4396" max="4396" width="14" style="91" customWidth="1"/>
    <col min="4397" max="4397" width="8.42578125" style="91" customWidth="1"/>
    <col min="4398" max="4399" width="7.42578125" style="91" customWidth="1"/>
    <col min="4400" max="4400" width="8.42578125" style="91" customWidth="1"/>
    <col min="4401" max="4401" width="8.7109375" style="91" customWidth="1"/>
    <col min="4402" max="4402" width="9.42578125" style="91" customWidth="1"/>
    <col min="4403" max="4403" width="8.5703125" style="91" customWidth="1"/>
    <col min="4404" max="4404" width="10" style="91" customWidth="1"/>
    <col min="4405" max="4405" width="7.85546875" style="91" customWidth="1"/>
    <col min="4406" max="4406" width="7.7109375" style="91" customWidth="1"/>
    <col min="4407" max="4407" width="7.140625" style="91" customWidth="1"/>
    <col min="4408" max="4408" width="7" style="91" customWidth="1"/>
    <col min="4409" max="4409" width="4.5703125" style="91" customWidth="1"/>
    <col min="4410" max="4410" width="5.85546875" style="91" customWidth="1"/>
    <col min="4411" max="4411" width="6.42578125" style="91" customWidth="1"/>
    <col min="4412" max="4412" width="4.5703125" style="91" customWidth="1"/>
    <col min="4413" max="4413" width="5.140625" style="91" customWidth="1"/>
    <col min="4414" max="4414" width="5.42578125" style="91" customWidth="1"/>
    <col min="4415" max="4415" width="6.42578125" style="91" customWidth="1"/>
    <col min="4416" max="4416" width="4.5703125" style="91" customWidth="1"/>
    <col min="4417" max="4417" width="4.85546875" style="91" customWidth="1"/>
    <col min="4418" max="4418" width="8.42578125" style="91" customWidth="1"/>
    <col min="4419" max="4419" width="4.5703125" style="91" customWidth="1"/>
    <col min="4420" max="4420" width="6.28515625" style="91" customWidth="1"/>
    <col min="4421" max="4421" width="7.42578125" style="91" customWidth="1"/>
    <col min="4422" max="4422" width="5.7109375" style="91" customWidth="1"/>
    <col min="4423" max="4423" width="8.42578125" style="91" customWidth="1"/>
    <col min="4424" max="4424" width="8.7109375" style="91" customWidth="1"/>
    <col min="4425" max="4425" width="6.28515625" style="91" customWidth="1"/>
    <col min="4426" max="4426" width="7.42578125" style="91" customWidth="1"/>
    <col min="4427" max="4427" width="4.85546875" style="91" customWidth="1"/>
    <col min="4428" max="4428" width="7.7109375" style="91" customWidth="1"/>
    <col min="4429" max="4429" width="6.85546875" style="91" customWidth="1"/>
    <col min="4430" max="4430" width="15.28515625" style="91" customWidth="1"/>
    <col min="4431" max="4431" width="15.85546875" style="91" customWidth="1"/>
    <col min="4432" max="4432" width="24.7109375" style="91" bestFit="1" customWidth="1"/>
    <col min="4433" max="4433" width="21.5703125" style="91" customWidth="1"/>
    <col min="4434" max="4434" width="3.7109375" style="91" customWidth="1"/>
    <col min="4435" max="4435" width="15.5703125" style="91" customWidth="1"/>
    <col min="4436" max="4436" width="9.85546875" style="91" customWidth="1"/>
    <col min="4437" max="4611" width="9" style="91"/>
    <col min="4612" max="4612" width="19" style="91" bestFit="1" customWidth="1"/>
    <col min="4613" max="4613" width="3.7109375" style="91" customWidth="1"/>
    <col min="4614" max="4614" width="8.42578125" style="91" customWidth="1"/>
    <col min="4615" max="4615" width="7.42578125" style="91" customWidth="1"/>
    <col min="4616" max="4616" width="6.85546875" style="91" customWidth="1"/>
    <col min="4617" max="4617" width="6.42578125" style="91" customWidth="1"/>
    <col min="4618" max="4618" width="7" style="91" customWidth="1"/>
    <col min="4619" max="4619" width="8.42578125" style="91" customWidth="1"/>
    <col min="4620" max="4620" width="7.42578125" style="91" customWidth="1"/>
    <col min="4621" max="4621" width="7.7109375" style="91" customWidth="1"/>
    <col min="4622" max="4622" width="7.42578125" style="91" customWidth="1"/>
    <col min="4623" max="4623" width="7.85546875" style="91" customWidth="1"/>
    <col min="4624" max="4624" width="7.7109375" style="91" customWidth="1"/>
    <col min="4625" max="4625" width="8.42578125" style="91" customWidth="1"/>
    <col min="4626" max="4626" width="4.42578125" style="91" customWidth="1"/>
    <col min="4627" max="4628" width="6.42578125" style="91" customWidth="1"/>
    <col min="4629" max="4629" width="7.5703125" style="91" customWidth="1"/>
    <col min="4630" max="4630" width="3.7109375" style="91" customWidth="1"/>
    <col min="4631" max="4631" width="9.28515625" style="91" customWidth="1"/>
    <col min="4632" max="4632" width="5.7109375" style="91" customWidth="1"/>
    <col min="4633" max="4633" width="5.5703125" style="91" customWidth="1"/>
    <col min="4634" max="4634" width="9" style="91"/>
    <col min="4635" max="4635" width="6.42578125" style="91" customWidth="1"/>
    <col min="4636" max="4636" width="5" style="91" customWidth="1"/>
    <col min="4637" max="4637" width="3.42578125" style="91" customWidth="1"/>
    <col min="4638" max="4638" width="9.28515625" style="91" customWidth="1"/>
    <col min="4639" max="4639" width="5.42578125" style="91" customWidth="1"/>
    <col min="4640" max="4640" width="6.85546875" style="91" customWidth="1"/>
    <col min="4641" max="4641" width="8.7109375" style="91" customWidth="1"/>
    <col min="4642" max="4642" width="6.140625" style="91" customWidth="1"/>
    <col min="4643" max="4643" width="9.140625" style="91" customWidth="1"/>
    <col min="4644" max="4644" width="8.7109375" style="91" customWidth="1"/>
    <col min="4645" max="4645" width="10.140625" style="91" customWidth="1"/>
    <col min="4646" max="4646" width="11.42578125" style="91" customWidth="1"/>
    <col min="4647" max="4647" width="9.42578125" style="91" customWidth="1"/>
    <col min="4648" max="4648" width="9.28515625" style="91" customWidth="1"/>
    <col min="4649" max="4649" width="7.140625" style="91" customWidth="1"/>
    <col min="4650" max="4650" width="8" style="91" customWidth="1"/>
    <col min="4651" max="4651" width="9.42578125" style="91" customWidth="1"/>
    <col min="4652" max="4652" width="14" style="91" customWidth="1"/>
    <col min="4653" max="4653" width="8.42578125" style="91" customWidth="1"/>
    <col min="4654" max="4655" width="7.42578125" style="91" customWidth="1"/>
    <col min="4656" max="4656" width="8.42578125" style="91" customWidth="1"/>
    <col min="4657" max="4657" width="8.7109375" style="91" customWidth="1"/>
    <col min="4658" max="4658" width="9.42578125" style="91" customWidth="1"/>
    <col min="4659" max="4659" width="8.5703125" style="91" customWidth="1"/>
    <col min="4660" max="4660" width="10" style="91" customWidth="1"/>
    <col min="4661" max="4661" width="7.85546875" style="91" customWidth="1"/>
    <col min="4662" max="4662" width="7.7109375" style="91" customWidth="1"/>
    <col min="4663" max="4663" width="7.140625" style="91" customWidth="1"/>
    <col min="4664" max="4664" width="7" style="91" customWidth="1"/>
    <col min="4665" max="4665" width="4.5703125" style="91" customWidth="1"/>
    <col min="4666" max="4666" width="5.85546875" style="91" customWidth="1"/>
    <col min="4667" max="4667" width="6.42578125" style="91" customWidth="1"/>
    <col min="4668" max="4668" width="4.5703125" style="91" customWidth="1"/>
    <col min="4669" max="4669" width="5.140625" style="91" customWidth="1"/>
    <col min="4670" max="4670" width="5.42578125" style="91" customWidth="1"/>
    <col min="4671" max="4671" width="6.42578125" style="91" customWidth="1"/>
    <col min="4672" max="4672" width="4.5703125" style="91" customWidth="1"/>
    <col min="4673" max="4673" width="4.85546875" style="91" customWidth="1"/>
    <col min="4674" max="4674" width="8.42578125" style="91" customWidth="1"/>
    <col min="4675" max="4675" width="4.5703125" style="91" customWidth="1"/>
    <col min="4676" max="4676" width="6.28515625" style="91" customWidth="1"/>
    <col min="4677" max="4677" width="7.42578125" style="91" customWidth="1"/>
    <col min="4678" max="4678" width="5.7109375" style="91" customWidth="1"/>
    <col min="4679" max="4679" width="8.42578125" style="91" customWidth="1"/>
    <col min="4680" max="4680" width="8.7109375" style="91" customWidth="1"/>
    <col min="4681" max="4681" width="6.28515625" style="91" customWidth="1"/>
    <col min="4682" max="4682" width="7.42578125" style="91" customWidth="1"/>
    <col min="4683" max="4683" width="4.85546875" style="91" customWidth="1"/>
    <col min="4684" max="4684" width="7.7109375" style="91" customWidth="1"/>
    <col min="4685" max="4685" width="6.85546875" style="91" customWidth="1"/>
    <col min="4686" max="4686" width="15.28515625" style="91" customWidth="1"/>
    <col min="4687" max="4687" width="15.85546875" style="91" customWidth="1"/>
    <col min="4688" max="4688" width="24.7109375" style="91" bestFit="1" customWidth="1"/>
    <col min="4689" max="4689" width="21.5703125" style="91" customWidth="1"/>
    <col min="4690" max="4690" width="3.7109375" style="91" customWidth="1"/>
    <col min="4691" max="4691" width="15.5703125" style="91" customWidth="1"/>
    <col min="4692" max="4692" width="9.85546875" style="91" customWidth="1"/>
    <col min="4693" max="4867" width="9" style="91"/>
    <col min="4868" max="4868" width="19" style="91" bestFit="1" customWidth="1"/>
    <col min="4869" max="4869" width="3.7109375" style="91" customWidth="1"/>
    <col min="4870" max="4870" width="8.42578125" style="91" customWidth="1"/>
    <col min="4871" max="4871" width="7.42578125" style="91" customWidth="1"/>
    <col min="4872" max="4872" width="6.85546875" style="91" customWidth="1"/>
    <col min="4873" max="4873" width="6.42578125" style="91" customWidth="1"/>
    <col min="4874" max="4874" width="7" style="91" customWidth="1"/>
    <col min="4875" max="4875" width="8.42578125" style="91" customWidth="1"/>
    <col min="4876" max="4876" width="7.42578125" style="91" customWidth="1"/>
    <col min="4877" max="4877" width="7.7109375" style="91" customWidth="1"/>
    <col min="4878" max="4878" width="7.42578125" style="91" customWidth="1"/>
    <col min="4879" max="4879" width="7.85546875" style="91" customWidth="1"/>
    <col min="4880" max="4880" width="7.7109375" style="91" customWidth="1"/>
    <col min="4881" max="4881" width="8.42578125" style="91" customWidth="1"/>
    <col min="4882" max="4882" width="4.42578125" style="91" customWidth="1"/>
    <col min="4883" max="4884" width="6.42578125" style="91" customWidth="1"/>
    <col min="4885" max="4885" width="7.5703125" style="91" customWidth="1"/>
    <col min="4886" max="4886" width="3.7109375" style="91" customWidth="1"/>
    <col min="4887" max="4887" width="9.28515625" style="91" customWidth="1"/>
    <col min="4888" max="4888" width="5.7109375" style="91" customWidth="1"/>
    <col min="4889" max="4889" width="5.5703125" style="91" customWidth="1"/>
    <col min="4890" max="4890" width="9" style="91"/>
    <col min="4891" max="4891" width="6.42578125" style="91" customWidth="1"/>
    <col min="4892" max="4892" width="5" style="91" customWidth="1"/>
    <col min="4893" max="4893" width="3.42578125" style="91" customWidth="1"/>
    <col min="4894" max="4894" width="9.28515625" style="91" customWidth="1"/>
    <col min="4895" max="4895" width="5.42578125" style="91" customWidth="1"/>
    <col min="4896" max="4896" width="6.85546875" style="91" customWidth="1"/>
    <col min="4897" max="4897" width="8.7109375" style="91" customWidth="1"/>
    <col min="4898" max="4898" width="6.140625" style="91" customWidth="1"/>
    <col min="4899" max="4899" width="9.140625" style="91" customWidth="1"/>
    <col min="4900" max="4900" width="8.7109375" style="91" customWidth="1"/>
    <col min="4901" max="4901" width="10.140625" style="91" customWidth="1"/>
    <col min="4902" max="4902" width="11.42578125" style="91" customWidth="1"/>
    <col min="4903" max="4903" width="9.42578125" style="91" customWidth="1"/>
    <col min="4904" max="4904" width="9.28515625" style="91" customWidth="1"/>
    <col min="4905" max="4905" width="7.140625" style="91" customWidth="1"/>
    <col min="4906" max="4906" width="8" style="91" customWidth="1"/>
    <col min="4907" max="4907" width="9.42578125" style="91" customWidth="1"/>
    <col min="4908" max="4908" width="14" style="91" customWidth="1"/>
    <col min="4909" max="4909" width="8.42578125" style="91" customWidth="1"/>
    <col min="4910" max="4911" width="7.42578125" style="91" customWidth="1"/>
    <col min="4912" max="4912" width="8.42578125" style="91" customWidth="1"/>
    <col min="4913" max="4913" width="8.7109375" style="91" customWidth="1"/>
    <col min="4914" max="4914" width="9.42578125" style="91" customWidth="1"/>
    <col min="4915" max="4915" width="8.5703125" style="91" customWidth="1"/>
    <col min="4916" max="4916" width="10" style="91" customWidth="1"/>
    <col min="4917" max="4917" width="7.85546875" style="91" customWidth="1"/>
    <col min="4918" max="4918" width="7.7109375" style="91" customWidth="1"/>
    <col min="4919" max="4919" width="7.140625" style="91" customWidth="1"/>
    <col min="4920" max="4920" width="7" style="91" customWidth="1"/>
    <col min="4921" max="4921" width="4.5703125" style="91" customWidth="1"/>
    <col min="4922" max="4922" width="5.85546875" style="91" customWidth="1"/>
    <col min="4923" max="4923" width="6.42578125" style="91" customWidth="1"/>
    <col min="4924" max="4924" width="4.5703125" style="91" customWidth="1"/>
    <col min="4925" max="4925" width="5.140625" style="91" customWidth="1"/>
    <col min="4926" max="4926" width="5.42578125" style="91" customWidth="1"/>
    <col min="4927" max="4927" width="6.42578125" style="91" customWidth="1"/>
    <col min="4928" max="4928" width="4.5703125" style="91" customWidth="1"/>
    <col min="4929" max="4929" width="4.85546875" style="91" customWidth="1"/>
    <col min="4930" max="4930" width="8.42578125" style="91" customWidth="1"/>
    <col min="4931" max="4931" width="4.5703125" style="91" customWidth="1"/>
    <col min="4932" max="4932" width="6.28515625" style="91" customWidth="1"/>
    <col min="4933" max="4933" width="7.42578125" style="91" customWidth="1"/>
    <col min="4934" max="4934" width="5.7109375" style="91" customWidth="1"/>
    <col min="4935" max="4935" width="8.42578125" style="91" customWidth="1"/>
    <col min="4936" max="4936" width="8.7109375" style="91" customWidth="1"/>
    <col min="4937" max="4937" width="6.28515625" style="91" customWidth="1"/>
    <col min="4938" max="4938" width="7.42578125" style="91" customWidth="1"/>
    <col min="4939" max="4939" width="4.85546875" style="91" customWidth="1"/>
    <col min="4940" max="4940" width="7.7109375" style="91" customWidth="1"/>
    <col min="4941" max="4941" width="6.85546875" style="91" customWidth="1"/>
    <col min="4942" max="4942" width="15.28515625" style="91" customWidth="1"/>
    <col min="4943" max="4943" width="15.85546875" style="91" customWidth="1"/>
    <col min="4944" max="4944" width="24.7109375" style="91" bestFit="1" customWidth="1"/>
    <col min="4945" max="4945" width="21.5703125" style="91" customWidth="1"/>
    <col min="4946" max="4946" width="3.7109375" style="91" customWidth="1"/>
    <col min="4947" max="4947" width="15.5703125" style="91" customWidth="1"/>
    <col min="4948" max="4948" width="9.85546875" style="91" customWidth="1"/>
    <col min="4949" max="5123" width="9" style="91"/>
    <col min="5124" max="5124" width="19" style="91" bestFit="1" customWidth="1"/>
    <col min="5125" max="5125" width="3.7109375" style="91" customWidth="1"/>
    <col min="5126" max="5126" width="8.42578125" style="91" customWidth="1"/>
    <col min="5127" max="5127" width="7.42578125" style="91" customWidth="1"/>
    <col min="5128" max="5128" width="6.85546875" style="91" customWidth="1"/>
    <col min="5129" max="5129" width="6.42578125" style="91" customWidth="1"/>
    <col min="5130" max="5130" width="7" style="91" customWidth="1"/>
    <col min="5131" max="5131" width="8.42578125" style="91" customWidth="1"/>
    <col min="5132" max="5132" width="7.42578125" style="91" customWidth="1"/>
    <col min="5133" max="5133" width="7.7109375" style="91" customWidth="1"/>
    <col min="5134" max="5134" width="7.42578125" style="91" customWidth="1"/>
    <col min="5135" max="5135" width="7.85546875" style="91" customWidth="1"/>
    <col min="5136" max="5136" width="7.7109375" style="91" customWidth="1"/>
    <col min="5137" max="5137" width="8.42578125" style="91" customWidth="1"/>
    <col min="5138" max="5138" width="4.42578125" style="91" customWidth="1"/>
    <col min="5139" max="5140" width="6.42578125" style="91" customWidth="1"/>
    <col min="5141" max="5141" width="7.5703125" style="91" customWidth="1"/>
    <col min="5142" max="5142" width="3.7109375" style="91" customWidth="1"/>
    <col min="5143" max="5143" width="9.28515625" style="91" customWidth="1"/>
    <col min="5144" max="5144" width="5.7109375" style="91" customWidth="1"/>
    <col min="5145" max="5145" width="5.5703125" style="91" customWidth="1"/>
    <col min="5146" max="5146" width="9" style="91"/>
    <col min="5147" max="5147" width="6.42578125" style="91" customWidth="1"/>
    <col min="5148" max="5148" width="5" style="91" customWidth="1"/>
    <col min="5149" max="5149" width="3.42578125" style="91" customWidth="1"/>
    <col min="5150" max="5150" width="9.28515625" style="91" customWidth="1"/>
    <col min="5151" max="5151" width="5.42578125" style="91" customWidth="1"/>
    <col min="5152" max="5152" width="6.85546875" style="91" customWidth="1"/>
    <col min="5153" max="5153" width="8.7109375" style="91" customWidth="1"/>
    <col min="5154" max="5154" width="6.140625" style="91" customWidth="1"/>
    <col min="5155" max="5155" width="9.140625" style="91" customWidth="1"/>
    <col min="5156" max="5156" width="8.7109375" style="91" customWidth="1"/>
    <col min="5157" max="5157" width="10.140625" style="91" customWidth="1"/>
    <col min="5158" max="5158" width="11.42578125" style="91" customWidth="1"/>
    <col min="5159" max="5159" width="9.42578125" style="91" customWidth="1"/>
    <col min="5160" max="5160" width="9.28515625" style="91" customWidth="1"/>
    <col min="5161" max="5161" width="7.140625" style="91" customWidth="1"/>
    <col min="5162" max="5162" width="8" style="91" customWidth="1"/>
    <col min="5163" max="5163" width="9.42578125" style="91" customWidth="1"/>
    <col min="5164" max="5164" width="14" style="91" customWidth="1"/>
    <col min="5165" max="5165" width="8.42578125" style="91" customWidth="1"/>
    <col min="5166" max="5167" width="7.42578125" style="91" customWidth="1"/>
    <col min="5168" max="5168" width="8.42578125" style="91" customWidth="1"/>
    <col min="5169" max="5169" width="8.7109375" style="91" customWidth="1"/>
    <col min="5170" max="5170" width="9.42578125" style="91" customWidth="1"/>
    <col min="5171" max="5171" width="8.5703125" style="91" customWidth="1"/>
    <col min="5172" max="5172" width="10" style="91" customWidth="1"/>
    <col min="5173" max="5173" width="7.85546875" style="91" customWidth="1"/>
    <col min="5174" max="5174" width="7.7109375" style="91" customWidth="1"/>
    <col min="5175" max="5175" width="7.140625" style="91" customWidth="1"/>
    <col min="5176" max="5176" width="7" style="91" customWidth="1"/>
    <col min="5177" max="5177" width="4.5703125" style="91" customWidth="1"/>
    <col min="5178" max="5178" width="5.85546875" style="91" customWidth="1"/>
    <col min="5179" max="5179" width="6.42578125" style="91" customWidth="1"/>
    <col min="5180" max="5180" width="4.5703125" style="91" customWidth="1"/>
    <col min="5181" max="5181" width="5.140625" style="91" customWidth="1"/>
    <col min="5182" max="5182" width="5.42578125" style="91" customWidth="1"/>
    <col min="5183" max="5183" width="6.42578125" style="91" customWidth="1"/>
    <col min="5184" max="5184" width="4.5703125" style="91" customWidth="1"/>
    <col min="5185" max="5185" width="4.85546875" style="91" customWidth="1"/>
    <col min="5186" max="5186" width="8.42578125" style="91" customWidth="1"/>
    <col min="5187" max="5187" width="4.5703125" style="91" customWidth="1"/>
    <col min="5188" max="5188" width="6.28515625" style="91" customWidth="1"/>
    <col min="5189" max="5189" width="7.42578125" style="91" customWidth="1"/>
    <col min="5190" max="5190" width="5.7109375" style="91" customWidth="1"/>
    <col min="5191" max="5191" width="8.42578125" style="91" customWidth="1"/>
    <col min="5192" max="5192" width="8.7109375" style="91" customWidth="1"/>
    <col min="5193" max="5193" width="6.28515625" style="91" customWidth="1"/>
    <col min="5194" max="5194" width="7.42578125" style="91" customWidth="1"/>
    <col min="5195" max="5195" width="4.85546875" style="91" customWidth="1"/>
    <col min="5196" max="5196" width="7.7109375" style="91" customWidth="1"/>
    <col min="5197" max="5197" width="6.85546875" style="91" customWidth="1"/>
    <col min="5198" max="5198" width="15.28515625" style="91" customWidth="1"/>
    <col min="5199" max="5199" width="15.85546875" style="91" customWidth="1"/>
    <col min="5200" max="5200" width="24.7109375" style="91" bestFit="1" customWidth="1"/>
    <col min="5201" max="5201" width="21.5703125" style="91" customWidth="1"/>
    <col min="5202" max="5202" width="3.7109375" style="91" customWidth="1"/>
    <col min="5203" max="5203" width="15.5703125" style="91" customWidth="1"/>
    <col min="5204" max="5204" width="9.85546875" style="91" customWidth="1"/>
    <col min="5205" max="5379" width="9" style="91"/>
    <col min="5380" max="5380" width="19" style="91" bestFit="1" customWidth="1"/>
    <col min="5381" max="5381" width="3.7109375" style="91" customWidth="1"/>
    <col min="5382" max="5382" width="8.42578125" style="91" customWidth="1"/>
    <col min="5383" max="5383" width="7.42578125" style="91" customWidth="1"/>
    <col min="5384" max="5384" width="6.85546875" style="91" customWidth="1"/>
    <col min="5385" max="5385" width="6.42578125" style="91" customWidth="1"/>
    <col min="5386" max="5386" width="7" style="91" customWidth="1"/>
    <col min="5387" max="5387" width="8.42578125" style="91" customWidth="1"/>
    <col min="5388" max="5388" width="7.42578125" style="91" customWidth="1"/>
    <col min="5389" max="5389" width="7.7109375" style="91" customWidth="1"/>
    <col min="5390" max="5390" width="7.42578125" style="91" customWidth="1"/>
    <col min="5391" max="5391" width="7.85546875" style="91" customWidth="1"/>
    <col min="5392" max="5392" width="7.7109375" style="91" customWidth="1"/>
    <col min="5393" max="5393" width="8.42578125" style="91" customWidth="1"/>
    <col min="5394" max="5394" width="4.42578125" style="91" customWidth="1"/>
    <col min="5395" max="5396" width="6.42578125" style="91" customWidth="1"/>
    <col min="5397" max="5397" width="7.5703125" style="91" customWidth="1"/>
    <col min="5398" max="5398" width="3.7109375" style="91" customWidth="1"/>
    <col min="5399" max="5399" width="9.28515625" style="91" customWidth="1"/>
    <col min="5400" max="5400" width="5.7109375" style="91" customWidth="1"/>
    <col min="5401" max="5401" width="5.5703125" style="91" customWidth="1"/>
    <col min="5402" max="5402" width="9" style="91"/>
    <col min="5403" max="5403" width="6.42578125" style="91" customWidth="1"/>
    <col min="5404" max="5404" width="5" style="91" customWidth="1"/>
    <col min="5405" max="5405" width="3.42578125" style="91" customWidth="1"/>
    <col min="5406" max="5406" width="9.28515625" style="91" customWidth="1"/>
    <col min="5407" max="5407" width="5.42578125" style="91" customWidth="1"/>
    <col min="5408" max="5408" width="6.85546875" style="91" customWidth="1"/>
    <col min="5409" max="5409" width="8.7109375" style="91" customWidth="1"/>
    <col min="5410" max="5410" width="6.140625" style="91" customWidth="1"/>
    <col min="5411" max="5411" width="9.140625" style="91" customWidth="1"/>
    <col min="5412" max="5412" width="8.7109375" style="91" customWidth="1"/>
    <col min="5413" max="5413" width="10.140625" style="91" customWidth="1"/>
    <col min="5414" max="5414" width="11.42578125" style="91" customWidth="1"/>
    <col min="5415" max="5415" width="9.42578125" style="91" customWidth="1"/>
    <col min="5416" max="5416" width="9.28515625" style="91" customWidth="1"/>
    <col min="5417" max="5417" width="7.140625" style="91" customWidth="1"/>
    <col min="5418" max="5418" width="8" style="91" customWidth="1"/>
    <col min="5419" max="5419" width="9.42578125" style="91" customWidth="1"/>
    <col min="5420" max="5420" width="14" style="91" customWidth="1"/>
    <col min="5421" max="5421" width="8.42578125" style="91" customWidth="1"/>
    <col min="5422" max="5423" width="7.42578125" style="91" customWidth="1"/>
    <col min="5424" max="5424" width="8.42578125" style="91" customWidth="1"/>
    <col min="5425" max="5425" width="8.7109375" style="91" customWidth="1"/>
    <col min="5426" max="5426" width="9.42578125" style="91" customWidth="1"/>
    <col min="5427" max="5427" width="8.5703125" style="91" customWidth="1"/>
    <col min="5428" max="5428" width="10" style="91" customWidth="1"/>
    <col min="5429" max="5429" width="7.85546875" style="91" customWidth="1"/>
    <col min="5430" max="5430" width="7.7109375" style="91" customWidth="1"/>
    <col min="5431" max="5431" width="7.140625" style="91" customWidth="1"/>
    <col min="5432" max="5432" width="7" style="91" customWidth="1"/>
    <col min="5433" max="5433" width="4.5703125" style="91" customWidth="1"/>
    <col min="5434" max="5434" width="5.85546875" style="91" customWidth="1"/>
    <col min="5435" max="5435" width="6.42578125" style="91" customWidth="1"/>
    <col min="5436" max="5436" width="4.5703125" style="91" customWidth="1"/>
    <col min="5437" max="5437" width="5.140625" style="91" customWidth="1"/>
    <col min="5438" max="5438" width="5.42578125" style="91" customWidth="1"/>
    <col min="5439" max="5439" width="6.42578125" style="91" customWidth="1"/>
    <col min="5440" max="5440" width="4.5703125" style="91" customWidth="1"/>
    <col min="5441" max="5441" width="4.85546875" style="91" customWidth="1"/>
    <col min="5442" max="5442" width="8.42578125" style="91" customWidth="1"/>
    <col min="5443" max="5443" width="4.5703125" style="91" customWidth="1"/>
    <col min="5444" max="5444" width="6.28515625" style="91" customWidth="1"/>
    <col min="5445" max="5445" width="7.42578125" style="91" customWidth="1"/>
    <col min="5446" max="5446" width="5.7109375" style="91" customWidth="1"/>
    <col min="5447" max="5447" width="8.42578125" style="91" customWidth="1"/>
    <col min="5448" max="5448" width="8.7109375" style="91" customWidth="1"/>
    <col min="5449" max="5449" width="6.28515625" style="91" customWidth="1"/>
    <col min="5450" max="5450" width="7.42578125" style="91" customWidth="1"/>
    <col min="5451" max="5451" width="4.85546875" style="91" customWidth="1"/>
    <col min="5452" max="5452" width="7.7109375" style="91" customWidth="1"/>
    <col min="5453" max="5453" width="6.85546875" style="91" customWidth="1"/>
    <col min="5454" max="5454" width="15.28515625" style="91" customWidth="1"/>
    <col min="5455" max="5455" width="15.85546875" style="91" customWidth="1"/>
    <col min="5456" max="5456" width="24.7109375" style="91" bestFit="1" customWidth="1"/>
    <col min="5457" max="5457" width="21.5703125" style="91" customWidth="1"/>
    <col min="5458" max="5458" width="3.7109375" style="91" customWidth="1"/>
    <col min="5459" max="5459" width="15.5703125" style="91" customWidth="1"/>
    <col min="5460" max="5460" width="9.85546875" style="91" customWidth="1"/>
    <col min="5461" max="5635" width="9" style="91"/>
    <col min="5636" max="5636" width="19" style="91" bestFit="1" customWidth="1"/>
    <col min="5637" max="5637" width="3.7109375" style="91" customWidth="1"/>
    <col min="5638" max="5638" width="8.42578125" style="91" customWidth="1"/>
    <col min="5639" max="5639" width="7.42578125" style="91" customWidth="1"/>
    <col min="5640" max="5640" width="6.85546875" style="91" customWidth="1"/>
    <col min="5641" max="5641" width="6.42578125" style="91" customWidth="1"/>
    <col min="5642" max="5642" width="7" style="91" customWidth="1"/>
    <col min="5643" max="5643" width="8.42578125" style="91" customWidth="1"/>
    <col min="5644" max="5644" width="7.42578125" style="91" customWidth="1"/>
    <col min="5645" max="5645" width="7.7109375" style="91" customWidth="1"/>
    <col min="5646" max="5646" width="7.42578125" style="91" customWidth="1"/>
    <col min="5647" max="5647" width="7.85546875" style="91" customWidth="1"/>
    <col min="5648" max="5648" width="7.7109375" style="91" customWidth="1"/>
    <col min="5649" max="5649" width="8.42578125" style="91" customWidth="1"/>
    <col min="5650" max="5650" width="4.42578125" style="91" customWidth="1"/>
    <col min="5651" max="5652" width="6.42578125" style="91" customWidth="1"/>
    <col min="5653" max="5653" width="7.5703125" style="91" customWidth="1"/>
    <col min="5654" max="5654" width="3.7109375" style="91" customWidth="1"/>
    <col min="5655" max="5655" width="9.28515625" style="91" customWidth="1"/>
    <col min="5656" max="5656" width="5.7109375" style="91" customWidth="1"/>
    <col min="5657" max="5657" width="5.5703125" style="91" customWidth="1"/>
    <col min="5658" max="5658" width="9" style="91"/>
    <col min="5659" max="5659" width="6.42578125" style="91" customWidth="1"/>
    <col min="5660" max="5660" width="5" style="91" customWidth="1"/>
    <col min="5661" max="5661" width="3.42578125" style="91" customWidth="1"/>
    <col min="5662" max="5662" width="9.28515625" style="91" customWidth="1"/>
    <col min="5663" max="5663" width="5.42578125" style="91" customWidth="1"/>
    <col min="5664" max="5664" width="6.85546875" style="91" customWidth="1"/>
    <col min="5665" max="5665" width="8.7109375" style="91" customWidth="1"/>
    <col min="5666" max="5666" width="6.140625" style="91" customWidth="1"/>
    <col min="5667" max="5667" width="9.140625" style="91" customWidth="1"/>
    <col min="5668" max="5668" width="8.7109375" style="91" customWidth="1"/>
    <col min="5669" max="5669" width="10.140625" style="91" customWidth="1"/>
    <col min="5670" max="5670" width="11.42578125" style="91" customWidth="1"/>
    <col min="5671" max="5671" width="9.42578125" style="91" customWidth="1"/>
    <col min="5672" max="5672" width="9.28515625" style="91" customWidth="1"/>
    <col min="5673" max="5673" width="7.140625" style="91" customWidth="1"/>
    <col min="5674" max="5674" width="8" style="91" customWidth="1"/>
    <col min="5675" max="5675" width="9.42578125" style="91" customWidth="1"/>
    <col min="5676" max="5676" width="14" style="91" customWidth="1"/>
    <col min="5677" max="5677" width="8.42578125" style="91" customWidth="1"/>
    <col min="5678" max="5679" width="7.42578125" style="91" customWidth="1"/>
    <col min="5680" max="5680" width="8.42578125" style="91" customWidth="1"/>
    <col min="5681" max="5681" width="8.7109375" style="91" customWidth="1"/>
    <col min="5682" max="5682" width="9.42578125" style="91" customWidth="1"/>
    <col min="5683" max="5683" width="8.5703125" style="91" customWidth="1"/>
    <col min="5684" max="5684" width="10" style="91" customWidth="1"/>
    <col min="5685" max="5685" width="7.85546875" style="91" customWidth="1"/>
    <col min="5686" max="5686" width="7.7109375" style="91" customWidth="1"/>
    <col min="5687" max="5687" width="7.140625" style="91" customWidth="1"/>
    <col min="5688" max="5688" width="7" style="91" customWidth="1"/>
    <col min="5689" max="5689" width="4.5703125" style="91" customWidth="1"/>
    <col min="5690" max="5690" width="5.85546875" style="91" customWidth="1"/>
    <col min="5691" max="5691" width="6.42578125" style="91" customWidth="1"/>
    <col min="5692" max="5692" width="4.5703125" style="91" customWidth="1"/>
    <col min="5693" max="5693" width="5.140625" style="91" customWidth="1"/>
    <col min="5694" max="5694" width="5.42578125" style="91" customWidth="1"/>
    <col min="5695" max="5695" width="6.42578125" style="91" customWidth="1"/>
    <col min="5696" max="5696" width="4.5703125" style="91" customWidth="1"/>
    <col min="5697" max="5697" width="4.85546875" style="91" customWidth="1"/>
    <col min="5698" max="5698" width="8.42578125" style="91" customWidth="1"/>
    <col min="5699" max="5699" width="4.5703125" style="91" customWidth="1"/>
    <col min="5700" max="5700" width="6.28515625" style="91" customWidth="1"/>
    <col min="5701" max="5701" width="7.42578125" style="91" customWidth="1"/>
    <col min="5702" max="5702" width="5.7109375" style="91" customWidth="1"/>
    <col min="5703" max="5703" width="8.42578125" style="91" customWidth="1"/>
    <col min="5704" max="5704" width="8.7109375" style="91" customWidth="1"/>
    <col min="5705" max="5705" width="6.28515625" style="91" customWidth="1"/>
    <col min="5706" max="5706" width="7.42578125" style="91" customWidth="1"/>
    <col min="5707" max="5707" width="4.85546875" style="91" customWidth="1"/>
    <col min="5708" max="5708" width="7.7109375" style="91" customWidth="1"/>
    <col min="5709" max="5709" width="6.85546875" style="91" customWidth="1"/>
    <col min="5710" max="5710" width="15.28515625" style="91" customWidth="1"/>
    <col min="5711" max="5711" width="15.85546875" style="91" customWidth="1"/>
    <col min="5712" max="5712" width="24.7109375" style="91" bestFit="1" customWidth="1"/>
    <col min="5713" max="5713" width="21.5703125" style="91" customWidth="1"/>
    <col min="5714" max="5714" width="3.7109375" style="91" customWidth="1"/>
    <col min="5715" max="5715" width="15.5703125" style="91" customWidth="1"/>
    <col min="5716" max="5716" width="9.85546875" style="91" customWidth="1"/>
    <col min="5717" max="5891" width="9" style="91"/>
    <col min="5892" max="5892" width="19" style="91" bestFit="1" customWidth="1"/>
    <col min="5893" max="5893" width="3.7109375" style="91" customWidth="1"/>
    <col min="5894" max="5894" width="8.42578125" style="91" customWidth="1"/>
    <col min="5895" max="5895" width="7.42578125" style="91" customWidth="1"/>
    <col min="5896" max="5896" width="6.85546875" style="91" customWidth="1"/>
    <col min="5897" max="5897" width="6.42578125" style="91" customWidth="1"/>
    <col min="5898" max="5898" width="7" style="91" customWidth="1"/>
    <col min="5899" max="5899" width="8.42578125" style="91" customWidth="1"/>
    <col min="5900" max="5900" width="7.42578125" style="91" customWidth="1"/>
    <col min="5901" max="5901" width="7.7109375" style="91" customWidth="1"/>
    <col min="5902" max="5902" width="7.42578125" style="91" customWidth="1"/>
    <col min="5903" max="5903" width="7.85546875" style="91" customWidth="1"/>
    <col min="5904" max="5904" width="7.7109375" style="91" customWidth="1"/>
    <col min="5905" max="5905" width="8.42578125" style="91" customWidth="1"/>
    <col min="5906" max="5906" width="4.42578125" style="91" customWidth="1"/>
    <col min="5907" max="5908" width="6.42578125" style="91" customWidth="1"/>
    <col min="5909" max="5909" width="7.5703125" style="91" customWidth="1"/>
    <col min="5910" max="5910" width="3.7109375" style="91" customWidth="1"/>
    <col min="5911" max="5911" width="9.28515625" style="91" customWidth="1"/>
    <col min="5912" max="5912" width="5.7109375" style="91" customWidth="1"/>
    <col min="5913" max="5913" width="5.5703125" style="91" customWidth="1"/>
    <col min="5914" max="5914" width="9" style="91"/>
    <col min="5915" max="5915" width="6.42578125" style="91" customWidth="1"/>
    <col min="5916" max="5916" width="5" style="91" customWidth="1"/>
    <col min="5917" max="5917" width="3.42578125" style="91" customWidth="1"/>
    <col min="5918" max="5918" width="9.28515625" style="91" customWidth="1"/>
    <col min="5919" max="5919" width="5.42578125" style="91" customWidth="1"/>
    <col min="5920" max="5920" width="6.85546875" style="91" customWidth="1"/>
    <col min="5921" max="5921" width="8.7109375" style="91" customWidth="1"/>
    <col min="5922" max="5922" width="6.140625" style="91" customWidth="1"/>
    <col min="5923" max="5923" width="9.140625" style="91" customWidth="1"/>
    <col min="5924" max="5924" width="8.7109375" style="91" customWidth="1"/>
    <col min="5925" max="5925" width="10.140625" style="91" customWidth="1"/>
    <col min="5926" max="5926" width="11.42578125" style="91" customWidth="1"/>
    <col min="5927" max="5927" width="9.42578125" style="91" customWidth="1"/>
    <col min="5928" max="5928" width="9.28515625" style="91" customWidth="1"/>
    <col min="5929" max="5929" width="7.140625" style="91" customWidth="1"/>
    <col min="5930" max="5930" width="8" style="91" customWidth="1"/>
    <col min="5931" max="5931" width="9.42578125" style="91" customWidth="1"/>
    <col min="5932" max="5932" width="14" style="91" customWidth="1"/>
    <col min="5933" max="5933" width="8.42578125" style="91" customWidth="1"/>
    <col min="5934" max="5935" width="7.42578125" style="91" customWidth="1"/>
    <col min="5936" max="5936" width="8.42578125" style="91" customWidth="1"/>
    <col min="5937" max="5937" width="8.7109375" style="91" customWidth="1"/>
    <col min="5938" max="5938" width="9.42578125" style="91" customWidth="1"/>
    <col min="5939" max="5939" width="8.5703125" style="91" customWidth="1"/>
    <col min="5940" max="5940" width="10" style="91" customWidth="1"/>
    <col min="5941" max="5941" width="7.85546875" style="91" customWidth="1"/>
    <col min="5942" max="5942" width="7.7109375" style="91" customWidth="1"/>
    <col min="5943" max="5943" width="7.140625" style="91" customWidth="1"/>
    <col min="5944" max="5944" width="7" style="91" customWidth="1"/>
    <col min="5945" max="5945" width="4.5703125" style="91" customWidth="1"/>
    <col min="5946" max="5946" width="5.85546875" style="91" customWidth="1"/>
    <col min="5947" max="5947" width="6.42578125" style="91" customWidth="1"/>
    <col min="5948" max="5948" width="4.5703125" style="91" customWidth="1"/>
    <col min="5949" max="5949" width="5.140625" style="91" customWidth="1"/>
    <col min="5950" max="5950" width="5.42578125" style="91" customWidth="1"/>
    <col min="5951" max="5951" width="6.42578125" style="91" customWidth="1"/>
    <col min="5952" max="5952" width="4.5703125" style="91" customWidth="1"/>
    <col min="5953" max="5953" width="4.85546875" style="91" customWidth="1"/>
    <col min="5954" max="5954" width="8.42578125" style="91" customWidth="1"/>
    <col min="5955" max="5955" width="4.5703125" style="91" customWidth="1"/>
    <col min="5956" max="5956" width="6.28515625" style="91" customWidth="1"/>
    <col min="5957" max="5957" width="7.42578125" style="91" customWidth="1"/>
    <col min="5958" max="5958" width="5.7109375" style="91" customWidth="1"/>
    <col min="5959" max="5959" width="8.42578125" style="91" customWidth="1"/>
    <col min="5960" max="5960" width="8.7109375" style="91" customWidth="1"/>
    <col min="5961" max="5961" width="6.28515625" style="91" customWidth="1"/>
    <col min="5962" max="5962" width="7.42578125" style="91" customWidth="1"/>
    <col min="5963" max="5963" width="4.85546875" style="91" customWidth="1"/>
    <col min="5964" max="5964" width="7.7109375" style="91" customWidth="1"/>
    <col min="5965" max="5965" width="6.85546875" style="91" customWidth="1"/>
    <col min="5966" max="5966" width="15.28515625" style="91" customWidth="1"/>
    <col min="5967" max="5967" width="15.85546875" style="91" customWidth="1"/>
    <col min="5968" max="5968" width="24.7109375" style="91" bestFit="1" customWidth="1"/>
    <col min="5969" max="5969" width="21.5703125" style="91" customWidth="1"/>
    <col min="5970" max="5970" width="3.7109375" style="91" customWidth="1"/>
    <col min="5971" max="5971" width="15.5703125" style="91" customWidth="1"/>
    <col min="5972" max="5972" width="9.85546875" style="91" customWidth="1"/>
    <col min="5973" max="6147" width="9" style="91"/>
    <col min="6148" max="6148" width="19" style="91" bestFit="1" customWidth="1"/>
    <col min="6149" max="6149" width="3.7109375" style="91" customWidth="1"/>
    <col min="6150" max="6150" width="8.42578125" style="91" customWidth="1"/>
    <col min="6151" max="6151" width="7.42578125" style="91" customWidth="1"/>
    <col min="6152" max="6152" width="6.85546875" style="91" customWidth="1"/>
    <col min="6153" max="6153" width="6.42578125" style="91" customWidth="1"/>
    <col min="6154" max="6154" width="7" style="91" customWidth="1"/>
    <col min="6155" max="6155" width="8.42578125" style="91" customWidth="1"/>
    <col min="6156" max="6156" width="7.42578125" style="91" customWidth="1"/>
    <col min="6157" max="6157" width="7.7109375" style="91" customWidth="1"/>
    <col min="6158" max="6158" width="7.42578125" style="91" customWidth="1"/>
    <col min="6159" max="6159" width="7.85546875" style="91" customWidth="1"/>
    <col min="6160" max="6160" width="7.7109375" style="91" customWidth="1"/>
    <col min="6161" max="6161" width="8.42578125" style="91" customWidth="1"/>
    <col min="6162" max="6162" width="4.42578125" style="91" customWidth="1"/>
    <col min="6163" max="6164" width="6.42578125" style="91" customWidth="1"/>
    <col min="6165" max="6165" width="7.5703125" style="91" customWidth="1"/>
    <col min="6166" max="6166" width="3.7109375" style="91" customWidth="1"/>
    <col min="6167" max="6167" width="9.28515625" style="91" customWidth="1"/>
    <col min="6168" max="6168" width="5.7109375" style="91" customWidth="1"/>
    <col min="6169" max="6169" width="5.5703125" style="91" customWidth="1"/>
    <col min="6170" max="6170" width="9" style="91"/>
    <col min="6171" max="6171" width="6.42578125" style="91" customWidth="1"/>
    <col min="6172" max="6172" width="5" style="91" customWidth="1"/>
    <col min="6173" max="6173" width="3.42578125" style="91" customWidth="1"/>
    <col min="6174" max="6174" width="9.28515625" style="91" customWidth="1"/>
    <col min="6175" max="6175" width="5.42578125" style="91" customWidth="1"/>
    <col min="6176" max="6176" width="6.85546875" style="91" customWidth="1"/>
    <col min="6177" max="6177" width="8.7109375" style="91" customWidth="1"/>
    <col min="6178" max="6178" width="6.140625" style="91" customWidth="1"/>
    <col min="6179" max="6179" width="9.140625" style="91" customWidth="1"/>
    <col min="6180" max="6180" width="8.7109375" style="91" customWidth="1"/>
    <col min="6181" max="6181" width="10.140625" style="91" customWidth="1"/>
    <col min="6182" max="6182" width="11.42578125" style="91" customWidth="1"/>
    <col min="6183" max="6183" width="9.42578125" style="91" customWidth="1"/>
    <col min="6184" max="6184" width="9.28515625" style="91" customWidth="1"/>
    <col min="6185" max="6185" width="7.140625" style="91" customWidth="1"/>
    <col min="6186" max="6186" width="8" style="91" customWidth="1"/>
    <col min="6187" max="6187" width="9.42578125" style="91" customWidth="1"/>
    <col min="6188" max="6188" width="14" style="91" customWidth="1"/>
    <col min="6189" max="6189" width="8.42578125" style="91" customWidth="1"/>
    <col min="6190" max="6191" width="7.42578125" style="91" customWidth="1"/>
    <col min="6192" max="6192" width="8.42578125" style="91" customWidth="1"/>
    <col min="6193" max="6193" width="8.7109375" style="91" customWidth="1"/>
    <col min="6194" max="6194" width="9.42578125" style="91" customWidth="1"/>
    <col min="6195" max="6195" width="8.5703125" style="91" customWidth="1"/>
    <col min="6196" max="6196" width="10" style="91" customWidth="1"/>
    <col min="6197" max="6197" width="7.85546875" style="91" customWidth="1"/>
    <col min="6198" max="6198" width="7.7109375" style="91" customWidth="1"/>
    <col min="6199" max="6199" width="7.140625" style="91" customWidth="1"/>
    <col min="6200" max="6200" width="7" style="91" customWidth="1"/>
    <col min="6201" max="6201" width="4.5703125" style="91" customWidth="1"/>
    <col min="6202" max="6202" width="5.85546875" style="91" customWidth="1"/>
    <col min="6203" max="6203" width="6.42578125" style="91" customWidth="1"/>
    <col min="6204" max="6204" width="4.5703125" style="91" customWidth="1"/>
    <col min="6205" max="6205" width="5.140625" style="91" customWidth="1"/>
    <col min="6206" max="6206" width="5.42578125" style="91" customWidth="1"/>
    <col min="6207" max="6207" width="6.42578125" style="91" customWidth="1"/>
    <col min="6208" max="6208" width="4.5703125" style="91" customWidth="1"/>
    <col min="6209" max="6209" width="4.85546875" style="91" customWidth="1"/>
    <col min="6210" max="6210" width="8.42578125" style="91" customWidth="1"/>
    <col min="6211" max="6211" width="4.5703125" style="91" customWidth="1"/>
    <col min="6212" max="6212" width="6.28515625" style="91" customWidth="1"/>
    <col min="6213" max="6213" width="7.42578125" style="91" customWidth="1"/>
    <col min="6214" max="6214" width="5.7109375" style="91" customWidth="1"/>
    <col min="6215" max="6215" width="8.42578125" style="91" customWidth="1"/>
    <col min="6216" max="6216" width="8.7109375" style="91" customWidth="1"/>
    <col min="6217" max="6217" width="6.28515625" style="91" customWidth="1"/>
    <col min="6218" max="6218" width="7.42578125" style="91" customWidth="1"/>
    <col min="6219" max="6219" width="4.85546875" style="91" customWidth="1"/>
    <col min="6220" max="6220" width="7.7109375" style="91" customWidth="1"/>
    <col min="6221" max="6221" width="6.85546875" style="91" customWidth="1"/>
    <col min="6222" max="6222" width="15.28515625" style="91" customWidth="1"/>
    <col min="6223" max="6223" width="15.85546875" style="91" customWidth="1"/>
    <col min="6224" max="6224" width="24.7109375" style="91" bestFit="1" customWidth="1"/>
    <col min="6225" max="6225" width="21.5703125" style="91" customWidth="1"/>
    <col min="6226" max="6226" width="3.7109375" style="91" customWidth="1"/>
    <col min="6227" max="6227" width="15.5703125" style="91" customWidth="1"/>
    <col min="6228" max="6228" width="9.85546875" style="91" customWidth="1"/>
    <col min="6229" max="6403" width="9" style="91"/>
    <col min="6404" max="6404" width="19" style="91" bestFit="1" customWidth="1"/>
    <col min="6405" max="6405" width="3.7109375" style="91" customWidth="1"/>
    <col min="6406" max="6406" width="8.42578125" style="91" customWidth="1"/>
    <col min="6407" max="6407" width="7.42578125" style="91" customWidth="1"/>
    <col min="6408" max="6408" width="6.85546875" style="91" customWidth="1"/>
    <col min="6409" max="6409" width="6.42578125" style="91" customWidth="1"/>
    <col min="6410" max="6410" width="7" style="91" customWidth="1"/>
    <col min="6411" max="6411" width="8.42578125" style="91" customWidth="1"/>
    <col min="6412" max="6412" width="7.42578125" style="91" customWidth="1"/>
    <col min="6413" max="6413" width="7.7109375" style="91" customWidth="1"/>
    <col min="6414" max="6414" width="7.42578125" style="91" customWidth="1"/>
    <col min="6415" max="6415" width="7.85546875" style="91" customWidth="1"/>
    <col min="6416" max="6416" width="7.7109375" style="91" customWidth="1"/>
    <col min="6417" max="6417" width="8.42578125" style="91" customWidth="1"/>
    <col min="6418" max="6418" width="4.42578125" style="91" customWidth="1"/>
    <col min="6419" max="6420" width="6.42578125" style="91" customWidth="1"/>
    <col min="6421" max="6421" width="7.5703125" style="91" customWidth="1"/>
    <col min="6422" max="6422" width="3.7109375" style="91" customWidth="1"/>
    <col min="6423" max="6423" width="9.28515625" style="91" customWidth="1"/>
    <col min="6424" max="6424" width="5.7109375" style="91" customWidth="1"/>
    <col min="6425" max="6425" width="5.5703125" style="91" customWidth="1"/>
    <col min="6426" max="6426" width="9" style="91"/>
    <col min="6427" max="6427" width="6.42578125" style="91" customWidth="1"/>
    <col min="6428" max="6428" width="5" style="91" customWidth="1"/>
    <col min="6429" max="6429" width="3.42578125" style="91" customWidth="1"/>
    <col min="6430" max="6430" width="9.28515625" style="91" customWidth="1"/>
    <col min="6431" max="6431" width="5.42578125" style="91" customWidth="1"/>
    <col min="6432" max="6432" width="6.85546875" style="91" customWidth="1"/>
    <col min="6433" max="6433" width="8.7109375" style="91" customWidth="1"/>
    <col min="6434" max="6434" width="6.140625" style="91" customWidth="1"/>
    <col min="6435" max="6435" width="9.140625" style="91" customWidth="1"/>
    <col min="6436" max="6436" width="8.7109375" style="91" customWidth="1"/>
    <col min="6437" max="6437" width="10.140625" style="91" customWidth="1"/>
    <col min="6438" max="6438" width="11.42578125" style="91" customWidth="1"/>
    <col min="6439" max="6439" width="9.42578125" style="91" customWidth="1"/>
    <col min="6440" max="6440" width="9.28515625" style="91" customWidth="1"/>
    <col min="6441" max="6441" width="7.140625" style="91" customWidth="1"/>
    <col min="6442" max="6442" width="8" style="91" customWidth="1"/>
    <col min="6443" max="6443" width="9.42578125" style="91" customWidth="1"/>
    <col min="6444" max="6444" width="14" style="91" customWidth="1"/>
    <col min="6445" max="6445" width="8.42578125" style="91" customWidth="1"/>
    <col min="6446" max="6447" width="7.42578125" style="91" customWidth="1"/>
    <col min="6448" max="6448" width="8.42578125" style="91" customWidth="1"/>
    <col min="6449" max="6449" width="8.7109375" style="91" customWidth="1"/>
    <col min="6450" max="6450" width="9.42578125" style="91" customWidth="1"/>
    <col min="6451" max="6451" width="8.5703125" style="91" customWidth="1"/>
    <col min="6452" max="6452" width="10" style="91" customWidth="1"/>
    <col min="6453" max="6453" width="7.85546875" style="91" customWidth="1"/>
    <col min="6454" max="6454" width="7.7109375" style="91" customWidth="1"/>
    <col min="6455" max="6455" width="7.140625" style="91" customWidth="1"/>
    <col min="6456" max="6456" width="7" style="91" customWidth="1"/>
    <col min="6457" max="6457" width="4.5703125" style="91" customWidth="1"/>
    <col min="6458" max="6458" width="5.85546875" style="91" customWidth="1"/>
    <col min="6459" max="6459" width="6.42578125" style="91" customWidth="1"/>
    <col min="6460" max="6460" width="4.5703125" style="91" customWidth="1"/>
    <col min="6461" max="6461" width="5.140625" style="91" customWidth="1"/>
    <col min="6462" max="6462" width="5.42578125" style="91" customWidth="1"/>
    <col min="6463" max="6463" width="6.42578125" style="91" customWidth="1"/>
    <col min="6464" max="6464" width="4.5703125" style="91" customWidth="1"/>
    <col min="6465" max="6465" width="4.85546875" style="91" customWidth="1"/>
    <col min="6466" max="6466" width="8.42578125" style="91" customWidth="1"/>
    <col min="6467" max="6467" width="4.5703125" style="91" customWidth="1"/>
    <col min="6468" max="6468" width="6.28515625" style="91" customWidth="1"/>
    <col min="6469" max="6469" width="7.42578125" style="91" customWidth="1"/>
    <col min="6470" max="6470" width="5.7109375" style="91" customWidth="1"/>
    <col min="6471" max="6471" width="8.42578125" style="91" customWidth="1"/>
    <col min="6472" max="6472" width="8.7109375" style="91" customWidth="1"/>
    <col min="6473" max="6473" width="6.28515625" style="91" customWidth="1"/>
    <col min="6474" max="6474" width="7.42578125" style="91" customWidth="1"/>
    <col min="6475" max="6475" width="4.85546875" style="91" customWidth="1"/>
    <col min="6476" max="6476" width="7.7109375" style="91" customWidth="1"/>
    <col min="6477" max="6477" width="6.85546875" style="91" customWidth="1"/>
    <col min="6478" max="6478" width="15.28515625" style="91" customWidth="1"/>
    <col min="6479" max="6479" width="15.85546875" style="91" customWidth="1"/>
    <col min="6480" max="6480" width="24.7109375" style="91" bestFit="1" customWidth="1"/>
    <col min="6481" max="6481" width="21.5703125" style="91" customWidth="1"/>
    <col min="6482" max="6482" width="3.7109375" style="91" customWidth="1"/>
    <col min="6483" max="6483" width="15.5703125" style="91" customWidth="1"/>
    <col min="6484" max="6484" width="9.85546875" style="91" customWidth="1"/>
    <col min="6485" max="6659" width="9" style="91"/>
    <col min="6660" max="6660" width="19" style="91" bestFit="1" customWidth="1"/>
    <col min="6661" max="6661" width="3.7109375" style="91" customWidth="1"/>
    <col min="6662" max="6662" width="8.42578125" style="91" customWidth="1"/>
    <col min="6663" max="6663" width="7.42578125" style="91" customWidth="1"/>
    <col min="6664" max="6664" width="6.85546875" style="91" customWidth="1"/>
    <col min="6665" max="6665" width="6.42578125" style="91" customWidth="1"/>
    <col min="6666" max="6666" width="7" style="91" customWidth="1"/>
    <col min="6667" max="6667" width="8.42578125" style="91" customWidth="1"/>
    <col min="6668" max="6668" width="7.42578125" style="91" customWidth="1"/>
    <col min="6669" max="6669" width="7.7109375" style="91" customWidth="1"/>
    <col min="6670" max="6670" width="7.42578125" style="91" customWidth="1"/>
    <col min="6671" max="6671" width="7.85546875" style="91" customWidth="1"/>
    <col min="6672" max="6672" width="7.7109375" style="91" customWidth="1"/>
    <col min="6673" max="6673" width="8.42578125" style="91" customWidth="1"/>
    <col min="6674" max="6674" width="4.42578125" style="91" customWidth="1"/>
    <col min="6675" max="6676" width="6.42578125" style="91" customWidth="1"/>
    <col min="6677" max="6677" width="7.5703125" style="91" customWidth="1"/>
    <col min="6678" max="6678" width="3.7109375" style="91" customWidth="1"/>
    <col min="6679" max="6679" width="9.28515625" style="91" customWidth="1"/>
    <col min="6680" max="6680" width="5.7109375" style="91" customWidth="1"/>
    <col min="6681" max="6681" width="5.5703125" style="91" customWidth="1"/>
    <col min="6682" max="6682" width="9" style="91"/>
    <col min="6683" max="6683" width="6.42578125" style="91" customWidth="1"/>
    <col min="6684" max="6684" width="5" style="91" customWidth="1"/>
    <col min="6685" max="6685" width="3.42578125" style="91" customWidth="1"/>
    <col min="6686" max="6686" width="9.28515625" style="91" customWidth="1"/>
    <col min="6687" max="6687" width="5.42578125" style="91" customWidth="1"/>
    <col min="6688" max="6688" width="6.85546875" style="91" customWidth="1"/>
    <col min="6689" max="6689" width="8.7109375" style="91" customWidth="1"/>
    <col min="6690" max="6690" width="6.140625" style="91" customWidth="1"/>
    <col min="6691" max="6691" width="9.140625" style="91" customWidth="1"/>
    <col min="6692" max="6692" width="8.7109375" style="91" customWidth="1"/>
    <col min="6693" max="6693" width="10.140625" style="91" customWidth="1"/>
    <col min="6694" max="6694" width="11.42578125" style="91" customWidth="1"/>
    <col min="6695" max="6695" width="9.42578125" style="91" customWidth="1"/>
    <col min="6696" max="6696" width="9.28515625" style="91" customWidth="1"/>
    <col min="6697" max="6697" width="7.140625" style="91" customWidth="1"/>
    <col min="6698" max="6698" width="8" style="91" customWidth="1"/>
    <col min="6699" max="6699" width="9.42578125" style="91" customWidth="1"/>
    <col min="6700" max="6700" width="14" style="91" customWidth="1"/>
    <col min="6701" max="6701" width="8.42578125" style="91" customWidth="1"/>
    <col min="6702" max="6703" width="7.42578125" style="91" customWidth="1"/>
    <col min="6704" max="6704" width="8.42578125" style="91" customWidth="1"/>
    <col min="6705" max="6705" width="8.7109375" style="91" customWidth="1"/>
    <col min="6706" max="6706" width="9.42578125" style="91" customWidth="1"/>
    <col min="6707" max="6707" width="8.5703125" style="91" customWidth="1"/>
    <col min="6708" max="6708" width="10" style="91" customWidth="1"/>
    <col min="6709" max="6709" width="7.85546875" style="91" customWidth="1"/>
    <col min="6710" max="6710" width="7.7109375" style="91" customWidth="1"/>
    <col min="6711" max="6711" width="7.140625" style="91" customWidth="1"/>
    <col min="6712" max="6712" width="7" style="91" customWidth="1"/>
    <col min="6713" max="6713" width="4.5703125" style="91" customWidth="1"/>
    <col min="6714" max="6714" width="5.85546875" style="91" customWidth="1"/>
    <col min="6715" max="6715" width="6.42578125" style="91" customWidth="1"/>
    <col min="6716" max="6716" width="4.5703125" style="91" customWidth="1"/>
    <col min="6717" max="6717" width="5.140625" style="91" customWidth="1"/>
    <col min="6718" max="6718" width="5.42578125" style="91" customWidth="1"/>
    <col min="6719" max="6719" width="6.42578125" style="91" customWidth="1"/>
    <col min="6720" max="6720" width="4.5703125" style="91" customWidth="1"/>
    <col min="6721" max="6721" width="4.85546875" style="91" customWidth="1"/>
    <col min="6722" max="6722" width="8.42578125" style="91" customWidth="1"/>
    <col min="6723" max="6723" width="4.5703125" style="91" customWidth="1"/>
    <col min="6724" max="6724" width="6.28515625" style="91" customWidth="1"/>
    <col min="6725" max="6725" width="7.42578125" style="91" customWidth="1"/>
    <col min="6726" max="6726" width="5.7109375" style="91" customWidth="1"/>
    <col min="6727" max="6727" width="8.42578125" style="91" customWidth="1"/>
    <col min="6728" max="6728" width="8.7109375" style="91" customWidth="1"/>
    <col min="6729" max="6729" width="6.28515625" style="91" customWidth="1"/>
    <col min="6730" max="6730" width="7.42578125" style="91" customWidth="1"/>
    <col min="6731" max="6731" width="4.85546875" style="91" customWidth="1"/>
    <col min="6732" max="6732" width="7.7109375" style="91" customWidth="1"/>
    <col min="6733" max="6733" width="6.85546875" style="91" customWidth="1"/>
    <col min="6734" max="6734" width="15.28515625" style="91" customWidth="1"/>
    <col min="6735" max="6735" width="15.85546875" style="91" customWidth="1"/>
    <col min="6736" max="6736" width="24.7109375" style="91" bestFit="1" customWidth="1"/>
    <col min="6737" max="6737" width="21.5703125" style="91" customWidth="1"/>
    <col min="6738" max="6738" width="3.7109375" style="91" customWidth="1"/>
    <col min="6739" max="6739" width="15.5703125" style="91" customWidth="1"/>
    <col min="6740" max="6740" width="9.85546875" style="91" customWidth="1"/>
    <col min="6741" max="6915" width="9" style="91"/>
    <col min="6916" max="6916" width="19" style="91" bestFit="1" customWidth="1"/>
    <col min="6917" max="6917" width="3.7109375" style="91" customWidth="1"/>
    <col min="6918" max="6918" width="8.42578125" style="91" customWidth="1"/>
    <col min="6919" max="6919" width="7.42578125" style="91" customWidth="1"/>
    <col min="6920" max="6920" width="6.85546875" style="91" customWidth="1"/>
    <col min="6921" max="6921" width="6.42578125" style="91" customWidth="1"/>
    <col min="6922" max="6922" width="7" style="91" customWidth="1"/>
    <col min="6923" max="6923" width="8.42578125" style="91" customWidth="1"/>
    <col min="6924" max="6924" width="7.42578125" style="91" customWidth="1"/>
    <col min="6925" max="6925" width="7.7109375" style="91" customWidth="1"/>
    <col min="6926" max="6926" width="7.42578125" style="91" customWidth="1"/>
    <col min="6927" max="6927" width="7.85546875" style="91" customWidth="1"/>
    <col min="6928" max="6928" width="7.7109375" style="91" customWidth="1"/>
    <col min="6929" max="6929" width="8.42578125" style="91" customWidth="1"/>
    <col min="6930" max="6930" width="4.42578125" style="91" customWidth="1"/>
    <col min="6931" max="6932" width="6.42578125" style="91" customWidth="1"/>
    <col min="6933" max="6933" width="7.5703125" style="91" customWidth="1"/>
    <col min="6934" max="6934" width="3.7109375" style="91" customWidth="1"/>
    <col min="6935" max="6935" width="9.28515625" style="91" customWidth="1"/>
    <col min="6936" max="6936" width="5.7109375" style="91" customWidth="1"/>
    <col min="6937" max="6937" width="5.5703125" style="91" customWidth="1"/>
    <col min="6938" max="6938" width="9" style="91"/>
    <col min="6939" max="6939" width="6.42578125" style="91" customWidth="1"/>
    <col min="6940" max="6940" width="5" style="91" customWidth="1"/>
    <col min="6941" max="6941" width="3.42578125" style="91" customWidth="1"/>
    <col min="6942" max="6942" width="9.28515625" style="91" customWidth="1"/>
    <col min="6943" max="6943" width="5.42578125" style="91" customWidth="1"/>
    <col min="6944" max="6944" width="6.85546875" style="91" customWidth="1"/>
    <col min="6945" max="6945" width="8.7109375" style="91" customWidth="1"/>
    <col min="6946" max="6946" width="6.140625" style="91" customWidth="1"/>
    <col min="6947" max="6947" width="9.140625" style="91" customWidth="1"/>
    <col min="6948" max="6948" width="8.7109375" style="91" customWidth="1"/>
    <col min="6949" max="6949" width="10.140625" style="91" customWidth="1"/>
    <col min="6950" max="6950" width="11.42578125" style="91" customWidth="1"/>
    <col min="6951" max="6951" width="9.42578125" style="91" customWidth="1"/>
    <col min="6952" max="6952" width="9.28515625" style="91" customWidth="1"/>
    <col min="6953" max="6953" width="7.140625" style="91" customWidth="1"/>
    <col min="6954" max="6954" width="8" style="91" customWidth="1"/>
    <col min="6955" max="6955" width="9.42578125" style="91" customWidth="1"/>
    <col min="6956" max="6956" width="14" style="91" customWidth="1"/>
    <col min="6957" max="6957" width="8.42578125" style="91" customWidth="1"/>
    <col min="6958" max="6959" width="7.42578125" style="91" customWidth="1"/>
    <col min="6960" max="6960" width="8.42578125" style="91" customWidth="1"/>
    <col min="6961" max="6961" width="8.7109375" style="91" customWidth="1"/>
    <col min="6962" max="6962" width="9.42578125" style="91" customWidth="1"/>
    <col min="6963" max="6963" width="8.5703125" style="91" customWidth="1"/>
    <col min="6964" max="6964" width="10" style="91" customWidth="1"/>
    <col min="6965" max="6965" width="7.85546875" style="91" customWidth="1"/>
    <col min="6966" max="6966" width="7.7109375" style="91" customWidth="1"/>
    <col min="6967" max="6967" width="7.140625" style="91" customWidth="1"/>
    <col min="6968" max="6968" width="7" style="91" customWidth="1"/>
    <col min="6969" max="6969" width="4.5703125" style="91" customWidth="1"/>
    <col min="6970" max="6970" width="5.85546875" style="91" customWidth="1"/>
    <col min="6971" max="6971" width="6.42578125" style="91" customWidth="1"/>
    <col min="6972" max="6972" width="4.5703125" style="91" customWidth="1"/>
    <col min="6973" max="6973" width="5.140625" style="91" customWidth="1"/>
    <col min="6974" max="6974" width="5.42578125" style="91" customWidth="1"/>
    <col min="6975" max="6975" width="6.42578125" style="91" customWidth="1"/>
    <col min="6976" max="6976" width="4.5703125" style="91" customWidth="1"/>
    <col min="6977" max="6977" width="4.85546875" style="91" customWidth="1"/>
    <col min="6978" max="6978" width="8.42578125" style="91" customWidth="1"/>
    <col min="6979" max="6979" width="4.5703125" style="91" customWidth="1"/>
    <col min="6980" max="6980" width="6.28515625" style="91" customWidth="1"/>
    <col min="6981" max="6981" width="7.42578125" style="91" customWidth="1"/>
    <col min="6982" max="6982" width="5.7109375" style="91" customWidth="1"/>
    <col min="6983" max="6983" width="8.42578125" style="91" customWidth="1"/>
    <col min="6984" max="6984" width="8.7109375" style="91" customWidth="1"/>
    <col min="6985" max="6985" width="6.28515625" style="91" customWidth="1"/>
    <col min="6986" max="6986" width="7.42578125" style="91" customWidth="1"/>
    <col min="6987" max="6987" width="4.85546875" style="91" customWidth="1"/>
    <col min="6988" max="6988" width="7.7109375" style="91" customWidth="1"/>
    <col min="6989" max="6989" width="6.85546875" style="91" customWidth="1"/>
    <col min="6990" max="6990" width="15.28515625" style="91" customWidth="1"/>
    <col min="6991" max="6991" width="15.85546875" style="91" customWidth="1"/>
    <col min="6992" max="6992" width="24.7109375" style="91" bestFit="1" customWidth="1"/>
    <col min="6993" max="6993" width="21.5703125" style="91" customWidth="1"/>
    <col min="6994" max="6994" width="3.7109375" style="91" customWidth="1"/>
    <col min="6995" max="6995" width="15.5703125" style="91" customWidth="1"/>
    <col min="6996" max="6996" width="9.85546875" style="91" customWidth="1"/>
    <col min="6997" max="7171" width="9" style="91"/>
    <col min="7172" max="7172" width="19" style="91" bestFit="1" customWidth="1"/>
    <col min="7173" max="7173" width="3.7109375" style="91" customWidth="1"/>
    <col min="7174" max="7174" width="8.42578125" style="91" customWidth="1"/>
    <col min="7175" max="7175" width="7.42578125" style="91" customWidth="1"/>
    <col min="7176" max="7176" width="6.85546875" style="91" customWidth="1"/>
    <col min="7177" max="7177" width="6.42578125" style="91" customWidth="1"/>
    <col min="7178" max="7178" width="7" style="91" customWidth="1"/>
    <col min="7179" max="7179" width="8.42578125" style="91" customWidth="1"/>
    <col min="7180" max="7180" width="7.42578125" style="91" customWidth="1"/>
    <col min="7181" max="7181" width="7.7109375" style="91" customWidth="1"/>
    <col min="7182" max="7182" width="7.42578125" style="91" customWidth="1"/>
    <col min="7183" max="7183" width="7.85546875" style="91" customWidth="1"/>
    <col min="7184" max="7184" width="7.7109375" style="91" customWidth="1"/>
    <col min="7185" max="7185" width="8.42578125" style="91" customWidth="1"/>
    <col min="7186" max="7186" width="4.42578125" style="91" customWidth="1"/>
    <col min="7187" max="7188" width="6.42578125" style="91" customWidth="1"/>
    <col min="7189" max="7189" width="7.5703125" style="91" customWidth="1"/>
    <col min="7190" max="7190" width="3.7109375" style="91" customWidth="1"/>
    <col min="7191" max="7191" width="9.28515625" style="91" customWidth="1"/>
    <col min="7192" max="7192" width="5.7109375" style="91" customWidth="1"/>
    <col min="7193" max="7193" width="5.5703125" style="91" customWidth="1"/>
    <col min="7194" max="7194" width="9" style="91"/>
    <col min="7195" max="7195" width="6.42578125" style="91" customWidth="1"/>
    <col min="7196" max="7196" width="5" style="91" customWidth="1"/>
    <col min="7197" max="7197" width="3.42578125" style="91" customWidth="1"/>
    <col min="7198" max="7198" width="9.28515625" style="91" customWidth="1"/>
    <col min="7199" max="7199" width="5.42578125" style="91" customWidth="1"/>
    <col min="7200" max="7200" width="6.85546875" style="91" customWidth="1"/>
    <col min="7201" max="7201" width="8.7109375" style="91" customWidth="1"/>
    <col min="7202" max="7202" width="6.140625" style="91" customWidth="1"/>
    <col min="7203" max="7203" width="9.140625" style="91" customWidth="1"/>
    <col min="7204" max="7204" width="8.7109375" style="91" customWidth="1"/>
    <col min="7205" max="7205" width="10.140625" style="91" customWidth="1"/>
    <col min="7206" max="7206" width="11.42578125" style="91" customWidth="1"/>
    <col min="7207" max="7207" width="9.42578125" style="91" customWidth="1"/>
    <col min="7208" max="7208" width="9.28515625" style="91" customWidth="1"/>
    <col min="7209" max="7209" width="7.140625" style="91" customWidth="1"/>
    <col min="7210" max="7210" width="8" style="91" customWidth="1"/>
    <col min="7211" max="7211" width="9.42578125" style="91" customWidth="1"/>
    <col min="7212" max="7212" width="14" style="91" customWidth="1"/>
    <col min="7213" max="7213" width="8.42578125" style="91" customWidth="1"/>
    <col min="7214" max="7215" width="7.42578125" style="91" customWidth="1"/>
    <col min="7216" max="7216" width="8.42578125" style="91" customWidth="1"/>
    <col min="7217" max="7217" width="8.7109375" style="91" customWidth="1"/>
    <col min="7218" max="7218" width="9.42578125" style="91" customWidth="1"/>
    <col min="7219" max="7219" width="8.5703125" style="91" customWidth="1"/>
    <col min="7220" max="7220" width="10" style="91" customWidth="1"/>
    <col min="7221" max="7221" width="7.85546875" style="91" customWidth="1"/>
    <col min="7222" max="7222" width="7.7109375" style="91" customWidth="1"/>
    <col min="7223" max="7223" width="7.140625" style="91" customWidth="1"/>
    <col min="7224" max="7224" width="7" style="91" customWidth="1"/>
    <col min="7225" max="7225" width="4.5703125" style="91" customWidth="1"/>
    <col min="7226" max="7226" width="5.85546875" style="91" customWidth="1"/>
    <col min="7227" max="7227" width="6.42578125" style="91" customWidth="1"/>
    <col min="7228" max="7228" width="4.5703125" style="91" customWidth="1"/>
    <col min="7229" max="7229" width="5.140625" style="91" customWidth="1"/>
    <col min="7230" max="7230" width="5.42578125" style="91" customWidth="1"/>
    <col min="7231" max="7231" width="6.42578125" style="91" customWidth="1"/>
    <col min="7232" max="7232" width="4.5703125" style="91" customWidth="1"/>
    <col min="7233" max="7233" width="4.85546875" style="91" customWidth="1"/>
    <col min="7234" max="7234" width="8.42578125" style="91" customWidth="1"/>
    <col min="7235" max="7235" width="4.5703125" style="91" customWidth="1"/>
    <col min="7236" max="7236" width="6.28515625" style="91" customWidth="1"/>
    <col min="7237" max="7237" width="7.42578125" style="91" customWidth="1"/>
    <col min="7238" max="7238" width="5.7109375" style="91" customWidth="1"/>
    <col min="7239" max="7239" width="8.42578125" style="91" customWidth="1"/>
    <col min="7240" max="7240" width="8.7109375" style="91" customWidth="1"/>
    <col min="7241" max="7241" width="6.28515625" style="91" customWidth="1"/>
    <col min="7242" max="7242" width="7.42578125" style="91" customWidth="1"/>
    <col min="7243" max="7243" width="4.85546875" style="91" customWidth="1"/>
    <col min="7244" max="7244" width="7.7109375" style="91" customWidth="1"/>
    <col min="7245" max="7245" width="6.85546875" style="91" customWidth="1"/>
    <col min="7246" max="7246" width="15.28515625" style="91" customWidth="1"/>
    <col min="7247" max="7247" width="15.85546875" style="91" customWidth="1"/>
    <col min="7248" max="7248" width="24.7109375" style="91" bestFit="1" customWidth="1"/>
    <col min="7249" max="7249" width="21.5703125" style="91" customWidth="1"/>
    <col min="7250" max="7250" width="3.7109375" style="91" customWidth="1"/>
    <col min="7251" max="7251" width="15.5703125" style="91" customWidth="1"/>
    <col min="7252" max="7252" width="9.85546875" style="91" customWidth="1"/>
    <col min="7253" max="7427" width="9" style="91"/>
    <col min="7428" max="7428" width="19" style="91" bestFit="1" customWidth="1"/>
    <col min="7429" max="7429" width="3.7109375" style="91" customWidth="1"/>
    <col min="7430" max="7430" width="8.42578125" style="91" customWidth="1"/>
    <col min="7431" max="7431" width="7.42578125" style="91" customWidth="1"/>
    <col min="7432" max="7432" width="6.85546875" style="91" customWidth="1"/>
    <col min="7433" max="7433" width="6.42578125" style="91" customWidth="1"/>
    <col min="7434" max="7434" width="7" style="91" customWidth="1"/>
    <col min="7435" max="7435" width="8.42578125" style="91" customWidth="1"/>
    <col min="7436" max="7436" width="7.42578125" style="91" customWidth="1"/>
    <col min="7437" max="7437" width="7.7109375" style="91" customWidth="1"/>
    <col min="7438" max="7438" width="7.42578125" style="91" customWidth="1"/>
    <col min="7439" max="7439" width="7.85546875" style="91" customWidth="1"/>
    <col min="7440" max="7440" width="7.7109375" style="91" customWidth="1"/>
    <col min="7441" max="7441" width="8.42578125" style="91" customWidth="1"/>
    <col min="7442" max="7442" width="4.42578125" style="91" customWidth="1"/>
    <col min="7443" max="7444" width="6.42578125" style="91" customWidth="1"/>
    <col min="7445" max="7445" width="7.5703125" style="91" customWidth="1"/>
    <col min="7446" max="7446" width="3.7109375" style="91" customWidth="1"/>
    <col min="7447" max="7447" width="9.28515625" style="91" customWidth="1"/>
    <col min="7448" max="7448" width="5.7109375" style="91" customWidth="1"/>
    <col min="7449" max="7449" width="5.5703125" style="91" customWidth="1"/>
    <col min="7450" max="7450" width="9" style="91"/>
    <col min="7451" max="7451" width="6.42578125" style="91" customWidth="1"/>
    <col min="7452" max="7452" width="5" style="91" customWidth="1"/>
    <col min="7453" max="7453" width="3.42578125" style="91" customWidth="1"/>
    <col min="7454" max="7454" width="9.28515625" style="91" customWidth="1"/>
    <col min="7455" max="7455" width="5.42578125" style="91" customWidth="1"/>
    <col min="7456" max="7456" width="6.85546875" style="91" customWidth="1"/>
    <col min="7457" max="7457" width="8.7109375" style="91" customWidth="1"/>
    <col min="7458" max="7458" width="6.140625" style="91" customWidth="1"/>
    <col min="7459" max="7459" width="9.140625" style="91" customWidth="1"/>
    <col min="7460" max="7460" width="8.7109375" style="91" customWidth="1"/>
    <col min="7461" max="7461" width="10.140625" style="91" customWidth="1"/>
    <col min="7462" max="7462" width="11.42578125" style="91" customWidth="1"/>
    <col min="7463" max="7463" width="9.42578125" style="91" customWidth="1"/>
    <col min="7464" max="7464" width="9.28515625" style="91" customWidth="1"/>
    <col min="7465" max="7465" width="7.140625" style="91" customWidth="1"/>
    <col min="7466" max="7466" width="8" style="91" customWidth="1"/>
    <col min="7467" max="7467" width="9.42578125" style="91" customWidth="1"/>
    <col min="7468" max="7468" width="14" style="91" customWidth="1"/>
    <col min="7469" max="7469" width="8.42578125" style="91" customWidth="1"/>
    <col min="7470" max="7471" width="7.42578125" style="91" customWidth="1"/>
    <col min="7472" max="7472" width="8.42578125" style="91" customWidth="1"/>
    <col min="7473" max="7473" width="8.7109375" style="91" customWidth="1"/>
    <col min="7474" max="7474" width="9.42578125" style="91" customWidth="1"/>
    <col min="7475" max="7475" width="8.5703125" style="91" customWidth="1"/>
    <col min="7476" max="7476" width="10" style="91" customWidth="1"/>
    <col min="7477" max="7477" width="7.85546875" style="91" customWidth="1"/>
    <col min="7478" max="7478" width="7.7109375" style="91" customWidth="1"/>
    <col min="7479" max="7479" width="7.140625" style="91" customWidth="1"/>
    <col min="7480" max="7480" width="7" style="91" customWidth="1"/>
    <col min="7481" max="7481" width="4.5703125" style="91" customWidth="1"/>
    <col min="7482" max="7482" width="5.85546875" style="91" customWidth="1"/>
    <col min="7483" max="7483" width="6.42578125" style="91" customWidth="1"/>
    <col min="7484" max="7484" width="4.5703125" style="91" customWidth="1"/>
    <col min="7485" max="7485" width="5.140625" style="91" customWidth="1"/>
    <col min="7486" max="7486" width="5.42578125" style="91" customWidth="1"/>
    <col min="7487" max="7487" width="6.42578125" style="91" customWidth="1"/>
    <col min="7488" max="7488" width="4.5703125" style="91" customWidth="1"/>
    <col min="7489" max="7489" width="4.85546875" style="91" customWidth="1"/>
    <col min="7490" max="7490" width="8.42578125" style="91" customWidth="1"/>
    <col min="7491" max="7491" width="4.5703125" style="91" customWidth="1"/>
    <col min="7492" max="7492" width="6.28515625" style="91" customWidth="1"/>
    <col min="7493" max="7493" width="7.42578125" style="91" customWidth="1"/>
    <col min="7494" max="7494" width="5.7109375" style="91" customWidth="1"/>
    <col min="7495" max="7495" width="8.42578125" style="91" customWidth="1"/>
    <col min="7496" max="7496" width="8.7109375" style="91" customWidth="1"/>
    <col min="7497" max="7497" width="6.28515625" style="91" customWidth="1"/>
    <col min="7498" max="7498" width="7.42578125" style="91" customWidth="1"/>
    <col min="7499" max="7499" width="4.85546875" style="91" customWidth="1"/>
    <col min="7500" max="7500" width="7.7109375" style="91" customWidth="1"/>
    <col min="7501" max="7501" width="6.85546875" style="91" customWidth="1"/>
    <col min="7502" max="7502" width="15.28515625" style="91" customWidth="1"/>
    <col min="7503" max="7503" width="15.85546875" style="91" customWidth="1"/>
    <col min="7504" max="7504" width="24.7109375" style="91" bestFit="1" customWidth="1"/>
    <col min="7505" max="7505" width="21.5703125" style="91" customWidth="1"/>
    <col min="7506" max="7506" width="3.7109375" style="91" customWidth="1"/>
    <col min="7507" max="7507" width="15.5703125" style="91" customWidth="1"/>
    <col min="7508" max="7508" width="9.85546875" style="91" customWidth="1"/>
    <col min="7509" max="7683" width="9" style="91"/>
    <col min="7684" max="7684" width="19" style="91" bestFit="1" customWidth="1"/>
    <col min="7685" max="7685" width="3.7109375" style="91" customWidth="1"/>
    <col min="7686" max="7686" width="8.42578125" style="91" customWidth="1"/>
    <col min="7687" max="7687" width="7.42578125" style="91" customWidth="1"/>
    <col min="7688" max="7688" width="6.85546875" style="91" customWidth="1"/>
    <col min="7689" max="7689" width="6.42578125" style="91" customWidth="1"/>
    <col min="7690" max="7690" width="7" style="91" customWidth="1"/>
    <col min="7691" max="7691" width="8.42578125" style="91" customWidth="1"/>
    <col min="7692" max="7692" width="7.42578125" style="91" customWidth="1"/>
    <col min="7693" max="7693" width="7.7109375" style="91" customWidth="1"/>
    <col min="7694" max="7694" width="7.42578125" style="91" customWidth="1"/>
    <col min="7695" max="7695" width="7.85546875" style="91" customWidth="1"/>
    <col min="7696" max="7696" width="7.7109375" style="91" customWidth="1"/>
    <col min="7697" max="7697" width="8.42578125" style="91" customWidth="1"/>
    <col min="7698" max="7698" width="4.42578125" style="91" customWidth="1"/>
    <col min="7699" max="7700" width="6.42578125" style="91" customWidth="1"/>
    <col min="7701" max="7701" width="7.5703125" style="91" customWidth="1"/>
    <col min="7702" max="7702" width="3.7109375" style="91" customWidth="1"/>
    <col min="7703" max="7703" width="9.28515625" style="91" customWidth="1"/>
    <col min="7704" max="7704" width="5.7109375" style="91" customWidth="1"/>
    <col min="7705" max="7705" width="5.5703125" style="91" customWidth="1"/>
    <col min="7706" max="7706" width="9" style="91"/>
    <col min="7707" max="7707" width="6.42578125" style="91" customWidth="1"/>
    <col min="7708" max="7708" width="5" style="91" customWidth="1"/>
    <col min="7709" max="7709" width="3.42578125" style="91" customWidth="1"/>
    <col min="7710" max="7710" width="9.28515625" style="91" customWidth="1"/>
    <col min="7711" max="7711" width="5.42578125" style="91" customWidth="1"/>
    <col min="7712" max="7712" width="6.85546875" style="91" customWidth="1"/>
    <col min="7713" max="7713" width="8.7109375" style="91" customWidth="1"/>
    <col min="7714" max="7714" width="6.140625" style="91" customWidth="1"/>
    <col min="7715" max="7715" width="9.140625" style="91" customWidth="1"/>
    <col min="7716" max="7716" width="8.7109375" style="91" customWidth="1"/>
    <col min="7717" max="7717" width="10.140625" style="91" customWidth="1"/>
    <col min="7718" max="7718" width="11.42578125" style="91" customWidth="1"/>
    <col min="7719" max="7719" width="9.42578125" style="91" customWidth="1"/>
    <col min="7720" max="7720" width="9.28515625" style="91" customWidth="1"/>
    <col min="7721" max="7721" width="7.140625" style="91" customWidth="1"/>
    <col min="7722" max="7722" width="8" style="91" customWidth="1"/>
    <col min="7723" max="7723" width="9.42578125" style="91" customWidth="1"/>
    <col min="7724" max="7724" width="14" style="91" customWidth="1"/>
    <col min="7725" max="7725" width="8.42578125" style="91" customWidth="1"/>
    <col min="7726" max="7727" width="7.42578125" style="91" customWidth="1"/>
    <col min="7728" max="7728" width="8.42578125" style="91" customWidth="1"/>
    <col min="7729" max="7729" width="8.7109375" style="91" customWidth="1"/>
    <col min="7730" max="7730" width="9.42578125" style="91" customWidth="1"/>
    <col min="7731" max="7731" width="8.5703125" style="91" customWidth="1"/>
    <col min="7732" max="7732" width="10" style="91" customWidth="1"/>
    <col min="7733" max="7733" width="7.85546875" style="91" customWidth="1"/>
    <col min="7734" max="7734" width="7.7109375" style="91" customWidth="1"/>
    <col min="7735" max="7735" width="7.140625" style="91" customWidth="1"/>
    <col min="7736" max="7736" width="7" style="91" customWidth="1"/>
    <col min="7737" max="7737" width="4.5703125" style="91" customWidth="1"/>
    <col min="7738" max="7738" width="5.85546875" style="91" customWidth="1"/>
    <col min="7739" max="7739" width="6.42578125" style="91" customWidth="1"/>
    <col min="7740" max="7740" width="4.5703125" style="91" customWidth="1"/>
    <col min="7741" max="7741" width="5.140625" style="91" customWidth="1"/>
    <col min="7742" max="7742" width="5.42578125" style="91" customWidth="1"/>
    <col min="7743" max="7743" width="6.42578125" style="91" customWidth="1"/>
    <col min="7744" max="7744" width="4.5703125" style="91" customWidth="1"/>
    <col min="7745" max="7745" width="4.85546875" style="91" customWidth="1"/>
    <col min="7746" max="7746" width="8.42578125" style="91" customWidth="1"/>
    <col min="7747" max="7747" width="4.5703125" style="91" customWidth="1"/>
    <col min="7748" max="7748" width="6.28515625" style="91" customWidth="1"/>
    <col min="7749" max="7749" width="7.42578125" style="91" customWidth="1"/>
    <col min="7750" max="7750" width="5.7109375" style="91" customWidth="1"/>
    <col min="7751" max="7751" width="8.42578125" style="91" customWidth="1"/>
    <col min="7752" max="7752" width="8.7109375" style="91" customWidth="1"/>
    <col min="7753" max="7753" width="6.28515625" style="91" customWidth="1"/>
    <col min="7754" max="7754" width="7.42578125" style="91" customWidth="1"/>
    <col min="7755" max="7755" width="4.85546875" style="91" customWidth="1"/>
    <col min="7756" max="7756" width="7.7109375" style="91" customWidth="1"/>
    <col min="7757" max="7757" width="6.85546875" style="91" customWidth="1"/>
    <col min="7758" max="7758" width="15.28515625" style="91" customWidth="1"/>
    <col min="7759" max="7759" width="15.85546875" style="91" customWidth="1"/>
    <col min="7760" max="7760" width="24.7109375" style="91" bestFit="1" customWidth="1"/>
    <col min="7761" max="7761" width="21.5703125" style="91" customWidth="1"/>
    <col min="7762" max="7762" width="3.7109375" style="91" customWidth="1"/>
    <col min="7763" max="7763" width="15.5703125" style="91" customWidth="1"/>
    <col min="7764" max="7764" width="9.85546875" style="91" customWidth="1"/>
    <col min="7765" max="7939" width="9" style="91"/>
    <col min="7940" max="7940" width="19" style="91" bestFit="1" customWidth="1"/>
    <col min="7941" max="7941" width="3.7109375" style="91" customWidth="1"/>
    <col min="7942" max="7942" width="8.42578125" style="91" customWidth="1"/>
    <col min="7943" max="7943" width="7.42578125" style="91" customWidth="1"/>
    <col min="7944" max="7944" width="6.85546875" style="91" customWidth="1"/>
    <col min="7945" max="7945" width="6.42578125" style="91" customWidth="1"/>
    <col min="7946" max="7946" width="7" style="91" customWidth="1"/>
    <col min="7947" max="7947" width="8.42578125" style="91" customWidth="1"/>
    <col min="7948" max="7948" width="7.42578125" style="91" customWidth="1"/>
    <col min="7949" max="7949" width="7.7109375" style="91" customWidth="1"/>
    <col min="7950" max="7950" width="7.42578125" style="91" customWidth="1"/>
    <col min="7951" max="7951" width="7.85546875" style="91" customWidth="1"/>
    <col min="7952" max="7952" width="7.7109375" style="91" customWidth="1"/>
    <col min="7953" max="7953" width="8.42578125" style="91" customWidth="1"/>
    <col min="7954" max="7954" width="4.42578125" style="91" customWidth="1"/>
    <col min="7955" max="7956" width="6.42578125" style="91" customWidth="1"/>
    <col min="7957" max="7957" width="7.5703125" style="91" customWidth="1"/>
    <col min="7958" max="7958" width="3.7109375" style="91" customWidth="1"/>
    <col min="7959" max="7959" width="9.28515625" style="91" customWidth="1"/>
    <col min="7960" max="7960" width="5.7109375" style="91" customWidth="1"/>
    <col min="7961" max="7961" width="5.5703125" style="91" customWidth="1"/>
    <col min="7962" max="7962" width="9" style="91"/>
    <col min="7963" max="7963" width="6.42578125" style="91" customWidth="1"/>
    <col min="7964" max="7964" width="5" style="91" customWidth="1"/>
    <col min="7965" max="7965" width="3.42578125" style="91" customWidth="1"/>
    <col min="7966" max="7966" width="9.28515625" style="91" customWidth="1"/>
    <col min="7967" max="7967" width="5.42578125" style="91" customWidth="1"/>
    <col min="7968" max="7968" width="6.85546875" style="91" customWidth="1"/>
    <col min="7969" max="7969" width="8.7109375" style="91" customWidth="1"/>
    <col min="7970" max="7970" width="6.140625" style="91" customWidth="1"/>
    <col min="7971" max="7971" width="9.140625" style="91" customWidth="1"/>
    <col min="7972" max="7972" width="8.7109375" style="91" customWidth="1"/>
    <col min="7973" max="7973" width="10.140625" style="91" customWidth="1"/>
    <col min="7974" max="7974" width="11.42578125" style="91" customWidth="1"/>
    <col min="7975" max="7975" width="9.42578125" style="91" customWidth="1"/>
    <col min="7976" max="7976" width="9.28515625" style="91" customWidth="1"/>
    <col min="7977" max="7977" width="7.140625" style="91" customWidth="1"/>
    <col min="7978" max="7978" width="8" style="91" customWidth="1"/>
    <col min="7979" max="7979" width="9.42578125" style="91" customWidth="1"/>
    <col min="7980" max="7980" width="14" style="91" customWidth="1"/>
    <col min="7981" max="7981" width="8.42578125" style="91" customWidth="1"/>
    <col min="7982" max="7983" width="7.42578125" style="91" customWidth="1"/>
    <col min="7984" max="7984" width="8.42578125" style="91" customWidth="1"/>
    <col min="7985" max="7985" width="8.7109375" style="91" customWidth="1"/>
    <col min="7986" max="7986" width="9.42578125" style="91" customWidth="1"/>
    <col min="7987" max="7987" width="8.5703125" style="91" customWidth="1"/>
    <col min="7988" max="7988" width="10" style="91" customWidth="1"/>
    <col min="7989" max="7989" width="7.85546875" style="91" customWidth="1"/>
    <col min="7990" max="7990" width="7.7109375" style="91" customWidth="1"/>
    <col min="7991" max="7991" width="7.140625" style="91" customWidth="1"/>
    <col min="7992" max="7992" width="7" style="91" customWidth="1"/>
    <col min="7993" max="7993" width="4.5703125" style="91" customWidth="1"/>
    <col min="7994" max="7994" width="5.85546875" style="91" customWidth="1"/>
    <col min="7995" max="7995" width="6.42578125" style="91" customWidth="1"/>
    <col min="7996" max="7996" width="4.5703125" style="91" customWidth="1"/>
    <col min="7997" max="7997" width="5.140625" style="91" customWidth="1"/>
    <col min="7998" max="7998" width="5.42578125" style="91" customWidth="1"/>
    <col min="7999" max="7999" width="6.42578125" style="91" customWidth="1"/>
    <col min="8000" max="8000" width="4.5703125" style="91" customWidth="1"/>
    <col min="8001" max="8001" width="4.85546875" style="91" customWidth="1"/>
    <col min="8002" max="8002" width="8.42578125" style="91" customWidth="1"/>
    <col min="8003" max="8003" width="4.5703125" style="91" customWidth="1"/>
    <col min="8004" max="8004" width="6.28515625" style="91" customWidth="1"/>
    <col min="8005" max="8005" width="7.42578125" style="91" customWidth="1"/>
    <col min="8006" max="8006" width="5.7109375" style="91" customWidth="1"/>
    <col min="8007" max="8007" width="8.42578125" style="91" customWidth="1"/>
    <col min="8008" max="8008" width="8.7109375" style="91" customWidth="1"/>
    <col min="8009" max="8009" width="6.28515625" style="91" customWidth="1"/>
    <col min="8010" max="8010" width="7.42578125" style="91" customWidth="1"/>
    <col min="8011" max="8011" width="4.85546875" style="91" customWidth="1"/>
    <col min="8012" max="8012" width="7.7109375" style="91" customWidth="1"/>
    <col min="8013" max="8013" width="6.85546875" style="91" customWidth="1"/>
    <col min="8014" max="8014" width="15.28515625" style="91" customWidth="1"/>
    <col min="8015" max="8015" width="15.85546875" style="91" customWidth="1"/>
    <col min="8016" max="8016" width="24.7109375" style="91" bestFit="1" customWidth="1"/>
    <col min="8017" max="8017" width="21.5703125" style="91" customWidth="1"/>
    <col min="8018" max="8018" width="3.7109375" style="91" customWidth="1"/>
    <col min="8019" max="8019" width="15.5703125" style="91" customWidth="1"/>
    <col min="8020" max="8020" width="9.85546875" style="91" customWidth="1"/>
    <col min="8021" max="8195" width="9" style="91"/>
    <col min="8196" max="8196" width="19" style="91" bestFit="1" customWidth="1"/>
    <col min="8197" max="8197" width="3.7109375" style="91" customWidth="1"/>
    <col min="8198" max="8198" width="8.42578125" style="91" customWidth="1"/>
    <col min="8199" max="8199" width="7.42578125" style="91" customWidth="1"/>
    <col min="8200" max="8200" width="6.85546875" style="91" customWidth="1"/>
    <col min="8201" max="8201" width="6.42578125" style="91" customWidth="1"/>
    <col min="8202" max="8202" width="7" style="91" customWidth="1"/>
    <col min="8203" max="8203" width="8.42578125" style="91" customWidth="1"/>
    <col min="8204" max="8204" width="7.42578125" style="91" customWidth="1"/>
    <col min="8205" max="8205" width="7.7109375" style="91" customWidth="1"/>
    <col min="8206" max="8206" width="7.42578125" style="91" customWidth="1"/>
    <col min="8207" max="8207" width="7.85546875" style="91" customWidth="1"/>
    <col min="8208" max="8208" width="7.7109375" style="91" customWidth="1"/>
    <col min="8209" max="8209" width="8.42578125" style="91" customWidth="1"/>
    <col min="8210" max="8210" width="4.42578125" style="91" customWidth="1"/>
    <col min="8211" max="8212" width="6.42578125" style="91" customWidth="1"/>
    <col min="8213" max="8213" width="7.5703125" style="91" customWidth="1"/>
    <col min="8214" max="8214" width="3.7109375" style="91" customWidth="1"/>
    <col min="8215" max="8215" width="9.28515625" style="91" customWidth="1"/>
    <col min="8216" max="8216" width="5.7109375" style="91" customWidth="1"/>
    <col min="8217" max="8217" width="5.5703125" style="91" customWidth="1"/>
    <col min="8218" max="8218" width="9" style="91"/>
    <col min="8219" max="8219" width="6.42578125" style="91" customWidth="1"/>
    <col min="8220" max="8220" width="5" style="91" customWidth="1"/>
    <col min="8221" max="8221" width="3.42578125" style="91" customWidth="1"/>
    <col min="8222" max="8222" width="9.28515625" style="91" customWidth="1"/>
    <col min="8223" max="8223" width="5.42578125" style="91" customWidth="1"/>
    <col min="8224" max="8224" width="6.85546875" style="91" customWidth="1"/>
    <col min="8225" max="8225" width="8.7109375" style="91" customWidth="1"/>
    <col min="8226" max="8226" width="6.140625" style="91" customWidth="1"/>
    <col min="8227" max="8227" width="9.140625" style="91" customWidth="1"/>
    <col min="8228" max="8228" width="8.7109375" style="91" customWidth="1"/>
    <col min="8229" max="8229" width="10.140625" style="91" customWidth="1"/>
    <col min="8230" max="8230" width="11.42578125" style="91" customWidth="1"/>
    <col min="8231" max="8231" width="9.42578125" style="91" customWidth="1"/>
    <col min="8232" max="8232" width="9.28515625" style="91" customWidth="1"/>
    <col min="8233" max="8233" width="7.140625" style="91" customWidth="1"/>
    <col min="8234" max="8234" width="8" style="91" customWidth="1"/>
    <col min="8235" max="8235" width="9.42578125" style="91" customWidth="1"/>
    <col min="8236" max="8236" width="14" style="91" customWidth="1"/>
    <col min="8237" max="8237" width="8.42578125" style="91" customWidth="1"/>
    <col min="8238" max="8239" width="7.42578125" style="91" customWidth="1"/>
    <col min="8240" max="8240" width="8.42578125" style="91" customWidth="1"/>
    <col min="8241" max="8241" width="8.7109375" style="91" customWidth="1"/>
    <col min="8242" max="8242" width="9.42578125" style="91" customWidth="1"/>
    <col min="8243" max="8243" width="8.5703125" style="91" customWidth="1"/>
    <col min="8244" max="8244" width="10" style="91" customWidth="1"/>
    <col min="8245" max="8245" width="7.85546875" style="91" customWidth="1"/>
    <col min="8246" max="8246" width="7.7109375" style="91" customWidth="1"/>
    <col min="8247" max="8247" width="7.140625" style="91" customWidth="1"/>
    <col min="8248" max="8248" width="7" style="91" customWidth="1"/>
    <col min="8249" max="8249" width="4.5703125" style="91" customWidth="1"/>
    <col min="8250" max="8250" width="5.85546875" style="91" customWidth="1"/>
    <col min="8251" max="8251" width="6.42578125" style="91" customWidth="1"/>
    <col min="8252" max="8252" width="4.5703125" style="91" customWidth="1"/>
    <col min="8253" max="8253" width="5.140625" style="91" customWidth="1"/>
    <col min="8254" max="8254" width="5.42578125" style="91" customWidth="1"/>
    <col min="8255" max="8255" width="6.42578125" style="91" customWidth="1"/>
    <col min="8256" max="8256" width="4.5703125" style="91" customWidth="1"/>
    <col min="8257" max="8257" width="4.85546875" style="91" customWidth="1"/>
    <col min="8258" max="8258" width="8.42578125" style="91" customWidth="1"/>
    <col min="8259" max="8259" width="4.5703125" style="91" customWidth="1"/>
    <col min="8260" max="8260" width="6.28515625" style="91" customWidth="1"/>
    <col min="8261" max="8261" width="7.42578125" style="91" customWidth="1"/>
    <col min="8262" max="8262" width="5.7109375" style="91" customWidth="1"/>
    <col min="8263" max="8263" width="8.42578125" style="91" customWidth="1"/>
    <col min="8264" max="8264" width="8.7109375" style="91" customWidth="1"/>
    <col min="8265" max="8265" width="6.28515625" style="91" customWidth="1"/>
    <col min="8266" max="8266" width="7.42578125" style="91" customWidth="1"/>
    <col min="8267" max="8267" width="4.85546875" style="91" customWidth="1"/>
    <col min="8268" max="8268" width="7.7109375" style="91" customWidth="1"/>
    <col min="8269" max="8269" width="6.85546875" style="91" customWidth="1"/>
    <col min="8270" max="8270" width="15.28515625" style="91" customWidth="1"/>
    <col min="8271" max="8271" width="15.85546875" style="91" customWidth="1"/>
    <col min="8272" max="8272" width="24.7109375" style="91" bestFit="1" customWidth="1"/>
    <col min="8273" max="8273" width="21.5703125" style="91" customWidth="1"/>
    <col min="8274" max="8274" width="3.7109375" style="91" customWidth="1"/>
    <col min="8275" max="8275" width="15.5703125" style="91" customWidth="1"/>
    <col min="8276" max="8276" width="9.85546875" style="91" customWidth="1"/>
    <col min="8277" max="8451" width="9" style="91"/>
    <col min="8452" max="8452" width="19" style="91" bestFit="1" customWidth="1"/>
    <col min="8453" max="8453" width="3.7109375" style="91" customWidth="1"/>
    <col min="8454" max="8454" width="8.42578125" style="91" customWidth="1"/>
    <col min="8455" max="8455" width="7.42578125" style="91" customWidth="1"/>
    <col min="8456" max="8456" width="6.85546875" style="91" customWidth="1"/>
    <col min="8457" max="8457" width="6.42578125" style="91" customWidth="1"/>
    <col min="8458" max="8458" width="7" style="91" customWidth="1"/>
    <col min="8459" max="8459" width="8.42578125" style="91" customWidth="1"/>
    <col min="8460" max="8460" width="7.42578125" style="91" customWidth="1"/>
    <col min="8461" max="8461" width="7.7109375" style="91" customWidth="1"/>
    <col min="8462" max="8462" width="7.42578125" style="91" customWidth="1"/>
    <col min="8463" max="8463" width="7.85546875" style="91" customWidth="1"/>
    <col min="8464" max="8464" width="7.7109375" style="91" customWidth="1"/>
    <col min="8465" max="8465" width="8.42578125" style="91" customWidth="1"/>
    <col min="8466" max="8466" width="4.42578125" style="91" customWidth="1"/>
    <col min="8467" max="8468" width="6.42578125" style="91" customWidth="1"/>
    <col min="8469" max="8469" width="7.5703125" style="91" customWidth="1"/>
    <col min="8470" max="8470" width="3.7109375" style="91" customWidth="1"/>
    <col min="8471" max="8471" width="9.28515625" style="91" customWidth="1"/>
    <col min="8472" max="8472" width="5.7109375" style="91" customWidth="1"/>
    <col min="8473" max="8473" width="5.5703125" style="91" customWidth="1"/>
    <col min="8474" max="8474" width="9" style="91"/>
    <col min="8475" max="8475" width="6.42578125" style="91" customWidth="1"/>
    <col min="8476" max="8476" width="5" style="91" customWidth="1"/>
    <col min="8477" max="8477" width="3.42578125" style="91" customWidth="1"/>
    <col min="8478" max="8478" width="9.28515625" style="91" customWidth="1"/>
    <col min="8479" max="8479" width="5.42578125" style="91" customWidth="1"/>
    <col min="8480" max="8480" width="6.85546875" style="91" customWidth="1"/>
    <col min="8481" max="8481" width="8.7109375" style="91" customWidth="1"/>
    <col min="8482" max="8482" width="6.140625" style="91" customWidth="1"/>
    <col min="8483" max="8483" width="9.140625" style="91" customWidth="1"/>
    <col min="8484" max="8484" width="8.7109375" style="91" customWidth="1"/>
    <col min="8485" max="8485" width="10.140625" style="91" customWidth="1"/>
    <col min="8486" max="8486" width="11.42578125" style="91" customWidth="1"/>
    <col min="8487" max="8487" width="9.42578125" style="91" customWidth="1"/>
    <col min="8488" max="8488" width="9.28515625" style="91" customWidth="1"/>
    <col min="8489" max="8489" width="7.140625" style="91" customWidth="1"/>
    <col min="8490" max="8490" width="8" style="91" customWidth="1"/>
    <col min="8491" max="8491" width="9.42578125" style="91" customWidth="1"/>
    <col min="8492" max="8492" width="14" style="91" customWidth="1"/>
    <col min="8493" max="8493" width="8.42578125" style="91" customWidth="1"/>
    <col min="8494" max="8495" width="7.42578125" style="91" customWidth="1"/>
    <col min="8496" max="8496" width="8.42578125" style="91" customWidth="1"/>
    <col min="8497" max="8497" width="8.7109375" style="91" customWidth="1"/>
    <col min="8498" max="8498" width="9.42578125" style="91" customWidth="1"/>
    <col min="8499" max="8499" width="8.5703125" style="91" customWidth="1"/>
    <col min="8500" max="8500" width="10" style="91" customWidth="1"/>
    <col min="8501" max="8501" width="7.85546875" style="91" customWidth="1"/>
    <col min="8502" max="8502" width="7.7109375" style="91" customWidth="1"/>
    <col min="8503" max="8503" width="7.140625" style="91" customWidth="1"/>
    <col min="8504" max="8504" width="7" style="91" customWidth="1"/>
    <col min="8505" max="8505" width="4.5703125" style="91" customWidth="1"/>
    <col min="8506" max="8506" width="5.85546875" style="91" customWidth="1"/>
    <col min="8507" max="8507" width="6.42578125" style="91" customWidth="1"/>
    <col min="8508" max="8508" width="4.5703125" style="91" customWidth="1"/>
    <col min="8509" max="8509" width="5.140625" style="91" customWidth="1"/>
    <col min="8510" max="8510" width="5.42578125" style="91" customWidth="1"/>
    <col min="8511" max="8511" width="6.42578125" style="91" customWidth="1"/>
    <col min="8512" max="8512" width="4.5703125" style="91" customWidth="1"/>
    <col min="8513" max="8513" width="4.85546875" style="91" customWidth="1"/>
    <col min="8514" max="8514" width="8.42578125" style="91" customWidth="1"/>
    <col min="8515" max="8515" width="4.5703125" style="91" customWidth="1"/>
    <col min="8516" max="8516" width="6.28515625" style="91" customWidth="1"/>
    <col min="8517" max="8517" width="7.42578125" style="91" customWidth="1"/>
    <col min="8518" max="8518" width="5.7109375" style="91" customWidth="1"/>
    <col min="8519" max="8519" width="8.42578125" style="91" customWidth="1"/>
    <col min="8520" max="8520" width="8.7109375" style="91" customWidth="1"/>
    <col min="8521" max="8521" width="6.28515625" style="91" customWidth="1"/>
    <col min="8522" max="8522" width="7.42578125" style="91" customWidth="1"/>
    <col min="8523" max="8523" width="4.85546875" style="91" customWidth="1"/>
    <col min="8524" max="8524" width="7.7109375" style="91" customWidth="1"/>
    <col min="8525" max="8525" width="6.85546875" style="91" customWidth="1"/>
    <col min="8526" max="8526" width="15.28515625" style="91" customWidth="1"/>
    <col min="8527" max="8527" width="15.85546875" style="91" customWidth="1"/>
    <col min="8528" max="8528" width="24.7109375" style="91" bestFit="1" customWidth="1"/>
    <col min="8529" max="8529" width="21.5703125" style="91" customWidth="1"/>
    <col min="8530" max="8530" width="3.7109375" style="91" customWidth="1"/>
    <col min="8531" max="8531" width="15.5703125" style="91" customWidth="1"/>
    <col min="8532" max="8532" width="9.85546875" style="91" customWidth="1"/>
    <col min="8533" max="8707" width="9" style="91"/>
    <col min="8708" max="8708" width="19" style="91" bestFit="1" customWidth="1"/>
    <col min="8709" max="8709" width="3.7109375" style="91" customWidth="1"/>
    <col min="8710" max="8710" width="8.42578125" style="91" customWidth="1"/>
    <col min="8711" max="8711" width="7.42578125" style="91" customWidth="1"/>
    <col min="8712" max="8712" width="6.85546875" style="91" customWidth="1"/>
    <col min="8713" max="8713" width="6.42578125" style="91" customWidth="1"/>
    <col min="8714" max="8714" width="7" style="91" customWidth="1"/>
    <col min="8715" max="8715" width="8.42578125" style="91" customWidth="1"/>
    <col min="8716" max="8716" width="7.42578125" style="91" customWidth="1"/>
    <col min="8717" max="8717" width="7.7109375" style="91" customWidth="1"/>
    <col min="8718" max="8718" width="7.42578125" style="91" customWidth="1"/>
    <col min="8719" max="8719" width="7.85546875" style="91" customWidth="1"/>
    <col min="8720" max="8720" width="7.7109375" style="91" customWidth="1"/>
    <col min="8721" max="8721" width="8.42578125" style="91" customWidth="1"/>
    <col min="8722" max="8722" width="4.42578125" style="91" customWidth="1"/>
    <col min="8723" max="8724" width="6.42578125" style="91" customWidth="1"/>
    <col min="8725" max="8725" width="7.5703125" style="91" customWidth="1"/>
    <col min="8726" max="8726" width="3.7109375" style="91" customWidth="1"/>
    <col min="8727" max="8727" width="9.28515625" style="91" customWidth="1"/>
    <col min="8728" max="8728" width="5.7109375" style="91" customWidth="1"/>
    <col min="8729" max="8729" width="5.5703125" style="91" customWidth="1"/>
    <col min="8730" max="8730" width="9" style="91"/>
    <col min="8731" max="8731" width="6.42578125" style="91" customWidth="1"/>
    <col min="8732" max="8732" width="5" style="91" customWidth="1"/>
    <col min="8733" max="8733" width="3.42578125" style="91" customWidth="1"/>
    <col min="8734" max="8734" width="9.28515625" style="91" customWidth="1"/>
    <col min="8735" max="8735" width="5.42578125" style="91" customWidth="1"/>
    <col min="8736" max="8736" width="6.85546875" style="91" customWidth="1"/>
    <col min="8737" max="8737" width="8.7109375" style="91" customWidth="1"/>
    <col min="8738" max="8738" width="6.140625" style="91" customWidth="1"/>
    <col min="8739" max="8739" width="9.140625" style="91" customWidth="1"/>
    <col min="8740" max="8740" width="8.7109375" style="91" customWidth="1"/>
    <col min="8741" max="8741" width="10.140625" style="91" customWidth="1"/>
    <col min="8742" max="8742" width="11.42578125" style="91" customWidth="1"/>
    <col min="8743" max="8743" width="9.42578125" style="91" customWidth="1"/>
    <col min="8744" max="8744" width="9.28515625" style="91" customWidth="1"/>
    <col min="8745" max="8745" width="7.140625" style="91" customWidth="1"/>
    <col min="8746" max="8746" width="8" style="91" customWidth="1"/>
    <col min="8747" max="8747" width="9.42578125" style="91" customWidth="1"/>
    <col min="8748" max="8748" width="14" style="91" customWidth="1"/>
    <col min="8749" max="8749" width="8.42578125" style="91" customWidth="1"/>
    <col min="8750" max="8751" width="7.42578125" style="91" customWidth="1"/>
    <col min="8752" max="8752" width="8.42578125" style="91" customWidth="1"/>
    <col min="8753" max="8753" width="8.7109375" style="91" customWidth="1"/>
    <col min="8754" max="8754" width="9.42578125" style="91" customWidth="1"/>
    <col min="8755" max="8755" width="8.5703125" style="91" customWidth="1"/>
    <col min="8756" max="8756" width="10" style="91" customWidth="1"/>
    <col min="8757" max="8757" width="7.85546875" style="91" customWidth="1"/>
    <col min="8758" max="8758" width="7.7109375" style="91" customWidth="1"/>
    <col min="8759" max="8759" width="7.140625" style="91" customWidth="1"/>
    <col min="8760" max="8760" width="7" style="91" customWidth="1"/>
    <col min="8761" max="8761" width="4.5703125" style="91" customWidth="1"/>
    <col min="8762" max="8762" width="5.85546875" style="91" customWidth="1"/>
    <col min="8763" max="8763" width="6.42578125" style="91" customWidth="1"/>
    <col min="8764" max="8764" width="4.5703125" style="91" customWidth="1"/>
    <col min="8765" max="8765" width="5.140625" style="91" customWidth="1"/>
    <col min="8766" max="8766" width="5.42578125" style="91" customWidth="1"/>
    <col min="8767" max="8767" width="6.42578125" style="91" customWidth="1"/>
    <col min="8768" max="8768" width="4.5703125" style="91" customWidth="1"/>
    <col min="8769" max="8769" width="4.85546875" style="91" customWidth="1"/>
    <col min="8770" max="8770" width="8.42578125" style="91" customWidth="1"/>
    <col min="8771" max="8771" width="4.5703125" style="91" customWidth="1"/>
    <col min="8772" max="8772" width="6.28515625" style="91" customWidth="1"/>
    <col min="8773" max="8773" width="7.42578125" style="91" customWidth="1"/>
    <col min="8774" max="8774" width="5.7109375" style="91" customWidth="1"/>
    <col min="8775" max="8775" width="8.42578125" style="91" customWidth="1"/>
    <col min="8776" max="8776" width="8.7109375" style="91" customWidth="1"/>
    <col min="8777" max="8777" width="6.28515625" style="91" customWidth="1"/>
    <col min="8778" max="8778" width="7.42578125" style="91" customWidth="1"/>
    <col min="8779" max="8779" width="4.85546875" style="91" customWidth="1"/>
    <col min="8780" max="8780" width="7.7109375" style="91" customWidth="1"/>
    <col min="8781" max="8781" width="6.85546875" style="91" customWidth="1"/>
    <col min="8782" max="8782" width="15.28515625" style="91" customWidth="1"/>
    <col min="8783" max="8783" width="15.85546875" style="91" customWidth="1"/>
    <col min="8784" max="8784" width="24.7109375" style="91" bestFit="1" customWidth="1"/>
    <col min="8785" max="8785" width="21.5703125" style="91" customWidth="1"/>
    <col min="8786" max="8786" width="3.7109375" style="91" customWidth="1"/>
    <col min="8787" max="8787" width="15.5703125" style="91" customWidth="1"/>
    <col min="8788" max="8788" width="9.85546875" style="91" customWidth="1"/>
    <col min="8789" max="8963" width="9" style="91"/>
    <col min="8964" max="8964" width="19" style="91" bestFit="1" customWidth="1"/>
    <col min="8965" max="8965" width="3.7109375" style="91" customWidth="1"/>
    <col min="8966" max="8966" width="8.42578125" style="91" customWidth="1"/>
    <col min="8967" max="8967" width="7.42578125" style="91" customWidth="1"/>
    <col min="8968" max="8968" width="6.85546875" style="91" customWidth="1"/>
    <col min="8969" max="8969" width="6.42578125" style="91" customWidth="1"/>
    <col min="8970" max="8970" width="7" style="91" customWidth="1"/>
    <col min="8971" max="8971" width="8.42578125" style="91" customWidth="1"/>
    <col min="8972" max="8972" width="7.42578125" style="91" customWidth="1"/>
    <col min="8973" max="8973" width="7.7109375" style="91" customWidth="1"/>
    <col min="8974" max="8974" width="7.42578125" style="91" customWidth="1"/>
    <col min="8975" max="8975" width="7.85546875" style="91" customWidth="1"/>
    <col min="8976" max="8976" width="7.7109375" style="91" customWidth="1"/>
    <col min="8977" max="8977" width="8.42578125" style="91" customWidth="1"/>
    <col min="8978" max="8978" width="4.42578125" style="91" customWidth="1"/>
    <col min="8979" max="8980" width="6.42578125" style="91" customWidth="1"/>
    <col min="8981" max="8981" width="7.5703125" style="91" customWidth="1"/>
    <col min="8982" max="8982" width="3.7109375" style="91" customWidth="1"/>
    <col min="8983" max="8983" width="9.28515625" style="91" customWidth="1"/>
    <col min="8984" max="8984" width="5.7109375" style="91" customWidth="1"/>
    <col min="8985" max="8985" width="5.5703125" style="91" customWidth="1"/>
    <col min="8986" max="8986" width="9" style="91"/>
    <col min="8987" max="8987" width="6.42578125" style="91" customWidth="1"/>
    <col min="8988" max="8988" width="5" style="91" customWidth="1"/>
    <col min="8989" max="8989" width="3.42578125" style="91" customWidth="1"/>
    <col min="8990" max="8990" width="9.28515625" style="91" customWidth="1"/>
    <col min="8991" max="8991" width="5.42578125" style="91" customWidth="1"/>
    <col min="8992" max="8992" width="6.85546875" style="91" customWidth="1"/>
    <col min="8993" max="8993" width="8.7109375" style="91" customWidth="1"/>
    <col min="8994" max="8994" width="6.140625" style="91" customWidth="1"/>
    <col min="8995" max="8995" width="9.140625" style="91" customWidth="1"/>
    <col min="8996" max="8996" width="8.7109375" style="91" customWidth="1"/>
    <col min="8997" max="8997" width="10.140625" style="91" customWidth="1"/>
    <col min="8998" max="8998" width="11.42578125" style="91" customWidth="1"/>
    <col min="8999" max="8999" width="9.42578125" style="91" customWidth="1"/>
    <col min="9000" max="9000" width="9.28515625" style="91" customWidth="1"/>
    <col min="9001" max="9001" width="7.140625" style="91" customWidth="1"/>
    <col min="9002" max="9002" width="8" style="91" customWidth="1"/>
    <col min="9003" max="9003" width="9.42578125" style="91" customWidth="1"/>
    <col min="9004" max="9004" width="14" style="91" customWidth="1"/>
    <col min="9005" max="9005" width="8.42578125" style="91" customWidth="1"/>
    <col min="9006" max="9007" width="7.42578125" style="91" customWidth="1"/>
    <col min="9008" max="9008" width="8.42578125" style="91" customWidth="1"/>
    <col min="9009" max="9009" width="8.7109375" style="91" customWidth="1"/>
    <col min="9010" max="9010" width="9.42578125" style="91" customWidth="1"/>
    <col min="9011" max="9011" width="8.5703125" style="91" customWidth="1"/>
    <col min="9012" max="9012" width="10" style="91" customWidth="1"/>
    <col min="9013" max="9013" width="7.85546875" style="91" customWidth="1"/>
    <col min="9014" max="9014" width="7.7109375" style="91" customWidth="1"/>
    <col min="9015" max="9015" width="7.140625" style="91" customWidth="1"/>
    <col min="9016" max="9016" width="7" style="91" customWidth="1"/>
    <col min="9017" max="9017" width="4.5703125" style="91" customWidth="1"/>
    <col min="9018" max="9018" width="5.85546875" style="91" customWidth="1"/>
    <col min="9019" max="9019" width="6.42578125" style="91" customWidth="1"/>
    <col min="9020" max="9020" width="4.5703125" style="91" customWidth="1"/>
    <col min="9021" max="9021" width="5.140625" style="91" customWidth="1"/>
    <col min="9022" max="9022" width="5.42578125" style="91" customWidth="1"/>
    <col min="9023" max="9023" width="6.42578125" style="91" customWidth="1"/>
    <col min="9024" max="9024" width="4.5703125" style="91" customWidth="1"/>
    <col min="9025" max="9025" width="4.85546875" style="91" customWidth="1"/>
    <col min="9026" max="9026" width="8.42578125" style="91" customWidth="1"/>
    <col min="9027" max="9027" width="4.5703125" style="91" customWidth="1"/>
    <col min="9028" max="9028" width="6.28515625" style="91" customWidth="1"/>
    <col min="9029" max="9029" width="7.42578125" style="91" customWidth="1"/>
    <col min="9030" max="9030" width="5.7109375" style="91" customWidth="1"/>
    <col min="9031" max="9031" width="8.42578125" style="91" customWidth="1"/>
    <col min="9032" max="9032" width="8.7109375" style="91" customWidth="1"/>
    <col min="9033" max="9033" width="6.28515625" style="91" customWidth="1"/>
    <col min="9034" max="9034" width="7.42578125" style="91" customWidth="1"/>
    <col min="9035" max="9035" width="4.85546875" style="91" customWidth="1"/>
    <col min="9036" max="9036" width="7.7109375" style="91" customWidth="1"/>
    <col min="9037" max="9037" width="6.85546875" style="91" customWidth="1"/>
    <col min="9038" max="9038" width="15.28515625" style="91" customWidth="1"/>
    <col min="9039" max="9039" width="15.85546875" style="91" customWidth="1"/>
    <col min="9040" max="9040" width="24.7109375" style="91" bestFit="1" customWidth="1"/>
    <col min="9041" max="9041" width="21.5703125" style="91" customWidth="1"/>
    <col min="9042" max="9042" width="3.7109375" style="91" customWidth="1"/>
    <col min="9043" max="9043" width="15.5703125" style="91" customWidth="1"/>
    <col min="9044" max="9044" width="9.85546875" style="91" customWidth="1"/>
    <col min="9045" max="9219" width="9" style="91"/>
    <col min="9220" max="9220" width="19" style="91" bestFit="1" customWidth="1"/>
    <col min="9221" max="9221" width="3.7109375" style="91" customWidth="1"/>
    <col min="9222" max="9222" width="8.42578125" style="91" customWidth="1"/>
    <col min="9223" max="9223" width="7.42578125" style="91" customWidth="1"/>
    <col min="9224" max="9224" width="6.85546875" style="91" customWidth="1"/>
    <col min="9225" max="9225" width="6.42578125" style="91" customWidth="1"/>
    <col min="9226" max="9226" width="7" style="91" customWidth="1"/>
    <col min="9227" max="9227" width="8.42578125" style="91" customWidth="1"/>
    <col min="9228" max="9228" width="7.42578125" style="91" customWidth="1"/>
    <col min="9229" max="9229" width="7.7109375" style="91" customWidth="1"/>
    <col min="9230" max="9230" width="7.42578125" style="91" customWidth="1"/>
    <col min="9231" max="9231" width="7.85546875" style="91" customWidth="1"/>
    <col min="9232" max="9232" width="7.7109375" style="91" customWidth="1"/>
    <col min="9233" max="9233" width="8.42578125" style="91" customWidth="1"/>
    <col min="9234" max="9234" width="4.42578125" style="91" customWidth="1"/>
    <col min="9235" max="9236" width="6.42578125" style="91" customWidth="1"/>
    <col min="9237" max="9237" width="7.5703125" style="91" customWidth="1"/>
    <col min="9238" max="9238" width="3.7109375" style="91" customWidth="1"/>
    <col min="9239" max="9239" width="9.28515625" style="91" customWidth="1"/>
    <col min="9240" max="9240" width="5.7109375" style="91" customWidth="1"/>
    <col min="9241" max="9241" width="5.5703125" style="91" customWidth="1"/>
    <col min="9242" max="9242" width="9" style="91"/>
    <col min="9243" max="9243" width="6.42578125" style="91" customWidth="1"/>
    <col min="9244" max="9244" width="5" style="91" customWidth="1"/>
    <col min="9245" max="9245" width="3.42578125" style="91" customWidth="1"/>
    <col min="9246" max="9246" width="9.28515625" style="91" customWidth="1"/>
    <col min="9247" max="9247" width="5.42578125" style="91" customWidth="1"/>
    <col min="9248" max="9248" width="6.85546875" style="91" customWidth="1"/>
    <col min="9249" max="9249" width="8.7109375" style="91" customWidth="1"/>
    <col min="9250" max="9250" width="6.140625" style="91" customWidth="1"/>
    <col min="9251" max="9251" width="9.140625" style="91" customWidth="1"/>
    <col min="9252" max="9252" width="8.7109375" style="91" customWidth="1"/>
    <col min="9253" max="9253" width="10.140625" style="91" customWidth="1"/>
    <col min="9254" max="9254" width="11.42578125" style="91" customWidth="1"/>
    <col min="9255" max="9255" width="9.42578125" style="91" customWidth="1"/>
    <col min="9256" max="9256" width="9.28515625" style="91" customWidth="1"/>
    <col min="9257" max="9257" width="7.140625" style="91" customWidth="1"/>
    <col min="9258" max="9258" width="8" style="91" customWidth="1"/>
    <col min="9259" max="9259" width="9.42578125" style="91" customWidth="1"/>
    <col min="9260" max="9260" width="14" style="91" customWidth="1"/>
    <col min="9261" max="9261" width="8.42578125" style="91" customWidth="1"/>
    <col min="9262" max="9263" width="7.42578125" style="91" customWidth="1"/>
    <col min="9264" max="9264" width="8.42578125" style="91" customWidth="1"/>
    <col min="9265" max="9265" width="8.7109375" style="91" customWidth="1"/>
    <col min="9266" max="9266" width="9.42578125" style="91" customWidth="1"/>
    <col min="9267" max="9267" width="8.5703125" style="91" customWidth="1"/>
    <col min="9268" max="9268" width="10" style="91" customWidth="1"/>
    <col min="9269" max="9269" width="7.85546875" style="91" customWidth="1"/>
    <col min="9270" max="9270" width="7.7109375" style="91" customWidth="1"/>
    <col min="9271" max="9271" width="7.140625" style="91" customWidth="1"/>
    <col min="9272" max="9272" width="7" style="91" customWidth="1"/>
    <col min="9273" max="9273" width="4.5703125" style="91" customWidth="1"/>
    <col min="9274" max="9274" width="5.85546875" style="91" customWidth="1"/>
    <col min="9275" max="9275" width="6.42578125" style="91" customWidth="1"/>
    <col min="9276" max="9276" width="4.5703125" style="91" customWidth="1"/>
    <col min="9277" max="9277" width="5.140625" style="91" customWidth="1"/>
    <col min="9278" max="9278" width="5.42578125" style="91" customWidth="1"/>
    <col min="9279" max="9279" width="6.42578125" style="91" customWidth="1"/>
    <col min="9280" max="9280" width="4.5703125" style="91" customWidth="1"/>
    <col min="9281" max="9281" width="4.85546875" style="91" customWidth="1"/>
    <col min="9282" max="9282" width="8.42578125" style="91" customWidth="1"/>
    <col min="9283" max="9283" width="4.5703125" style="91" customWidth="1"/>
    <col min="9284" max="9284" width="6.28515625" style="91" customWidth="1"/>
    <col min="9285" max="9285" width="7.42578125" style="91" customWidth="1"/>
    <col min="9286" max="9286" width="5.7109375" style="91" customWidth="1"/>
    <col min="9287" max="9287" width="8.42578125" style="91" customWidth="1"/>
    <col min="9288" max="9288" width="8.7109375" style="91" customWidth="1"/>
    <col min="9289" max="9289" width="6.28515625" style="91" customWidth="1"/>
    <col min="9290" max="9290" width="7.42578125" style="91" customWidth="1"/>
    <col min="9291" max="9291" width="4.85546875" style="91" customWidth="1"/>
    <col min="9292" max="9292" width="7.7109375" style="91" customWidth="1"/>
    <col min="9293" max="9293" width="6.85546875" style="91" customWidth="1"/>
    <col min="9294" max="9294" width="15.28515625" style="91" customWidth="1"/>
    <col min="9295" max="9295" width="15.85546875" style="91" customWidth="1"/>
    <col min="9296" max="9296" width="24.7109375" style="91" bestFit="1" customWidth="1"/>
    <col min="9297" max="9297" width="21.5703125" style="91" customWidth="1"/>
    <col min="9298" max="9298" width="3.7109375" style="91" customWidth="1"/>
    <col min="9299" max="9299" width="15.5703125" style="91" customWidth="1"/>
    <col min="9300" max="9300" width="9.85546875" style="91" customWidth="1"/>
    <col min="9301" max="9475" width="9" style="91"/>
    <col min="9476" max="9476" width="19" style="91" bestFit="1" customWidth="1"/>
    <col min="9477" max="9477" width="3.7109375" style="91" customWidth="1"/>
    <col min="9478" max="9478" width="8.42578125" style="91" customWidth="1"/>
    <col min="9479" max="9479" width="7.42578125" style="91" customWidth="1"/>
    <col min="9480" max="9480" width="6.85546875" style="91" customWidth="1"/>
    <col min="9481" max="9481" width="6.42578125" style="91" customWidth="1"/>
    <col min="9482" max="9482" width="7" style="91" customWidth="1"/>
    <col min="9483" max="9483" width="8.42578125" style="91" customWidth="1"/>
    <col min="9484" max="9484" width="7.42578125" style="91" customWidth="1"/>
    <col min="9485" max="9485" width="7.7109375" style="91" customWidth="1"/>
    <col min="9486" max="9486" width="7.42578125" style="91" customWidth="1"/>
    <col min="9487" max="9487" width="7.85546875" style="91" customWidth="1"/>
    <col min="9488" max="9488" width="7.7109375" style="91" customWidth="1"/>
    <col min="9489" max="9489" width="8.42578125" style="91" customWidth="1"/>
    <col min="9490" max="9490" width="4.42578125" style="91" customWidth="1"/>
    <col min="9491" max="9492" width="6.42578125" style="91" customWidth="1"/>
    <col min="9493" max="9493" width="7.5703125" style="91" customWidth="1"/>
    <col min="9494" max="9494" width="3.7109375" style="91" customWidth="1"/>
    <col min="9495" max="9495" width="9.28515625" style="91" customWidth="1"/>
    <col min="9496" max="9496" width="5.7109375" style="91" customWidth="1"/>
    <col min="9497" max="9497" width="5.5703125" style="91" customWidth="1"/>
    <col min="9498" max="9498" width="9" style="91"/>
    <col min="9499" max="9499" width="6.42578125" style="91" customWidth="1"/>
    <col min="9500" max="9500" width="5" style="91" customWidth="1"/>
    <col min="9501" max="9501" width="3.42578125" style="91" customWidth="1"/>
    <col min="9502" max="9502" width="9.28515625" style="91" customWidth="1"/>
    <col min="9503" max="9503" width="5.42578125" style="91" customWidth="1"/>
    <col min="9504" max="9504" width="6.85546875" style="91" customWidth="1"/>
    <col min="9505" max="9505" width="8.7109375" style="91" customWidth="1"/>
    <col min="9506" max="9506" width="6.140625" style="91" customWidth="1"/>
    <col min="9507" max="9507" width="9.140625" style="91" customWidth="1"/>
    <col min="9508" max="9508" width="8.7109375" style="91" customWidth="1"/>
    <col min="9509" max="9509" width="10.140625" style="91" customWidth="1"/>
    <col min="9510" max="9510" width="11.42578125" style="91" customWidth="1"/>
    <col min="9511" max="9511" width="9.42578125" style="91" customWidth="1"/>
    <col min="9512" max="9512" width="9.28515625" style="91" customWidth="1"/>
    <col min="9513" max="9513" width="7.140625" style="91" customWidth="1"/>
    <col min="9514" max="9514" width="8" style="91" customWidth="1"/>
    <col min="9515" max="9515" width="9.42578125" style="91" customWidth="1"/>
    <col min="9516" max="9516" width="14" style="91" customWidth="1"/>
    <col min="9517" max="9517" width="8.42578125" style="91" customWidth="1"/>
    <col min="9518" max="9519" width="7.42578125" style="91" customWidth="1"/>
    <col min="9520" max="9520" width="8.42578125" style="91" customWidth="1"/>
    <col min="9521" max="9521" width="8.7109375" style="91" customWidth="1"/>
    <col min="9522" max="9522" width="9.42578125" style="91" customWidth="1"/>
    <col min="9523" max="9523" width="8.5703125" style="91" customWidth="1"/>
    <col min="9524" max="9524" width="10" style="91" customWidth="1"/>
    <col min="9525" max="9525" width="7.85546875" style="91" customWidth="1"/>
    <col min="9526" max="9526" width="7.7109375" style="91" customWidth="1"/>
    <col min="9527" max="9527" width="7.140625" style="91" customWidth="1"/>
    <col min="9528" max="9528" width="7" style="91" customWidth="1"/>
    <col min="9529" max="9529" width="4.5703125" style="91" customWidth="1"/>
    <col min="9530" max="9530" width="5.85546875" style="91" customWidth="1"/>
    <col min="9531" max="9531" width="6.42578125" style="91" customWidth="1"/>
    <col min="9532" max="9532" width="4.5703125" style="91" customWidth="1"/>
    <col min="9533" max="9533" width="5.140625" style="91" customWidth="1"/>
    <col min="9534" max="9534" width="5.42578125" style="91" customWidth="1"/>
    <col min="9535" max="9535" width="6.42578125" style="91" customWidth="1"/>
    <col min="9536" max="9536" width="4.5703125" style="91" customWidth="1"/>
    <col min="9537" max="9537" width="4.85546875" style="91" customWidth="1"/>
    <col min="9538" max="9538" width="8.42578125" style="91" customWidth="1"/>
    <col min="9539" max="9539" width="4.5703125" style="91" customWidth="1"/>
    <col min="9540" max="9540" width="6.28515625" style="91" customWidth="1"/>
    <col min="9541" max="9541" width="7.42578125" style="91" customWidth="1"/>
    <col min="9542" max="9542" width="5.7109375" style="91" customWidth="1"/>
    <col min="9543" max="9543" width="8.42578125" style="91" customWidth="1"/>
    <col min="9544" max="9544" width="8.7109375" style="91" customWidth="1"/>
    <col min="9545" max="9545" width="6.28515625" style="91" customWidth="1"/>
    <col min="9546" max="9546" width="7.42578125" style="91" customWidth="1"/>
    <col min="9547" max="9547" width="4.85546875" style="91" customWidth="1"/>
    <col min="9548" max="9548" width="7.7109375" style="91" customWidth="1"/>
    <col min="9549" max="9549" width="6.85546875" style="91" customWidth="1"/>
    <col min="9550" max="9550" width="15.28515625" style="91" customWidth="1"/>
    <col min="9551" max="9551" width="15.85546875" style="91" customWidth="1"/>
    <col min="9552" max="9552" width="24.7109375" style="91" bestFit="1" customWidth="1"/>
    <col min="9553" max="9553" width="21.5703125" style="91" customWidth="1"/>
    <col min="9554" max="9554" width="3.7109375" style="91" customWidth="1"/>
    <col min="9555" max="9555" width="15.5703125" style="91" customWidth="1"/>
    <col min="9556" max="9556" width="9.85546875" style="91" customWidth="1"/>
    <col min="9557" max="9731" width="9" style="91"/>
    <col min="9732" max="9732" width="19" style="91" bestFit="1" customWidth="1"/>
    <col min="9733" max="9733" width="3.7109375" style="91" customWidth="1"/>
    <col min="9734" max="9734" width="8.42578125" style="91" customWidth="1"/>
    <col min="9735" max="9735" width="7.42578125" style="91" customWidth="1"/>
    <col min="9736" max="9736" width="6.85546875" style="91" customWidth="1"/>
    <col min="9737" max="9737" width="6.42578125" style="91" customWidth="1"/>
    <col min="9738" max="9738" width="7" style="91" customWidth="1"/>
    <col min="9739" max="9739" width="8.42578125" style="91" customWidth="1"/>
    <col min="9740" max="9740" width="7.42578125" style="91" customWidth="1"/>
    <col min="9741" max="9741" width="7.7109375" style="91" customWidth="1"/>
    <col min="9742" max="9742" width="7.42578125" style="91" customWidth="1"/>
    <col min="9743" max="9743" width="7.85546875" style="91" customWidth="1"/>
    <col min="9744" max="9744" width="7.7109375" style="91" customWidth="1"/>
    <col min="9745" max="9745" width="8.42578125" style="91" customWidth="1"/>
    <col min="9746" max="9746" width="4.42578125" style="91" customWidth="1"/>
    <col min="9747" max="9748" width="6.42578125" style="91" customWidth="1"/>
    <col min="9749" max="9749" width="7.5703125" style="91" customWidth="1"/>
    <col min="9750" max="9750" width="3.7109375" style="91" customWidth="1"/>
    <col min="9751" max="9751" width="9.28515625" style="91" customWidth="1"/>
    <col min="9752" max="9752" width="5.7109375" style="91" customWidth="1"/>
    <col min="9753" max="9753" width="5.5703125" style="91" customWidth="1"/>
    <col min="9754" max="9754" width="9" style="91"/>
    <col min="9755" max="9755" width="6.42578125" style="91" customWidth="1"/>
    <col min="9756" max="9756" width="5" style="91" customWidth="1"/>
    <col min="9757" max="9757" width="3.42578125" style="91" customWidth="1"/>
    <col min="9758" max="9758" width="9.28515625" style="91" customWidth="1"/>
    <col min="9759" max="9759" width="5.42578125" style="91" customWidth="1"/>
    <col min="9760" max="9760" width="6.85546875" style="91" customWidth="1"/>
    <col min="9761" max="9761" width="8.7109375" style="91" customWidth="1"/>
    <col min="9762" max="9762" width="6.140625" style="91" customWidth="1"/>
    <col min="9763" max="9763" width="9.140625" style="91" customWidth="1"/>
    <col min="9764" max="9764" width="8.7109375" style="91" customWidth="1"/>
    <col min="9765" max="9765" width="10.140625" style="91" customWidth="1"/>
    <col min="9766" max="9766" width="11.42578125" style="91" customWidth="1"/>
    <col min="9767" max="9767" width="9.42578125" style="91" customWidth="1"/>
    <col min="9768" max="9768" width="9.28515625" style="91" customWidth="1"/>
    <col min="9769" max="9769" width="7.140625" style="91" customWidth="1"/>
    <col min="9770" max="9770" width="8" style="91" customWidth="1"/>
    <col min="9771" max="9771" width="9.42578125" style="91" customWidth="1"/>
    <col min="9772" max="9772" width="14" style="91" customWidth="1"/>
    <col min="9773" max="9773" width="8.42578125" style="91" customWidth="1"/>
    <col min="9774" max="9775" width="7.42578125" style="91" customWidth="1"/>
    <col min="9776" max="9776" width="8.42578125" style="91" customWidth="1"/>
    <col min="9777" max="9777" width="8.7109375" style="91" customWidth="1"/>
    <col min="9778" max="9778" width="9.42578125" style="91" customWidth="1"/>
    <col min="9779" max="9779" width="8.5703125" style="91" customWidth="1"/>
    <col min="9780" max="9780" width="10" style="91" customWidth="1"/>
    <col min="9781" max="9781" width="7.85546875" style="91" customWidth="1"/>
    <col min="9782" max="9782" width="7.7109375" style="91" customWidth="1"/>
    <col min="9783" max="9783" width="7.140625" style="91" customWidth="1"/>
    <col min="9784" max="9784" width="7" style="91" customWidth="1"/>
    <col min="9785" max="9785" width="4.5703125" style="91" customWidth="1"/>
    <col min="9786" max="9786" width="5.85546875" style="91" customWidth="1"/>
    <col min="9787" max="9787" width="6.42578125" style="91" customWidth="1"/>
    <col min="9788" max="9788" width="4.5703125" style="91" customWidth="1"/>
    <col min="9789" max="9789" width="5.140625" style="91" customWidth="1"/>
    <col min="9790" max="9790" width="5.42578125" style="91" customWidth="1"/>
    <col min="9791" max="9791" width="6.42578125" style="91" customWidth="1"/>
    <col min="9792" max="9792" width="4.5703125" style="91" customWidth="1"/>
    <col min="9793" max="9793" width="4.85546875" style="91" customWidth="1"/>
    <col min="9794" max="9794" width="8.42578125" style="91" customWidth="1"/>
    <col min="9795" max="9795" width="4.5703125" style="91" customWidth="1"/>
    <col min="9796" max="9796" width="6.28515625" style="91" customWidth="1"/>
    <col min="9797" max="9797" width="7.42578125" style="91" customWidth="1"/>
    <col min="9798" max="9798" width="5.7109375" style="91" customWidth="1"/>
    <col min="9799" max="9799" width="8.42578125" style="91" customWidth="1"/>
    <col min="9800" max="9800" width="8.7109375" style="91" customWidth="1"/>
    <col min="9801" max="9801" width="6.28515625" style="91" customWidth="1"/>
    <col min="9802" max="9802" width="7.42578125" style="91" customWidth="1"/>
    <col min="9803" max="9803" width="4.85546875" style="91" customWidth="1"/>
    <col min="9804" max="9804" width="7.7109375" style="91" customWidth="1"/>
    <col min="9805" max="9805" width="6.85546875" style="91" customWidth="1"/>
    <col min="9806" max="9806" width="15.28515625" style="91" customWidth="1"/>
    <col min="9807" max="9807" width="15.85546875" style="91" customWidth="1"/>
    <col min="9808" max="9808" width="24.7109375" style="91" bestFit="1" customWidth="1"/>
    <col min="9809" max="9809" width="21.5703125" style="91" customWidth="1"/>
    <col min="9810" max="9810" width="3.7109375" style="91" customWidth="1"/>
    <col min="9811" max="9811" width="15.5703125" style="91" customWidth="1"/>
    <col min="9812" max="9812" width="9.85546875" style="91" customWidth="1"/>
    <col min="9813" max="9987" width="9" style="91"/>
    <col min="9988" max="9988" width="19" style="91" bestFit="1" customWidth="1"/>
    <col min="9989" max="9989" width="3.7109375" style="91" customWidth="1"/>
    <col min="9990" max="9990" width="8.42578125" style="91" customWidth="1"/>
    <col min="9991" max="9991" width="7.42578125" style="91" customWidth="1"/>
    <col min="9992" max="9992" width="6.85546875" style="91" customWidth="1"/>
    <col min="9993" max="9993" width="6.42578125" style="91" customWidth="1"/>
    <col min="9994" max="9994" width="7" style="91" customWidth="1"/>
    <col min="9995" max="9995" width="8.42578125" style="91" customWidth="1"/>
    <col min="9996" max="9996" width="7.42578125" style="91" customWidth="1"/>
    <col min="9997" max="9997" width="7.7109375" style="91" customWidth="1"/>
    <col min="9998" max="9998" width="7.42578125" style="91" customWidth="1"/>
    <col min="9999" max="9999" width="7.85546875" style="91" customWidth="1"/>
    <col min="10000" max="10000" width="7.7109375" style="91" customWidth="1"/>
    <col min="10001" max="10001" width="8.42578125" style="91" customWidth="1"/>
    <col min="10002" max="10002" width="4.42578125" style="91" customWidth="1"/>
    <col min="10003" max="10004" width="6.42578125" style="91" customWidth="1"/>
    <col min="10005" max="10005" width="7.5703125" style="91" customWidth="1"/>
    <col min="10006" max="10006" width="3.7109375" style="91" customWidth="1"/>
    <col min="10007" max="10007" width="9.28515625" style="91" customWidth="1"/>
    <col min="10008" max="10008" width="5.7109375" style="91" customWidth="1"/>
    <col min="10009" max="10009" width="5.5703125" style="91" customWidth="1"/>
    <col min="10010" max="10010" width="9" style="91"/>
    <col min="10011" max="10011" width="6.42578125" style="91" customWidth="1"/>
    <col min="10012" max="10012" width="5" style="91" customWidth="1"/>
    <col min="10013" max="10013" width="3.42578125" style="91" customWidth="1"/>
    <col min="10014" max="10014" width="9.28515625" style="91" customWidth="1"/>
    <col min="10015" max="10015" width="5.42578125" style="91" customWidth="1"/>
    <col min="10016" max="10016" width="6.85546875" style="91" customWidth="1"/>
    <col min="10017" max="10017" width="8.7109375" style="91" customWidth="1"/>
    <col min="10018" max="10018" width="6.140625" style="91" customWidth="1"/>
    <col min="10019" max="10019" width="9.140625" style="91" customWidth="1"/>
    <col min="10020" max="10020" width="8.7109375" style="91" customWidth="1"/>
    <col min="10021" max="10021" width="10.140625" style="91" customWidth="1"/>
    <col min="10022" max="10022" width="11.42578125" style="91" customWidth="1"/>
    <col min="10023" max="10023" width="9.42578125" style="91" customWidth="1"/>
    <col min="10024" max="10024" width="9.28515625" style="91" customWidth="1"/>
    <col min="10025" max="10025" width="7.140625" style="91" customWidth="1"/>
    <col min="10026" max="10026" width="8" style="91" customWidth="1"/>
    <col min="10027" max="10027" width="9.42578125" style="91" customWidth="1"/>
    <col min="10028" max="10028" width="14" style="91" customWidth="1"/>
    <col min="10029" max="10029" width="8.42578125" style="91" customWidth="1"/>
    <col min="10030" max="10031" width="7.42578125" style="91" customWidth="1"/>
    <col min="10032" max="10032" width="8.42578125" style="91" customWidth="1"/>
    <col min="10033" max="10033" width="8.7109375" style="91" customWidth="1"/>
    <col min="10034" max="10034" width="9.42578125" style="91" customWidth="1"/>
    <col min="10035" max="10035" width="8.5703125" style="91" customWidth="1"/>
    <col min="10036" max="10036" width="10" style="91" customWidth="1"/>
    <col min="10037" max="10037" width="7.85546875" style="91" customWidth="1"/>
    <col min="10038" max="10038" width="7.7109375" style="91" customWidth="1"/>
    <col min="10039" max="10039" width="7.140625" style="91" customWidth="1"/>
    <col min="10040" max="10040" width="7" style="91" customWidth="1"/>
    <col min="10041" max="10041" width="4.5703125" style="91" customWidth="1"/>
    <col min="10042" max="10042" width="5.85546875" style="91" customWidth="1"/>
    <col min="10043" max="10043" width="6.42578125" style="91" customWidth="1"/>
    <col min="10044" max="10044" width="4.5703125" style="91" customWidth="1"/>
    <col min="10045" max="10045" width="5.140625" style="91" customWidth="1"/>
    <col min="10046" max="10046" width="5.42578125" style="91" customWidth="1"/>
    <col min="10047" max="10047" width="6.42578125" style="91" customWidth="1"/>
    <col min="10048" max="10048" width="4.5703125" style="91" customWidth="1"/>
    <col min="10049" max="10049" width="4.85546875" style="91" customWidth="1"/>
    <col min="10050" max="10050" width="8.42578125" style="91" customWidth="1"/>
    <col min="10051" max="10051" width="4.5703125" style="91" customWidth="1"/>
    <col min="10052" max="10052" width="6.28515625" style="91" customWidth="1"/>
    <col min="10053" max="10053" width="7.42578125" style="91" customWidth="1"/>
    <col min="10054" max="10054" width="5.7109375" style="91" customWidth="1"/>
    <col min="10055" max="10055" width="8.42578125" style="91" customWidth="1"/>
    <col min="10056" max="10056" width="8.7109375" style="91" customWidth="1"/>
    <col min="10057" max="10057" width="6.28515625" style="91" customWidth="1"/>
    <col min="10058" max="10058" width="7.42578125" style="91" customWidth="1"/>
    <col min="10059" max="10059" width="4.85546875" style="91" customWidth="1"/>
    <col min="10060" max="10060" width="7.7109375" style="91" customWidth="1"/>
    <col min="10061" max="10061" width="6.85546875" style="91" customWidth="1"/>
    <col min="10062" max="10062" width="15.28515625" style="91" customWidth="1"/>
    <col min="10063" max="10063" width="15.85546875" style="91" customWidth="1"/>
    <col min="10064" max="10064" width="24.7109375" style="91" bestFit="1" customWidth="1"/>
    <col min="10065" max="10065" width="21.5703125" style="91" customWidth="1"/>
    <col min="10066" max="10066" width="3.7109375" style="91" customWidth="1"/>
    <col min="10067" max="10067" width="15.5703125" style="91" customWidth="1"/>
    <col min="10068" max="10068" width="9.85546875" style="91" customWidth="1"/>
    <col min="10069" max="10243" width="9" style="91"/>
    <col min="10244" max="10244" width="19" style="91" bestFit="1" customWidth="1"/>
    <col min="10245" max="10245" width="3.7109375" style="91" customWidth="1"/>
    <col min="10246" max="10246" width="8.42578125" style="91" customWidth="1"/>
    <col min="10247" max="10247" width="7.42578125" style="91" customWidth="1"/>
    <col min="10248" max="10248" width="6.85546875" style="91" customWidth="1"/>
    <col min="10249" max="10249" width="6.42578125" style="91" customWidth="1"/>
    <col min="10250" max="10250" width="7" style="91" customWidth="1"/>
    <col min="10251" max="10251" width="8.42578125" style="91" customWidth="1"/>
    <col min="10252" max="10252" width="7.42578125" style="91" customWidth="1"/>
    <col min="10253" max="10253" width="7.7109375" style="91" customWidth="1"/>
    <col min="10254" max="10254" width="7.42578125" style="91" customWidth="1"/>
    <col min="10255" max="10255" width="7.85546875" style="91" customWidth="1"/>
    <col min="10256" max="10256" width="7.7109375" style="91" customWidth="1"/>
    <col min="10257" max="10257" width="8.42578125" style="91" customWidth="1"/>
    <col min="10258" max="10258" width="4.42578125" style="91" customWidth="1"/>
    <col min="10259" max="10260" width="6.42578125" style="91" customWidth="1"/>
    <col min="10261" max="10261" width="7.5703125" style="91" customWidth="1"/>
    <col min="10262" max="10262" width="3.7109375" style="91" customWidth="1"/>
    <col min="10263" max="10263" width="9.28515625" style="91" customWidth="1"/>
    <col min="10264" max="10264" width="5.7109375" style="91" customWidth="1"/>
    <col min="10265" max="10265" width="5.5703125" style="91" customWidth="1"/>
    <col min="10266" max="10266" width="9" style="91"/>
    <col min="10267" max="10267" width="6.42578125" style="91" customWidth="1"/>
    <col min="10268" max="10268" width="5" style="91" customWidth="1"/>
    <col min="10269" max="10269" width="3.42578125" style="91" customWidth="1"/>
    <col min="10270" max="10270" width="9.28515625" style="91" customWidth="1"/>
    <col min="10271" max="10271" width="5.42578125" style="91" customWidth="1"/>
    <col min="10272" max="10272" width="6.85546875" style="91" customWidth="1"/>
    <col min="10273" max="10273" width="8.7109375" style="91" customWidth="1"/>
    <col min="10274" max="10274" width="6.140625" style="91" customWidth="1"/>
    <col min="10275" max="10275" width="9.140625" style="91" customWidth="1"/>
    <col min="10276" max="10276" width="8.7109375" style="91" customWidth="1"/>
    <col min="10277" max="10277" width="10.140625" style="91" customWidth="1"/>
    <col min="10278" max="10278" width="11.42578125" style="91" customWidth="1"/>
    <col min="10279" max="10279" width="9.42578125" style="91" customWidth="1"/>
    <col min="10280" max="10280" width="9.28515625" style="91" customWidth="1"/>
    <col min="10281" max="10281" width="7.140625" style="91" customWidth="1"/>
    <col min="10282" max="10282" width="8" style="91" customWidth="1"/>
    <col min="10283" max="10283" width="9.42578125" style="91" customWidth="1"/>
    <col min="10284" max="10284" width="14" style="91" customWidth="1"/>
    <col min="10285" max="10285" width="8.42578125" style="91" customWidth="1"/>
    <col min="10286" max="10287" width="7.42578125" style="91" customWidth="1"/>
    <col min="10288" max="10288" width="8.42578125" style="91" customWidth="1"/>
    <col min="10289" max="10289" width="8.7109375" style="91" customWidth="1"/>
    <col min="10290" max="10290" width="9.42578125" style="91" customWidth="1"/>
    <col min="10291" max="10291" width="8.5703125" style="91" customWidth="1"/>
    <col min="10292" max="10292" width="10" style="91" customWidth="1"/>
    <col min="10293" max="10293" width="7.85546875" style="91" customWidth="1"/>
    <col min="10294" max="10294" width="7.7109375" style="91" customWidth="1"/>
    <col min="10295" max="10295" width="7.140625" style="91" customWidth="1"/>
    <col min="10296" max="10296" width="7" style="91" customWidth="1"/>
    <col min="10297" max="10297" width="4.5703125" style="91" customWidth="1"/>
    <col min="10298" max="10298" width="5.85546875" style="91" customWidth="1"/>
    <col min="10299" max="10299" width="6.42578125" style="91" customWidth="1"/>
    <col min="10300" max="10300" width="4.5703125" style="91" customWidth="1"/>
    <col min="10301" max="10301" width="5.140625" style="91" customWidth="1"/>
    <col min="10302" max="10302" width="5.42578125" style="91" customWidth="1"/>
    <col min="10303" max="10303" width="6.42578125" style="91" customWidth="1"/>
    <col min="10304" max="10304" width="4.5703125" style="91" customWidth="1"/>
    <col min="10305" max="10305" width="4.85546875" style="91" customWidth="1"/>
    <col min="10306" max="10306" width="8.42578125" style="91" customWidth="1"/>
    <col min="10307" max="10307" width="4.5703125" style="91" customWidth="1"/>
    <col min="10308" max="10308" width="6.28515625" style="91" customWidth="1"/>
    <col min="10309" max="10309" width="7.42578125" style="91" customWidth="1"/>
    <col min="10310" max="10310" width="5.7109375" style="91" customWidth="1"/>
    <col min="10311" max="10311" width="8.42578125" style="91" customWidth="1"/>
    <col min="10312" max="10312" width="8.7109375" style="91" customWidth="1"/>
    <col min="10313" max="10313" width="6.28515625" style="91" customWidth="1"/>
    <col min="10314" max="10314" width="7.42578125" style="91" customWidth="1"/>
    <col min="10315" max="10315" width="4.85546875" style="91" customWidth="1"/>
    <col min="10316" max="10316" width="7.7109375" style="91" customWidth="1"/>
    <col min="10317" max="10317" width="6.85546875" style="91" customWidth="1"/>
    <col min="10318" max="10318" width="15.28515625" style="91" customWidth="1"/>
    <col min="10319" max="10319" width="15.85546875" style="91" customWidth="1"/>
    <col min="10320" max="10320" width="24.7109375" style="91" bestFit="1" customWidth="1"/>
    <col min="10321" max="10321" width="21.5703125" style="91" customWidth="1"/>
    <col min="10322" max="10322" width="3.7109375" style="91" customWidth="1"/>
    <col min="10323" max="10323" width="15.5703125" style="91" customWidth="1"/>
    <col min="10324" max="10324" width="9.85546875" style="91" customWidth="1"/>
    <col min="10325" max="10499" width="9" style="91"/>
    <col min="10500" max="10500" width="19" style="91" bestFit="1" customWidth="1"/>
    <col min="10501" max="10501" width="3.7109375" style="91" customWidth="1"/>
    <col min="10502" max="10502" width="8.42578125" style="91" customWidth="1"/>
    <col min="10503" max="10503" width="7.42578125" style="91" customWidth="1"/>
    <col min="10504" max="10504" width="6.85546875" style="91" customWidth="1"/>
    <col min="10505" max="10505" width="6.42578125" style="91" customWidth="1"/>
    <col min="10506" max="10506" width="7" style="91" customWidth="1"/>
    <col min="10507" max="10507" width="8.42578125" style="91" customWidth="1"/>
    <col min="10508" max="10508" width="7.42578125" style="91" customWidth="1"/>
    <col min="10509" max="10509" width="7.7109375" style="91" customWidth="1"/>
    <col min="10510" max="10510" width="7.42578125" style="91" customWidth="1"/>
    <col min="10511" max="10511" width="7.85546875" style="91" customWidth="1"/>
    <col min="10512" max="10512" width="7.7109375" style="91" customWidth="1"/>
    <col min="10513" max="10513" width="8.42578125" style="91" customWidth="1"/>
    <col min="10514" max="10514" width="4.42578125" style="91" customWidth="1"/>
    <col min="10515" max="10516" width="6.42578125" style="91" customWidth="1"/>
    <col min="10517" max="10517" width="7.5703125" style="91" customWidth="1"/>
    <col min="10518" max="10518" width="3.7109375" style="91" customWidth="1"/>
    <col min="10519" max="10519" width="9.28515625" style="91" customWidth="1"/>
    <col min="10520" max="10520" width="5.7109375" style="91" customWidth="1"/>
    <col min="10521" max="10521" width="5.5703125" style="91" customWidth="1"/>
    <col min="10522" max="10522" width="9" style="91"/>
    <col min="10523" max="10523" width="6.42578125" style="91" customWidth="1"/>
    <col min="10524" max="10524" width="5" style="91" customWidth="1"/>
    <col min="10525" max="10525" width="3.42578125" style="91" customWidth="1"/>
    <col min="10526" max="10526" width="9.28515625" style="91" customWidth="1"/>
    <col min="10527" max="10527" width="5.42578125" style="91" customWidth="1"/>
    <col min="10528" max="10528" width="6.85546875" style="91" customWidth="1"/>
    <col min="10529" max="10529" width="8.7109375" style="91" customWidth="1"/>
    <col min="10530" max="10530" width="6.140625" style="91" customWidth="1"/>
    <col min="10531" max="10531" width="9.140625" style="91" customWidth="1"/>
    <col min="10532" max="10532" width="8.7109375" style="91" customWidth="1"/>
    <col min="10533" max="10533" width="10.140625" style="91" customWidth="1"/>
    <col min="10534" max="10534" width="11.42578125" style="91" customWidth="1"/>
    <col min="10535" max="10535" width="9.42578125" style="91" customWidth="1"/>
    <col min="10536" max="10536" width="9.28515625" style="91" customWidth="1"/>
    <col min="10537" max="10537" width="7.140625" style="91" customWidth="1"/>
    <col min="10538" max="10538" width="8" style="91" customWidth="1"/>
    <col min="10539" max="10539" width="9.42578125" style="91" customWidth="1"/>
    <col min="10540" max="10540" width="14" style="91" customWidth="1"/>
    <col min="10541" max="10541" width="8.42578125" style="91" customWidth="1"/>
    <col min="10542" max="10543" width="7.42578125" style="91" customWidth="1"/>
    <col min="10544" max="10544" width="8.42578125" style="91" customWidth="1"/>
    <col min="10545" max="10545" width="8.7109375" style="91" customWidth="1"/>
    <col min="10546" max="10546" width="9.42578125" style="91" customWidth="1"/>
    <col min="10547" max="10547" width="8.5703125" style="91" customWidth="1"/>
    <col min="10548" max="10548" width="10" style="91" customWidth="1"/>
    <col min="10549" max="10549" width="7.85546875" style="91" customWidth="1"/>
    <col min="10550" max="10550" width="7.7109375" style="91" customWidth="1"/>
    <col min="10551" max="10551" width="7.140625" style="91" customWidth="1"/>
    <col min="10552" max="10552" width="7" style="91" customWidth="1"/>
    <col min="10553" max="10553" width="4.5703125" style="91" customWidth="1"/>
    <col min="10554" max="10554" width="5.85546875" style="91" customWidth="1"/>
    <col min="10555" max="10555" width="6.42578125" style="91" customWidth="1"/>
    <col min="10556" max="10556" width="4.5703125" style="91" customWidth="1"/>
    <col min="10557" max="10557" width="5.140625" style="91" customWidth="1"/>
    <col min="10558" max="10558" width="5.42578125" style="91" customWidth="1"/>
    <col min="10559" max="10559" width="6.42578125" style="91" customWidth="1"/>
    <col min="10560" max="10560" width="4.5703125" style="91" customWidth="1"/>
    <col min="10561" max="10561" width="4.85546875" style="91" customWidth="1"/>
    <col min="10562" max="10562" width="8.42578125" style="91" customWidth="1"/>
    <col min="10563" max="10563" width="4.5703125" style="91" customWidth="1"/>
    <col min="10564" max="10564" width="6.28515625" style="91" customWidth="1"/>
    <col min="10565" max="10565" width="7.42578125" style="91" customWidth="1"/>
    <col min="10566" max="10566" width="5.7109375" style="91" customWidth="1"/>
    <col min="10567" max="10567" width="8.42578125" style="91" customWidth="1"/>
    <col min="10568" max="10568" width="8.7109375" style="91" customWidth="1"/>
    <col min="10569" max="10569" width="6.28515625" style="91" customWidth="1"/>
    <col min="10570" max="10570" width="7.42578125" style="91" customWidth="1"/>
    <col min="10571" max="10571" width="4.85546875" style="91" customWidth="1"/>
    <col min="10572" max="10572" width="7.7109375" style="91" customWidth="1"/>
    <col min="10573" max="10573" width="6.85546875" style="91" customWidth="1"/>
    <col min="10574" max="10574" width="15.28515625" style="91" customWidth="1"/>
    <col min="10575" max="10575" width="15.85546875" style="91" customWidth="1"/>
    <col min="10576" max="10576" width="24.7109375" style="91" bestFit="1" customWidth="1"/>
    <col min="10577" max="10577" width="21.5703125" style="91" customWidth="1"/>
    <col min="10578" max="10578" width="3.7109375" style="91" customWidth="1"/>
    <col min="10579" max="10579" width="15.5703125" style="91" customWidth="1"/>
    <col min="10580" max="10580" width="9.85546875" style="91" customWidth="1"/>
    <col min="10581" max="10755" width="9" style="91"/>
    <col min="10756" max="10756" width="19" style="91" bestFit="1" customWidth="1"/>
    <col min="10757" max="10757" width="3.7109375" style="91" customWidth="1"/>
    <col min="10758" max="10758" width="8.42578125" style="91" customWidth="1"/>
    <col min="10759" max="10759" width="7.42578125" style="91" customWidth="1"/>
    <col min="10760" max="10760" width="6.85546875" style="91" customWidth="1"/>
    <col min="10761" max="10761" width="6.42578125" style="91" customWidth="1"/>
    <col min="10762" max="10762" width="7" style="91" customWidth="1"/>
    <col min="10763" max="10763" width="8.42578125" style="91" customWidth="1"/>
    <col min="10764" max="10764" width="7.42578125" style="91" customWidth="1"/>
    <col min="10765" max="10765" width="7.7109375" style="91" customWidth="1"/>
    <col min="10766" max="10766" width="7.42578125" style="91" customWidth="1"/>
    <col min="10767" max="10767" width="7.85546875" style="91" customWidth="1"/>
    <col min="10768" max="10768" width="7.7109375" style="91" customWidth="1"/>
    <col min="10769" max="10769" width="8.42578125" style="91" customWidth="1"/>
    <col min="10770" max="10770" width="4.42578125" style="91" customWidth="1"/>
    <col min="10771" max="10772" width="6.42578125" style="91" customWidth="1"/>
    <col min="10773" max="10773" width="7.5703125" style="91" customWidth="1"/>
    <col min="10774" max="10774" width="3.7109375" style="91" customWidth="1"/>
    <col min="10775" max="10775" width="9.28515625" style="91" customWidth="1"/>
    <col min="10776" max="10776" width="5.7109375" style="91" customWidth="1"/>
    <col min="10777" max="10777" width="5.5703125" style="91" customWidth="1"/>
    <col min="10778" max="10778" width="9" style="91"/>
    <col min="10779" max="10779" width="6.42578125" style="91" customWidth="1"/>
    <col min="10780" max="10780" width="5" style="91" customWidth="1"/>
    <col min="10781" max="10781" width="3.42578125" style="91" customWidth="1"/>
    <col min="10782" max="10782" width="9.28515625" style="91" customWidth="1"/>
    <col min="10783" max="10783" width="5.42578125" style="91" customWidth="1"/>
    <col min="10784" max="10784" width="6.85546875" style="91" customWidth="1"/>
    <col min="10785" max="10785" width="8.7109375" style="91" customWidth="1"/>
    <col min="10786" max="10786" width="6.140625" style="91" customWidth="1"/>
    <col min="10787" max="10787" width="9.140625" style="91" customWidth="1"/>
    <col min="10788" max="10788" width="8.7109375" style="91" customWidth="1"/>
    <col min="10789" max="10789" width="10.140625" style="91" customWidth="1"/>
    <col min="10790" max="10790" width="11.42578125" style="91" customWidth="1"/>
    <col min="10791" max="10791" width="9.42578125" style="91" customWidth="1"/>
    <col min="10792" max="10792" width="9.28515625" style="91" customWidth="1"/>
    <col min="10793" max="10793" width="7.140625" style="91" customWidth="1"/>
    <col min="10794" max="10794" width="8" style="91" customWidth="1"/>
    <col min="10795" max="10795" width="9.42578125" style="91" customWidth="1"/>
    <col min="10796" max="10796" width="14" style="91" customWidth="1"/>
    <col min="10797" max="10797" width="8.42578125" style="91" customWidth="1"/>
    <col min="10798" max="10799" width="7.42578125" style="91" customWidth="1"/>
    <col min="10800" max="10800" width="8.42578125" style="91" customWidth="1"/>
    <col min="10801" max="10801" width="8.7109375" style="91" customWidth="1"/>
    <col min="10802" max="10802" width="9.42578125" style="91" customWidth="1"/>
    <col min="10803" max="10803" width="8.5703125" style="91" customWidth="1"/>
    <col min="10804" max="10804" width="10" style="91" customWidth="1"/>
    <col min="10805" max="10805" width="7.85546875" style="91" customWidth="1"/>
    <col min="10806" max="10806" width="7.7109375" style="91" customWidth="1"/>
    <col min="10807" max="10807" width="7.140625" style="91" customWidth="1"/>
    <col min="10808" max="10808" width="7" style="91" customWidth="1"/>
    <col min="10809" max="10809" width="4.5703125" style="91" customWidth="1"/>
    <col min="10810" max="10810" width="5.85546875" style="91" customWidth="1"/>
    <col min="10811" max="10811" width="6.42578125" style="91" customWidth="1"/>
    <col min="10812" max="10812" width="4.5703125" style="91" customWidth="1"/>
    <col min="10813" max="10813" width="5.140625" style="91" customWidth="1"/>
    <col min="10814" max="10814" width="5.42578125" style="91" customWidth="1"/>
    <col min="10815" max="10815" width="6.42578125" style="91" customWidth="1"/>
    <col min="10816" max="10816" width="4.5703125" style="91" customWidth="1"/>
    <col min="10817" max="10817" width="4.85546875" style="91" customWidth="1"/>
    <col min="10818" max="10818" width="8.42578125" style="91" customWidth="1"/>
    <col min="10819" max="10819" width="4.5703125" style="91" customWidth="1"/>
    <col min="10820" max="10820" width="6.28515625" style="91" customWidth="1"/>
    <col min="10821" max="10821" width="7.42578125" style="91" customWidth="1"/>
    <col min="10822" max="10822" width="5.7109375" style="91" customWidth="1"/>
    <col min="10823" max="10823" width="8.42578125" style="91" customWidth="1"/>
    <col min="10824" max="10824" width="8.7109375" style="91" customWidth="1"/>
    <col min="10825" max="10825" width="6.28515625" style="91" customWidth="1"/>
    <col min="10826" max="10826" width="7.42578125" style="91" customWidth="1"/>
    <col min="10827" max="10827" width="4.85546875" style="91" customWidth="1"/>
    <col min="10828" max="10828" width="7.7109375" style="91" customWidth="1"/>
    <col min="10829" max="10829" width="6.85546875" style="91" customWidth="1"/>
    <col min="10830" max="10830" width="15.28515625" style="91" customWidth="1"/>
    <col min="10831" max="10831" width="15.85546875" style="91" customWidth="1"/>
    <col min="10832" max="10832" width="24.7109375" style="91" bestFit="1" customWidth="1"/>
    <col min="10833" max="10833" width="21.5703125" style="91" customWidth="1"/>
    <col min="10834" max="10834" width="3.7109375" style="91" customWidth="1"/>
    <col min="10835" max="10835" width="15.5703125" style="91" customWidth="1"/>
    <col min="10836" max="10836" width="9.85546875" style="91" customWidth="1"/>
    <col min="10837" max="11011" width="9" style="91"/>
    <col min="11012" max="11012" width="19" style="91" bestFit="1" customWidth="1"/>
    <col min="11013" max="11013" width="3.7109375" style="91" customWidth="1"/>
    <col min="11014" max="11014" width="8.42578125" style="91" customWidth="1"/>
    <col min="11015" max="11015" width="7.42578125" style="91" customWidth="1"/>
    <col min="11016" max="11016" width="6.85546875" style="91" customWidth="1"/>
    <col min="11017" max="11017" width="6.42578125" style="91" customWidth="1"/>
    <col min="11018" max="11018" width="7" style="91" customWidth="1"/>
    <col min="11019" max="11019" width="8.42578125" style="91" customWidth="1"/>
    <col min="11020" max="11020" width="7.42578125" style="91" customWidth="1"/>
    <col min="11021" max="11021" width="7.7109375" style="91" customWidth="1"/>
    <col min="11022" max="11022" width="7.42578125" style="91" customWidth="1"/>
    <col min="11023" max="11023" width="7.85546875" style="91" customWidth="1"/>
    <col min="11024" max="11024" width="7.7109375" style="91" customWidth="1"/>
    <col min="11025" max="11025" width="8.42578125" style="91" customWidth="1"/>
    <col min="11026" max="11026" width="4.42578125" style="91" customWidth="1"/>
    <col min="11027" max="11028" width="6.42578125" style="91" customWidth="1"/>
    <col min="11029" max="11029" width="7.5703125" style="91" customWidth="1"/>
    <col min="11030" max="11030" width="3.7109375" style="91" customWidth="1"/>
    <col min="11031" max="11031" width="9.28515625" style="91" customWidth="1"/>
    <col min="11032" max="11032" width="5.7109375" style="91" customWidth="1"/>
    <col min="11033" max="11033" width="5.5703125" style="91" customWidth="1"/>
    <col min="11034" max="11034" width="9" style="91"/>
    <col min="11035" max="11035" width="6.42578125" style="91" customWidth="1"/>
    <col min="11036" max="11036" width="5" style="91" customWidth="1"/>
    <col min="11037" max="11037" width="3.42578125" style="91" customWidth="1"/>
    <col min="11038" max="11038" width="9.28515625" style="91" customWidth="1"/>
    <col min="11039" max="11039" width="5.42578125" style="91" customWidth="1"/>
    <col min="11040" max="11040" width="6.85546875" style="91" customWidth="1"/>
    <col min="11041" max="11041" width="8.7109375" style="91" customWidth="1"/>
    <col min="11042" max="11042" width="6.140625" style="91" customWidth="1"/>
    <col min="11043" max="11043" width="9.140625" style="91" customWidth="1"/>
    <col min="11044" max="11044" width="8.7109375" style="91" customWidth="1"/>
    <col min="11045" max="11045" width="10.140625" style="91" customWidth="1"/>
    <col min="11046" max="11046" width="11.42578125" style="91" customWidth="1"/>
    <col min="11047" max="11047" width="9.42578125" style="91" customWidth="1"/>
    <col min="11048" max="11048" width="9.28515625" style="91" customWidth="1"/>
    <col min="11049" max="11049" width="7.140625" style="91" customWidth="1"/>
    <col min="11050" max="11050" width="8" style="91" customWidth="1"/>
    <col min="11051" max="11051" width="9.42578125" style="91" customWidth="1"/>
    <col min="11052" max="11052" width="14" style="91" customWidth="1"/>
    <col min="11053" max="11053" width="8.42578125" style="91" customWidth="1"/>
    <col min="11054" max="11055" width="7.42578125" style="91" customWidth="1"/>
    <col min="11056" max="11056" width="8.42578125" style="91" customWidth="1"/>
    <col min="11057" max="11057" width="8.7109375" style="91" customWidth="1"/>
    <col min="11058" max="11058" width="9.42578125" style="91" customWidth="1"/>
    <col min="11059" max="11059" width="8.5703125" style="91" customWidth="1"/>
    <col min="11060" max="11060" width="10" style="91" customWidth="1"/>
    <col min="11061" max="11061" width="7.85546875" style="91" customWidth="1"/>
    <col min="11062" max="11062" width="7.7109375" style="91" customWidth="1"/>
    <col min="11063" max="11063" width="7.140625" style="91" customWidth="1"/>
    <col min="11064" max="11064" width="7" style="91" customWidth="1"/>
    <col min="11065" max="11065" width="4.5703125" style="91" customWidth="1"/>
    <col min="11066" max="11066" width="5.85546875" style="91" customWidth="1"/>
    <col min="11067" max="11067" width="6.42578125" style="91" customWidth="1"/>
    <col min="11068" max="11068" width="4.5703125" style="91" customWidth="1"/>
    <col min="11069" max="11069" width="5.140625" style="91" customWidth="1"/>
    <col min="11070" max="11070" width="5.42578125" style="91" customWidth="1"/>
    <col min="11071" max="11071" width="6.42578125" style="91" customWidth="1"/>
    <col min="11072" max="11072" width="4.5703125" style="91" customWidth="1"/>
    <col min="11073" max="11073" width="4.85546875" style="91" customWidth="1"/>
    <col min="11074" max="11074" width="8.42578125" style="91" customWidth="1"/>
    <col min="11075" max="11075" width="4.5703125" style="91" customWidth="1"/>
    <col min="11076" max="11076" width="6.28515625" style="91" customWidth="1"/>
    <col min="11077" max="11077" width="7.42578125" style="91" customWidth="1"/>
    <col min="11078" max="11078" width="5.7109375" style="91" customWidth="1"/>
    <col min="11079" max="11079" width="8.42578125" style="91" customWidth="1"/>
    <col min="11080" max="11080" width="8.7109375" style="91" customWidth="1"/>
    <col min="11081" max="11081" width="6.28515625" style="91" customWidth="1"/>
    <col min="11082" max="11082" width="7.42578125" style="91" customWidth="1"/>
    <col min="11083" max="11083" width="4.85546875" style="91" customWidth="1"/>
    <col min="11084" max="11084" width="7.7109375" style="91" customWidth="1"/>
    <col min="11085" max="11085" width="6.85546875" style="91" customWidth="1"/>
    <col min="11086" max="11086" width="15.28515625" style="91" customWidth="1"/>
    <col min="11087" max="11087" width="15.85546875" style="91" customWidth="1"/>
    <col min="11088" max="11088" width="24.7109375" style="91" bestFit="1" customWidth="1"/>
    <col min="11089" max="11089" width="21.5703125" style="91" customWidth="1"/>
    <col min="11090" max="11090" width="3.7109375" style="91" customWidth="1"/>
    <col min="11091" max="11091" width="15.5703125" style="91" customWidth="1"/>
    <col min="11092" max="11092" width="9.85546875" style="91" customWidth="1"/>
    <col min="11093" max="11267" width="9" style="91"/>
    <col min="11268" max="11268" width="19" style="91" bestFit="1" customWidth="1"/>
    <col min="11269" max="11269" width="3.7109375" style="91" customWidth="1"/>
    <col min="11270" max="11270" width="8.42578125" style="91" customWidth="1"/>
    <col min="11271" max="11271" width="7.42578125" style="91" customWidth="1"/>
    <col min="11272" max="11272" width="6.85546875" style="91" customWidth="1"/>
    <col min="11273" max="11273" width="6.42578125" style="91" customWidth="1"/>
    <col min="11274" max="11274" width="7" style="91" customWidth="1"/>
    <col min="11275" max="11275" width="8.42578125" style="91" customWidth="1"/>
    <col min="11276" max="11276" width="7.42578125" style="91" customWidth="1"/>
    <col min="11277" max="11277" width="7.7109375" style="91" customWidth="1"/>
    <col min="11278" max="11278" width="7.42578125" style="91" customWidth="1"/>
    <col min="11279" max="11279" width="7.85546875" style="91" customWidth="1"/>
    <col min="11280" max="11280" width="7.7109375" style="91" customWidth="1"/>
    <col min="11281" max="11281" width="8.42578125" style="91" customWidth="1"/>
    <col min="11282" max="11282" width="4.42578125" style="91" customWidth="1"/>
    <col min="11283" max="11284" width="6.42578125" style="91" customWidth="1"/>
    <col min="11285" max="11285" width="7.5703125" style="91" customWidth="1"/>
    <col min="11286" max="11286" width="3.7109375" style="91" customWidth="1"/>
    <col min="11287" max="11287" width="9.28515625" style="91" customWidth="1"/>
    <col min="11288" max="11288" width="5.7109375" style="91" customWidth="1"/>
    <col min="11289" max="11289" width="5.5703125" style="91" customWidth="1"/>
    <col min="11290" max="11290" width="9" style="91"/>
    <col min="11291" max="11291" width="6.42578125" style="91" customWidth="1"/>
    <col min="11292" max="11292" width="5" style="91" customWidth="1"/>
    <col min="11293" max="11293" width="3.42578125" style="91" customWidth="1"/>
    <col min="11294" max="11294" width="9.28515625" style="91" customWidth="1"/>
    <col min="11295" max="11295" width="5.42578125" style="91" customWidth="1"/>
    <col min="11296" max="11296" width="6.85546875" style="91" customWidth="1"/>
    <col min="11297" max="11297" width="8.7109375" style="91" customWidth="1"/>
    <col min="11298" max="11298" width="6.140625" style="91" customWidth="1"/>
    <col min="11299" max="11299" width="9.140625" style="91" customWidth="1"/>
    <col min="11300" max="11300" width="8.7109375" style="91" customWidth="1"/>
    <col min="11301" max="11301" width="10.140625" style="91" customWidth="1"/>
    <col min="11302" max="11302" width="11.42578125" style="91" customWidth="1"/>
    <col min="11303" max="11303" width="9.42578125" style="91" customWidth="1"/>
    <col min="11304" max="11304" width="9.28515625" style="91" customWidth="1"/>
    <col min="11305" max="11305" width="7.140625" style="91" customWidth="1"/>
    <col min="11306" max="11306" width="8" style="91" customWidth="1"/>
    <col min="11307" max="11307" width="9.42578125" style="91" customWidth="1"/>
    <col min="11308" max="11308" width="14" style="91" customWidth="1"/>
    <col min="11309" max="11309" width="8.42578125" style="91" customWidth="1"/>
    <col min="11310" max="11311" width="7.42578125" style="91" customWidth="1"/>
    <col min="11312" max="11312" width="8.42578125" style="91" customWidth="1"/>
    <col min="11313" max="11313" width="8.7109375" style="91" customWidth="1"/>
    <col min="11314" max="11314" width="9.42578125" style="91" customWidth="1"/>
    <col min="11315" max="11315" width="8.5703125" style="91" customWidth="1"/>
    <col min="11316" max="11316" width="10" style="91" customWidth="1"/>
    <col min="11317" max="11317" width="7.85546875" style="91" customWidth="1"/>
    <col min="11318" max="11318" width="7.7109375" style="91" customWidth="1"/>
    <col min="11319" max="11319" width="7.140625" style="91" customWidth="1"/>
    <col min="11320" max="11320" width="7" style="91" customWidth="1"/>
    <col min="11321" max="11321" width="4.5703125" style="91" customWidth="1"/>
    <col min="11322" max="11322" width="5.85546875" style="91" customWidth="1"/>
    <col min="11323" max="11323" width="6.42578125" style="91" customWidth="1"/>
    <col min="11324" max="11324" width="4.5703125" style="91" customWidth="1"/>
    <col min="11325" max="11325" width="5.140625" style="91" customWidth="1"/>
    <col min="11326" max="11326" width="5.42578125" style="91" customWidth="1"/>
    <col min="11327" max="11327" width="6.42578125" style="91" customWidth="1"/>
    <col min="11328" max="11328" width="4.5703125" style="91" customWidth="1"/>
    <col min="11329" max="11329" width="4.85546875" style="91" customWidth="1"/>
    <col min="11330" max="11330" width="8.42578125" style="91" customWidth="1"/>
    <col min="11331" max="11331" width="4.5703125" style="91" customWidth="1"/>
    <col min="11332" max="11332" width="6.28515625" style="91" customWidth="1"/>
    <col min="11333" max="11333" width="7.42578125" style="91" customWidth="1"/>
    <col min="11334" max="11334" width="5.7109375" style="91" customWidth="1"/>
    <col min="11335" max="11335" width="8.42578125" style="91" customWidth="1"/>
    <col min="11336" max="11336" width="8.7109375" style="91" customWidth="1"/>
    <col min="11337" max="11337" width="6.28515625" style="91" customWidth="1"/>
    <col min="11338" max="11338" width="7.42578125" style="91" customWidth="1"/>
    <col min="11339" max="11339" width="4.85546875" style="91" customWidth="1"/>
    <col min="11340" max="11340" width="7.7109375" style="91" customWidth="1"/>
    <col min="11341" max="11341" width="6.85546875" style="91" customWidth="1"/>
    <col min="11342" max="11342" width="15.28515625" style="91" customWidth="1"/>
    <col min="11343" max="11343" width="15.85546875" style="91" customWidth="1"/>
    <col min="11344" max="11344" width="24.7109375" style="91" bestFit="1" customWidth="1"/>
    <col min="11345" max="11345" width="21.5703125" style="91" customWidth="1"/>
    <col min="11346" max="11346" width="3.7109375" style="91" customWidth="1"/>
    <col min="11347" max="11347" width="15.5703125" style="91" customWidth="1"/>
    <col min="11348" max="11348" width="9.85546875" style="91" customWidth="1"/>
    <col min="11349" max="11523" width="9" style="91"/>
    <col min="11524" max="11524" width="19" style="91" bestFit="1" customWidth="1"/>
    <col min="11525" max="11525" width="3.7109375" style="91" customWidth="1"/>
    <col min="11526" max="11526" width="8.42578125" style="91" customWidth="1"/>
    <col min="11527" max="11527" width="7.42578125" style="91" customWidth="1"/>
    <col min="11528" max="11528" width="6.85546875" style="91" customWidth="1"/>
    <col min="11529" max="11529" width="6.42578125" style="91" customWidth="1"/>
    <col min="11530" max="11530" width="7" style="91" customWidth="1"/>
    <col min="11531" max="11531" width="8.42578125" style="91" customWidth="1"/>
    <col min="11532" max="11532" width="7.42578125" style="91" customWidth="1"/>
    <col min="11533" max="11533" width="7.7109375" style="91" customWidth="1"/>
    <col min="11534" max="11534" width="7.42578125" style="91" customWidth="1"/>
    <col min="11535" max="11535" width="7.85546875" style="91" customWidth="1"/>
    <col min="11536" max="11536" width="7.7109375" style="91" customWidth="1"/>
    <col min="11537" max="11537" width="8.42578125" style="91" customWidth="1"/>
    <col min="11538" max="11538" width="4.42578125" style="91" customWidth="1"/>
    <col min="11539" max="11540" width="6.42578125" style="91" customWidth="1"/>
    <col min="11541" max="11541" width="7.5703125" style="91" customWidth="1"/>
    <col min="11542" max="11542" width="3.7109375" style="91" customWidth="1"/>
    <col min="11543" max="11543" width="9.28515625" style="91" customWidth="1"/>
    <col min="11544" max="11544" width="5.7109375" style="91" customWidth="1"/>
    <col min="11545" max="11545" width="5.5703125" style="91" customWidth="1"/>
    <col min="11546" max="11546" width="9" style="91"/>
    <col min="11547" max="11547" width="6.42578125" style="91" customWidth="1"/>
    <col min="11548" max="11548" width="5" style="91" customWidth="1"/>
    <col min="11549" max="11549" width="3.42578125" style="91" customWidth="1"/>
    <col min="11550" max="11550" width="9.28515625" style="91" customWidth="1"/>
    <col min="11551" max="11551" width="5.42578125" style="91" customWidth="1"/>
    <col min="11552" max="11552" width="6.85546875" style="91" customWidth="1"/>
    <col min="11553" max="11553" width="8.7109375" style="91" customWidth="1"/>
    <col min="11554" max="11554" width="6.140625" style="91" customWidth="1"/>
    <col min="11555" max="11555" width="9.140625" style="91" customWidth="1"/>
    <col min="11556" max="11556" width="8.7109375" style="91" customWidth="1"/>
    <col min="11557" max="11557" width="10.140625" style="91" customWidth="1"/>
    <col min="11558" max="11558" width="11.42578125" style="91" customWidth="1"/>
    <col min="11559" max="11559" width="9.42578125" style="91" customWidth="1"/>
    <col min="11560" max="11560" width="9.28515625" style="91" customWidth="1"/>
    <col min="11561" max="11561" width="7.140625" style="91" customWidth="1"/>
    <col min="11562" max="11562" width="8" style="91" customWidth="1"/>
    <col min="11563" max="11563" width="9.42578125" style="91" customWidth="1"/>
    <col min="11564" max="11564" width="14" style="91" customWidth="1"/>
    <col min="11565" max="11565" width="8.42578125" style="91" customWidth="1"/>
    <col min="11566" max="11567" width="7.42578125" style="91" customWidth="1"/>
    <col min="11568" max="11568" width="8.42578125" style="91" customWidth="1"/>
    <col min="11569" max="11569" width="8.7109375" style="91" customWidth="1"/>
    <col min="11570" max="11570" width="9.42578125" style="91" customWidth="1"/>
    <col min="11571" max="11571" width="8.5703125" style="91" customWidth="1"/>
    <col min="11572" max="11572" width="10" style="91" customWidth="1"/>
    <col min="11573" max="11573" width="7.85546875" style="91" customWidth="1"/>
    <col min="11574" max="11574" width="7.7109375" style="91" customWidth="1"/>
    <col min="11575" max="11575" width="7.140625" style="91" customWidth="1"/>
    <col min="11576" max="11576" width="7" style="91" customWidth="1"/>
    <col min="11577" max="11577" width="4.5703125" style="91" customWidth="1"/>
    <col min="11578" max="11578" width="5.85546875" style="91" customWidth="1"/>
    <col min="11579" max="11579" width="6.42578125" style="91" customWidth="1"/>
    <col min="11580" max="11580" width="4.5703125" style="91" customWidth="1"/>
    <col min="11581" max="11581" width="5.140625" style="91" customWidth="1"/>
    <col min="11582" max="11582" width="5.42578125" style="91" customWidth="1"/>
    <col min="11583" max="11583" width="6.42578125" style="91" customWidth="1"/>
    <col min="11584" max="11584" width="4.5703125" style="91" customWidth="1"/>
    <col min="11585" max="11585" width="4.85546875" style="91" customWidth="1"/>
    <col min="11586" max="11586" width="8.42578125" style="91" customWidth="1"/>
    <col min="11587" max="11587" width="4.5703125" style="91" customWidth="1"/>
    <col min="11588" max="11588" width="6.28515625" style="91" customWidth="1"/>
    <col min="11589" max="11589" width="7.42578125" style="91" customWidth="1"/>
    <col min="11590" max="11590" width="5.7109375" style="91" customWidth="1"/>
    <col min="11591" max="11591" width="8.42578125" style="91" customWidth="1"/>
    <col min="11592" max="11592" width="8.7109375" style="91" customWidth="1"/>
    <col min="11593" max="11593" width="6.28515625" style="91" customWidth="1"/>
    <col min="11594" max="11594" width="7.42578125" style="91" customWidth="1"/>
    <col min="11595" max="11595" width="4.85546875" style="91" customWidth="1"/>
    <col min="11596" max="11596" width="7.7109375" style="91" customWidth="1"/>
    <col min="11597" max="11597" width="6.85546875" style="91" customWidth="1"/>
    <col min="11598" max="11598" width="15.28515625" style="91" customWidth="1"/>
    <col min="11599" max="11599" width="15.85546875" style="91" customWidth="1"/>
    <col min="11600" max="11600" width="24.7109375" style="91" bestFit="1" customWidth="1"/>
    <col min="11601" max="11601" width="21.5703125" style="91" customWidth="1"/>
    <col min="11602" max="11602" width="3.7109375" style="91" customWidth="1"/>
    <col min="11603" max="11603" width="15.5703125" style="91" customWidth="1"/>
    <col min="11604" max="11604" width="9.85546875" style="91" customWidth="1"/>
    <col min="11605" max="11779" width="9" style="91"/>
    <col min="11780" max="11780" width="19" style="91" bestFit="1" customWidth="1"/>
    <col min="11781" max="11781" width="3.7109375" style="91" customWidth="1"/>
    <col min="11782" max="11782" width="8.42578125" style="91" customWidth="1"/>
    <col min="11783" max="11783" width="7.42578125" style="91" customWidth="1"/>
    <col min="11784" max="11784" width="6.85546875" style="91" customWidth="1"/>
    <col min="11785" max="11785" width="6.42578125" style="91" customWidth="1"/>
    <col min="11786" max="11786" width="7" style="91" customWidth="1"/>
    <col min="11787" max="11787" width="8.42578125" style="91" customWidth="1"/>
    <col min="11788" max="11788" width="7.42578125" style="91" customWidth="1"/>
    <col min="11789" max="11789" width="7.7109375" style="91" customWidth="1"/>
    <col min="11790" max="11790" width="7.42578125" style="91" customWidth="1"/>
    <col min="11791" max="11791" width="7.85546875" style="91" customWidth="1"/>
    <col min="11792" max="11792" width="7.7109375" style="91" customWidth="1"/>
    <col min="11793" max="11793" width="8.42578125" style="91" customWidth="1"/>
    <col min="11794" max="11794" width="4.42578125" style="91" customWidth="1"/>
    <col min="11795" max="11796" width="6.42578125" style="91" customWidth="1"/>
    <col min="11797" max="11797" width="7.5703125" style="91" customWidth="1"/>
    <col min="11798" max="11798" width="3.7109375" style="91" customWidth="1"/>
    <col min="11799" max="11799" width="9.28515625" style="91" customWidth="1"/>
    <col min="11800" max="11800" width="5.7109375" style="91" customWidth="1"/>
    <col min="11801" max="11801" width="5.5703125" style="91" customWidth="1"/>
    <col min="11802" max="11802" width="9" style="91"/>
    <col min="11803" max="11803" width="6.42578125" style="91" customWidth="1"/>
    <col min="11804" max="11804" width="5" style="91" customWidth="1"/>
    <col min="11805" max="11805" width="3.42578125" style="91" customWidth="1"/>
    <col min="11806" max="11806" width="9.28515625" style="91" customWidth="1"/>
    <col min="11807" max="11807" width="5.42578125" style="91" customWidth="1"/>
    <col min="11808" max="11808" width="6.85546875" style="91" customWidth="1"/>
    <col min="11809" max="11809" width="8.7109375" style="91" customWidth="1"/>
    <col min="11810" max="11810" width="6.140625" style="91" customWidth="1"/>
    <col min="11811" max="11811" width="9.140625" style="91" customWidth="1"/>
    <col min="11812" max="11812" width="8.7109375" style="91" customWidth="1"/>
    <col min="11813" max="11813" width="10.140625" style="91" customWidth="1"/>
    <col min="11814" max="11814" width="11.42578125" style="91" customWidth="1"/>
    <col min="11815" max="11815" width="9.42578125" style="91" customWidth="1"/>
    <col min="11816" max="11816" width="9.28515625" style="91" customWidth="1"/>
    <col min="11817" max="11817" width="7.140625" style="91" customWidth="1"/>
    <col min="11818" max="11818" width="8" style="91" customWidth="1"/>
    <col min="11819" max="11819" width="9.42578125" style="91" customWidth="1"/>
    <col min="11820" max="11820" width="14" style="91" customWidth="1"/>
    <col min="11821" max="11821" width="8.42578125" style="91" customWidth="1"/>
    <col min="11822" max="11823" width="7.42578125" style="91" customWidth="1"/>
    <col min="11824" max="11824" width="8.42578125" style="91" customWidth="1"/>
    <col min="11825" max="11825" width="8.7109375" style="91" customWidth="1"/>
    <col min="11826" max="11826" width="9.42578125" style="91" customWidth="1"/>
    <col min="11827" max="11827" width="8.5703125" style="91" customWidth="1"/>
    <col min="11828" max="11828" width="10" style="91" customWidth="1"/>
    <col min="11829" max="11829" width="7.85546875" style="91" customWidth="1"/>
    <col min="11830" max="11830" width="7.7109375" style="91" customWidth="1"/>
    <col min="11831" max="11831" width="7.140625" style="91" customWidth="1"/>
    <col min="11832" max="11832" width="7" style="91" customWidth="1"/>
    <col min="11833" max="11833" width="4.5703125" style="91" customWidth="1"/>
    <col min="11834" max="11834" width="5.85546875" style="91" customWidth="1"/>
    <col min="11835" max="11835" width="6.42578125" style="91" customWidth="1"/>
    <col min="11836" max="11836" width="4.5703125" style="91" customWidth="1"/>
    <col min="11837" max="11837" width="5.140625" style="91" customWidth="1"/>
    <col min="11838" max="11838" width="5.42578125" style="91" customWidth="1"/>
    <col min="11839" max="11839" width="6.42578125" style="91" customWidth="1"/>
    <col min="11840" max="11840" width="4.5703125" style="91" customWidth="1"/>
    <col min="11841" max="11841" width="4.85546875" style="91" customWidth="1"/>
    <col min="11842" max="11842" width="8.42578125" style="91" customWidth="1"/>
    <col min="11843" max="11843" width="4.5703125" style="91" customWidth="1"/>
    <col min="11844" max="11844" width="6.28515625" style="91" customWidth="1"/>
    <col min="11845" max="11845" width="7.42578125" style="91" customWidth="1"/>
    <col min="11846" max="11846" width="5.7109375" style="91" customWidth="1"/>
    <col min="11847" max="11847" width="8.42578125" style="91" customWidth="1"/>
    <col min="11848" max="11848" width="8.7109375" style="91" customWidth="1"/>
    <col min="11849" max="11849" width="6.28515625" style="91" customWidth="1"/>
    <col min="11850" max="11850" width="7.42578125" style="91" customWidth="1"/>
    <col min="11851" max="11851" width="4.85546875" style="91" customWidth="1"/>
    <col min="11852" max="11852" width="7.7109375" style="91" customWidth="1"/>
    <col min="11853" max="11853" width="6.85546875" style="91" customWidth="1"/>
    <col min="11854" max="11854" width="15.28515625" style="91" customWidth="1"/>
    <col min="11855" max="11855" width="15.85546875" style="91" customWidth="1"/>
    <col min="11856" max="11856" width="24.7109375" style="91" bestFit="1" customWidth="1"/>
    <col min="11857" max="11857" width="21.5703125" style="91" customWidth="1"/>
    <col min="11858" max="11858" width="3.7109375" style="91" customWidth="1"/>
    <col min="11859" max="11859" width="15.5703125" style="91" customWidth="1"/>
    <col min="11860" max="11860" width="9.85546875" style="91" customWidth="1"/>
    <col min="11861" max="12035" width="9" style="91"/>
    <col min="12036" max="12036" width="19" style="91" bestFit="1" customWidth="1"/>
    <col min="12037" max="12037" width="3.7109375" style="91" customWidth="1"/>
    <col min="12038" max="12038" width="8.42578125" style="91" customWidth="1"/>
    <col min="12039" max="12039" width="7.42578125" style="91" customWidth="1"/>
    <col min="12040" max="12040" width="6.85546875" style="91" customWidth="1"/>
    <col min="12041" max="12041" width="6.42578125" style="91" customWidth="1"/>
    <col min="12042" max="12042" width="7" style="91" customWidth="1"/>
    <col min="12043" max="12043" width="8.42578125" style="91" customWidth="1"/>
    <col min="12044" max="12044" width="7.42578125" style="91" customWidth="1"/>
    <col min="12045" max="12045" width="7.7109375" style="91" customWidth="1"/>
    <col min="12046" max="12046" width="7.42578125" style="91" customWidth="1"/>
    <col min="12047" max="12047" width="7.85546875" style="91" customWidth="1"/>
    <col min="12048" max="12048" width="7.7109375" style="91" customWidth="1"/>
    <col min="12049" max="12049" width="8.42578125" style="91" customWidth="1"/>
    <col min="12050" max="12050" width="4.42578125" style="91" customWidth="1"/>
    <col min="12051" max="12052" width="6.42578125" style="91" customWidth="1"/>
    <col min="12053" max="12053" width="7.5703125" style="91" customWidth="1"/>
    <col min="12054" max="12054" width="3.7109375" style="91" customWidth="1"/>
    <col min="12055" max="12055" width="9.28515625" style="91" customWidth="1"/>
    <col min="12056" max="12056" width="5.7109375" style="91" customWidth="1"/>
    <col min="12057" max="12057" width="5.5703125" style="91" customWidth="1"/>
    <col min="12058" max="12058" width="9" style="91"/>
    <col min="12059" max="12059" width="6.42578125" style="91" customWidth="1"/>
    <col min="12060" max="12060" width="5" style="91" customWidth="1"/>
    <col min="12061" max="12061" width="3.42578125" style="91" customWidth="1"/>
    <col min="12062" max="12062" width="9.28515625" style="91" customWidth="1"/>
    <col min="12063" max="12063" width="5.42578125" style="91" customWidth="1"/>
    <col min="12064" max="12064" width="6.85546875" style="91" customWidth="1"/>
    <col min="12065" max="12065" width="8.7109375" style="91" customWidth="1"/>
    <col min="12066" max="12066" width="6.140625" style="91" customWidth="1"/>
    <col min="12067" max="12067" width="9.140625" style="91" customWidth="1"/>
    <col min="12068" max="12068" width="8.7109375" style="91" customWidth="1"/>
    <col min="12069" max="12069" width="10.140625" style="91" customWidth="1"/>
    <col min="12070" max="12070" width="11.42578125" style="91" customWidth="1"/>
    <col min="12071" max="12071" width="9.42578125" style="91" customWidth="1"/>
    <col min="12072" max="12072" width="9.28515625" style="91" customWidth="1"/>
    <col min="12073" max="12073" width="7.140625" style="91" customWidth="1"/>
    <col min="12074" max="12074" width="8" style="91" customWidth="1"/>
    <col min="12075" max="12075" width="9.42578125" style="91" customWidth="1"/>
    <col min="12076" max="12076" width="14" style="91" customWidth="1"/>
    <col min="12077" max="12077" width="8.42578125" style="91" customWidth="1"/>
    <col min="12078" max="12079" width="7.42578125" style="91" customWidth="1"/>
    <col min="12080" max="12080" width="8.42578125" style="91" customWidth="1"/>
    <col min="12081" max="12081" width="8.7109375" style="91" customWidth="1"/>
    <col min="12082" max="12082" width="9.42578125" style="91" customWidth="1"/>
    <col min="12083" max="12083" width="8.5703125" style="91" customWidth="1"/>
    <col min="12084" max="12084" width="10" style="91" customWidth="1"/>
    <col min="12085" max="12085" width="7.85546875" style="91" customWidth="1"/>
    <col min="12086" max="12086" width="7.7109375" style="91" customWidth="1"/>
    <col min="12087" max="12087" width="7.140625" style="91" customWidth="1"/>
    <col min="12088" max="12088" width="7" style="91" customWidth="1"/>
    <col min="12089" max="12089" width="4.5703125" style="91" customWidth="1"/>
    <col min="12090" max="12090" width="5.85546875" style="91" customWidth="1"/>
    <col min="12091" max="12091" width="6.42578125" style="91" customWidth="1"/>
    <col min="12092" max="12092" width="4.5703125" style="91" customWidth="1"/>
    <col min="12093" max="12093" width="5.140625" style="91" customWidth="1"/>
    <col min="12094" max="12094" width="5.42578125" style="91" customWidth="1"/>
    <col min="12095" max="12095" width="6.42578125" style="91" customWidth="1"/>
    <col min="12096" max="12096" width="4.5703125" style="91" customWidth="1"/>
    <col min="12097" max="12097" width="4.85546875" style="91" customWidth="1"/>
    <col min="12098" max="12098" width="8.42578125" style="91" customWidth="1"/>
    <col min="12099" max="12099" width="4.5703125" style="91" customWidth="1"/>
    <col min="12100" max="12100" width="6.28515625" style="91" customWidth="1"/>
    <col min="12101" max="12101" width="7.42578125" style="91" customWidth="1"/>
    <col min="12102" max="12102" width="5.7109375" style="91" customWidth="1"/>
    <col min="12103" max="12103" width="8.42578125" style="91" customWidth="1"/>
    <col min="12104" max="12104" width="8.7109375" style="91" customWidth="1"/>
    <col min="12105" max="12105" width="6.28515625" style="91" customWidth="1"/>
    <col min="12106" max="12106" width="7.42578125" style="91" customWidth="1"/>
    <col min="12107" max="12107" width="4.85546875" style="91" customWidth="1"/>
    <col min="12108" max="12108" width="7.7109375" style="91" customWidth="1"/>
    <col min="12109" max="12109" width="6.85546875" style="91" customWidth="1"/>
    <col min="12110" max="12110" width="15.28515625" style="91" customWidth="1"/>
    <col min="12111" max="12111" width="15.85546875" style="91" customWidth="1"/>
    <col min="12112" max="12112" width="24.7109375" style="91" bestFit="1" customWidth="1"/>
    <col min="12113" max="12113" width="21.5703125" style="91" customWidth="1"/>
    <col min="12114" max="12114" width="3.7109375" style="91" customWidth="1"/>
    <col min="12115" max="12115" width="15.5703125" style="91" customWidth="1"/>
    <col min="12116" max="12116" width="9.85546875" style="91" customWidth="1"/>
    <col min="12117" max="12291" width="9" style="91"/>
    <col min="12292" max="12292" width="19" style="91" bestFit="1" customWidth="1"/>
    <col min="12293" max="12293" width="3.7109375" style="91" customWidth="1"/>
    <col min="12294" max="12294" width="8.42578125" style="91" customWidth="1"/>
    <col min="12295" max="12295" width="7.42578125" style="91" customWidth="1"/>
    <col min="12296" max="12296" width="6.85546875" style="91" customWidth="1"/>
    <col min="12297" max="12297" width="6.42578125" style="91" customWidth="1"/>
    <col min="12298" max="12298" width="7" style="91" customWidth="1"/>
    <col min="12299" max="12299" width="8.42578125" style="91" customWidth="1"/>
    <col min="12300" max="12300" width="7.42578125" style="91" customWidth="1"/>
    <col min="12301" max="12301" width="7.7109375" style="91" customWidth="1"/>
    <col min="12302" max="12302" width="7.42578125" style="91" customWidth="1"/>
    <col min="12303" max="12303" width="7.85546875" style="91" customWidth="1"/>
    <col min="12304" max="12304" width="7.7109375" style="91" customWidth="1"/>
    <col min="12305" max="12305" width="8.42578125" style="91" customWidth="1"/>
    <col min="12306" max="12306" width="4.42578125" style="91" customWidth="1"/>
    <col min="12307" max="12308" width="6.42578125" style="91" customWidth="1"/>
    <col min="12309" max="12309" width="7.5703125" style="91" customWidth="1"/>
    <col min="12310" max="12310" width="3.7109375" style="91" customWidth="1"/>
    <col min="12311" max="12311" width="9.28515625" style="91" customWidth="1"/>
    <col min="12312" max="12312" width="5.7109375" style="91" customWidth="1"/>
    <col min="12313" max="12313" width="5.5703125" style="91" customWidth="1"/>
    <col min="12314" max="12314" width="9" style="91"/>
    <col min="12315" max="12315" width="6.42578125" style="91" customWidth="1"/>
    <col min="12316" max="12316" width="5" style="91" customWidth="1"/>
    <col min="12317" max="12317" width="3.42578125" style="91" customWidth="1"/>
    <col min="12318" max="12318" width="9.28515625" style="91" customWidth="1"/>
    <col min="12319" max="12319" width="5.42578125" style="91" customWidth="1"/>
    <col min="12320" max="12320" width="6.85546875" style="91" customWidth="1"/>
    <col min="12321" max="12321" width="8.7109375" style="91" customWidth="1"/>
    <col min="12322" max="12322" width="6.140625" style="91" customWidth="1"/>
    <col min="12323" max="12323" width="9.140625" style="91" customWidth="1"/>
    <col min="12324" max="12324" width="8.7109375" style="91" customWidth="1"/>
    <col min="12325" max="12325" width="10.140625" style="91" customWidth="1"/>
    <col min="12326" max="12326" width="11.42578125" style="91" customWidth="1"/>
    <col min="12327" max="12327" width="9.42578125" style="91" customWidth="1"/>
    <col min="12328" max="12328" width="9.28515625" style="91" customWidth="1"/>
    <col min="12329" max="12329" width="7.140625" style="91" customWidth="1"/>
    <col min="12330" max="12330" width="8" style="91" customWidth="1"/>
    <col min="12331" max="12331" width="9.42578125" style="91" customWidth="1"/>
    <col min="12332" max="12332" width="14" style="91" customWidth="1"/>
    <col min="12333" max="12333" width="8.42578125" style="91" customWidth="1"/>
    <col min="12334" max="12335" width="7.42578125" style="91" customWidth="1"/>
    <col min="12336" max="12336" width="8.42578125" style="91" customWidth="1"/>
    <col min="12337" max="12337" width="8.7109375" style="91" customWidth="1"/>
    <col min="12338" max="12338" width="9.42578125" style="91" customWidth="1"/>
    <col min="12339" max="12339" width="8.5703125" style="91" customWidth="1"/>
    <col min="12340" max="12340" width="10" style="91" customWidth="1"/>
    <col min="12341" max="12341" width="7.85546875" style="91" customWidth="1"/>
    <col min="12342" max="12342" width="7.7109375" style="91" customWidth="1"/>
    <col min="12343" max="12343" width="7.140625" style="91" customWidth="1"/>
    <col min="12344" max="12344" width="7" style="91" customWidth="1"/>
    <col min="12345" max="12345" width="4.5703125" style="91" customWidth="1"/>
    <col min="12346" max="12346" width="5.85546875" style="91" customWidth="1"/>
    <col min="12347" max="12347" width="6.42578125" style="91" customWidth="1"/>
    <col min="12348" max="12348" width="4.5703125" style="91" customWidth="1"/>
    <col min="12349" max="12349" width="5.140625" style="91" customWidth="1"/>
    <col min="12350" max="12350" width="5.42578125" style="91" customWidth="1"/>
    <col min="12351" max="12351" width="6.42578125" style="91" customWidth="1"/>
    <col min="12352" max="12352" width="4.5703125" style="91" customWidth="1"/>
    <col min="12353" max="12353" width="4.85546875" style="91" customWidth="1"/>
    <col min="12354" max="12354" width="8.42578125" style="91" customWidth="1"/>
    <col min="12355" max="12355" width="4.5703125" style="91" customWidth="1"/>
    <col min="12356" max="12356" width="6.28515625" style="91" customWidth="1"/>
    <col min="12357" max="12357" width="7.42578125" style="91" customWidth="1"/>
    <col min="12358" max="12358" width="5.7109375" style="91" customWidth="1"/>
    <col min="12359" max="12359" width="8.42578125" style="91" customWidth="1"/>
    <col min="12360" max="12360" width="8.7109375" style="91" customWidth="1"/>
    <col min="12361" max="12361" width="6.28515625" style="91" customWidth="1"/>
    <col min="12362" max="12362" width="7.42578125" style="91" customWidth="1"/>
    <col min="12363" max="12363" width="4.85546875" style="91" customWidth="1"/>
    <col min="12364" max="12364" width="7.7109375" style="91" customWidth="1"/>
    <col min="12365" max="12365" width="6.85546875" style="91" customWidth="1"/>
    <col min="12366" max="12366" width="15.28515625" style="91" customWidth="1"/>
    <col min="12367" max="12367" width="15.85546875" style="91" customWidth="1"/>
    <col min="12368" max="12368" width="24.7109375" style="91" bestFit="1" customWidth="1"/>
    <col min="12369" max="12369" width="21.5703125" style="91" customWidth="1"/>
    <col min="12370" max="12370" width="3.7109375" style="91" customWidth="1"/>
    <col min="12371" max="12371" width="15.5703125" style="91" customWidth="1"/>
    <col min="12372" max="12372" width="9.85546875" style="91" customWidth="1"/>
    <col min="12373" max="12547" width="9" style="91"/>
    <col min="12548" max="12548" width="19" style="91" bestFit="1" customWidth="1"/>
    <col min="12549" max="12549" width="3.7109375" style="91" customWidth="1"/>
    <col min="12550" max="12550" width="8.42578125" style="91" customWidth="1"/>
    <col min="12551" max="12551" width="7.42578125" style="91" customWidth="1"/>
    <col min="12552" max="12552" width="6.85546875" style="91" customWidth="1"/>
    <col min="12553" max="12553" width="6.42578125" style="91" customWidth="1"/>
    <col min="12554" max="12554" width="7" style="91" customWidth="1"/>
    <col min="12555" max="12555" width="8.42578125" style="91" customWidth="1"/>
    <col min="12556" max="12556" width="7.42578125" style="91" customWidth="1"/>
    <col min="12557" max="12557" width="7.7109375" style="91" customWidth="1"/>
    <col min="12558" max="12558" width="7.42578125" style="91" customWidth="1"/>
    <col min="12559" max="12559" width="7.85546875" style="91" customWidth="1"/>
    <col min="12560" max="12560" width="7.7109375" style="91" customWidth="1"/>
    <col min="12561" max="12561" width="8.42578125" style="91" customWidth="1"/>
    <col min="12562" max="12562" width="4.42578125" style="91" customWidth="1"/>
    <col min="12563" max="12564" width="6.42578125" style="91" customWidth="1"/>
    <col min="12565" max="12565" width="7.5703125" style="91" customWidth="1"/>
    <col min="12566" max="12566" width="3.7109375" style="91" customWidth="1"/>
    <col min="12567" max="12567" width="9.28515625" style="91" customWidth="1"/>
    <col min="12568" max="12568" width="5.7109375" style="91" customWidth="1"/>
    <col min="12569" max="12569" width="5.5703125" style="91" customWidth="1"/>
    <col min="12570" max="12570" width="9" style="91"/>
    <col min="12571" max="12571" width="6.42578125" style="91" customWidth="1"/>
    <col min="12572" max="12572" width="5" style="91" customWidth="1"/>
    <col min="12573" max="12573" width="3.42578125" style="91" customWidth="1"/>
    <col min="12574" max="12574" width="9.28515625" style="91" customWidth="1"/>
    <col min="12575" max="12575" width="5.42578125" style="91" customWidth="1"/>
    <col min="12576" max="12576" width="6.85546875" style="91" customWidth="1"/>
    <col min="12577" max="12577" width="8.7109375" style="91" customWidth="1"/>
    <col min="12578" max="12578" width="6.140625" style="91" customWidth="1"/>
    <col min="12579" max="12579" width="9.140625" style="91" customWidth="1"/>
    <col min="12580" max="12580" width="8.7109375" style="91" customWidth="1"/>
    <col min="12581" max="12581" width="10.140625" style="91" customWidth="1"/>
    <col min="12582" max="12582" width="11.42578125" style="91" customWidth="1"/>
    <col min="12583" max="12583" width="9.42578125" style="91" customWidth="1"/>
    <col min="12584" max="12584" width="9.28515625" style="91" customWidth="1"/>
    <col min="12585" max="12585" width="7.140625" style="91" customWidth="1"/>
    <col min="12586" max="12586" width="8" style="91" customWidth="1"/>
    <col min="12587" max="12587" width="9.42578125" style="91" customWidth="1"/>
    <col min="12588" max="12588" width="14" style="91" customWidth="1"/>
    <col min="12589" max="12589" width="8.42578125" style="91" customWidth="1"/>
    <col min="12590" max="12591" width="7.42578125" style="91" customWidth="1"/>
    <col min="12592" max="12592" width="8.42578125" style="91" customWidth="1"/>
    <col min="12593" max="12593" width="8.7109375" style="91" customWidth="1"/>
    <col min="12594" max="12594" width="9.42578125" style="91" customWidth="1"/>
    <col min="12595" max="12595" width="8.5703125" style="91" customWidth="1"/>
    <col min="12596" max="12596" width="10" style="91" customWidth="1"/>
    <col min="12597" max="12597" width="7.85546875" style="91" customWidth="1"/>
    <col min="12598" max="12598" width="7.7109375" style="91" customWidth="1"/>
    <col min="12599" max="12599" width="7.140625" style="91" customWidth="1"/>
    <col min="12600" max="12600" width="7" style="91" customWidth="1"/>
    <col min="12601" max="12601" width="4.5703125" style="91" customWidth="1"/>
    <col min="12602" max="12602" width="5.85546875" style="91" customWidth="1"/>
    <col min="12603" max="12603" width="6.42578125" style="91" customWidth="1"/>
    <col min="12604" max="12604" width="4.5703125" style="91" customWidth="1"/>
    <col min="12605" max="12605" width="5.140625" style="91" customWidth="1"/>
    <col min="12606" max="12606" width="5.42578125" style="91" customWidth="1"/>
    <col min="12607" max="12607" width="6.42578125" style="91" customWidth="1"/>
    <col min="12608" max="12608" width="4.5703125" style="91" customWidth="1"/>
    <col min="12609" max="12609" width="4.85546875" style="91" customWidth="1"/>
    <col min="12610" max="12610" width="8.42578125" style="91" customWidth="1"/>
    <col min="12611" max="12611" width="4.5703125" style="91" customWidth="1"/>
    <col min="12612" max="12612" width="6.28515625" style="91" customWidth="1"/>
    <col min="12613" max="12613" width="7.42578125" style="91" customWidth="1"/>
    <col min="12614" max="12614" width="5.7109375" style="91" customWidth="1"/>
    <col min="12615" max="12615" width="8.42578125" style="91" customWidth="1"/>
    <col min="12616" max="12616" width="8.7109375" style="91" customWidth="1"/>
    <col min="12617" max="12617" width="6.28515625" style="91" customWidth="1"/>
    <col min="12618" max="12618" width="7.42578125" style="91" customWidth="1"/>
    <col min="12619" max="12619" width="4.85546875" style="91" customWidth="1"/>
    <col min="12620" max="12620" width="7.7109375" style="91" customWidth="1"/>
    <col min="12621" max="12621" width="6.85546875" style="91" customWidth="1"/>
    <col min="12622" max="12622" width="15.28515625" style="91" customWidth="1"/>
    <col min="12623" max="12623" width="15.85546875" style="91" customWidth="1"/>
    <col min="12624" max="12624" width="24.7109375" style="91" bestFit="1" customWidth="1"/>
    <col min="12625" max="12625" width="21.5703125" style="91" customWidth="1"/>
    <col min="12626" max="12626" width="3.7109375" style="91" customWidth="1"/>
    <col min="12627" max="12627" width="15.5703125" style="91" customWidth="1"/>
    <col min="12628" max="12628" width="9.85546875" style="91" customWidth="1"/>
    <col min="12629" max="12803" width="9" style="91"/>
    <col min="12804" max="12804" width="19" style="91" bestFit="1" customWidth="1"/>
    <col min="12805" max="12805" width="3.7109375" style="91" customWidth="1"/>
    <col min="12806" max="12806" width="8.42578125" style="91" customWidth="1"/>
    <col min="12807" max="12807" width="7.42578125" style="91" customWidth="1"/>
    <col min="12808" max="12808" width="6.85546875" style="91" customWidth="1"/>
    <col min="12809" max="12809" width="6.42578125" style="91" customWidth="1"/>
    <col min="12810" max="12810" width="7" style="91" customWidth="1"/>
    <col min="12811" max="12811" width="8.42578125" style="91" customWidth="1"/>
    <col min="12812" max="12812" width="7.42578125" style="91" customWidth="1"/>
    <col min="12813" max="12813" width="7.7109375" style="91" customWidth="1"/>
    <col min="12814" max="12814" width="7.42578125" style="91" customWidth="1"/>
    <col min="12815" max="12815" width="7.85546875" style="91" customWidth="1"/>
    <col min="12816" max="12816" width="7.7109375" style="91" customWidth="1"/>
    <col min="12817" max="12817" width="8.42578125" style="91" customWidth="1"/>
    <col min="12818" max="12818" width="4.42578125" style="91" customWidth="1"/>
    <col min="12819" max="12820" width="6.42578125" style="91" customWidth="1"/>
    <col min="12821" max="12821" width="7.5703125" style="91" customWidth="1"/>
    <col min="12822" max="12822" width="3.7109375" style="91" customWidth="1"/>
    <col min="12823" max="12823" width="9.28515625" style="91" customWidth="1"/>
    <col min="12824" max="12824" width="5.7109375" style="91" customWidth="1"/>
    <col min="12825" max="12825" width="5.5703125" style="91" customWidth="1"/>
    <col min="12826" max="12826" width="9" style="91"/>
    <col min="12827" max="12827" width="6.42578125" style="91" customWidth="1"/>
    <col min="12828" max="12828" width="5" style="91" customWidth="1"/>
    <col min="12829" max="12829" width="3.42578125" style="91" customWidth="1"/>
    <col min="12830" max="12830" width="9.28515625" style="91" customWidth="1"/>
    <col min="12831" max="12831" width="5.42578125" style="91" customWidth="1"/>
    <col min="12832" max="12832" width="6.85546875" style="91" customWidth="1"/>
    <col min="12833" max="12833" width="8.7109375" style="91" customWidth="1"/>
    <col min="12834" max="12834" width="6.140625" style="91" customWidth="1"/>
    <col min="12835" max="12835" width="9.140625" style="91" customWidth="1"/>
    <col min="12836" max="12836" width="8.7109375" style="91" customWidth="1"/>
    <col min="12837" max="12837" width="10.140625" style="91" customWidth="1"/>
    <col min="12838" max="12838" width="11.42578125" style="91" customWidth="1"/>
    <col min="12839" max="12839" width="9.42578125" style="91" customWidth="1"/>
    <col min="12840" max="12840" width="9.28515625" style="91" customWidth="1"/>
    <col min="12841" max="12841" width="7.140625" style="91" customWidth="1"/>
    <col min="12842" max="12842" width="8" style="91" customWidth="1"/>
    <col min="12843" max="12843" width="9.42578125" style="91" customWidth="1"/>
    <col min="12844" max="12844" width="14" style="91" customWidth="1"/>
    <col min="12845" max="12845" width="8.42578125" style="91" customWidth="1"/>
    <col min="12846" max="12847" width="7.42578125" style="91" customWidth="1"/>
    <col min="12848" max="12848" width="8.42578125" style="91" customWidth="1"/>
    <col min="12849" max="12849" width="8.7109375" style="91" customWidth="1"/>
    <col min="12850" max="12850" width="9.42578125" style="91" customWidth="1"/>
    <col min="12851" max="12851" width="8.5703125" style="91" customWidth="1"/>
    <col min="12852" max="12852" width="10" style="91" customWidth="1"/>
    <col min="12853" max="12853" width="7.85546875" style="91" customWidth="1"/>
    <col min="12854" max="12854" width="7.7109375" style="91" customWidth="1"/>
    <col min="12855" max="12855" width="7.140625" style="91" customWidth="1"/>
    <col min="12856" max="12856" width="7" style="91" customWidth="1"/>
    <col min="12857" max="12857" width="4.5703125" style="91" customWidth="1"/>
    <col min="12858" max="12858" width="5.85546875" style="91" customWidth="1"/>
    <col min="12859" max="12859" width="6.42578125" style="91" customWidth="1"/>
    <col min="12860" max="12860" width="4.5703125" style="91" customWidth="1"/>
    <col min="12861" max="12861" width="5.140625" style="91" customWidth="1"/>
    <col min="12862" max="12862" width="5.42578125" style="91" customWidth="1"/>
    <col min="12863" max="12863" width="6.42578125" style="91" customWidth="1"/>
    <col min="12864" max="12864" width="4.5703125" style="91" customWidth="1"/>
    <col min="12865" max="12865" width="4.85546875" style="91" customWidth="1"/>
    <col min="12866" max="12866" width="8.42578125" style="91" customWidth="1"/>
    <col min="12867" max="12867" width="4.5703125" style="91" customWidth="1"/>
    <col min="12868" max="12868" width="6.28515625" style="91" customWidth="1"/>
    <col min="12869" max="12869" width="7.42578125" style="91" customWidth="1"/>
    <col min="12870" max="12870" width="5.7109375" style="91" customWidth="1"/>
    <col min="12871" max="12871" width="8.42578125" style="91" customWidth="1"/>
    <col min="12872" max="12872" width="8.7109375" style="91" customWidth="1"/>
    <col min="12873" max="12873" width="6.28515625" style="91" customWidth="1"/>
    <col min="12874" max="12874" width="7.42578125" style="91" customWidth="1"/>
    <col min="12875" max="12875" width="4.85546875" style="91" customWidth="1"/>
    <col min="12876" max="12876" width="7.7109375" style="91" customWidth="1"/>
    <col min="12877" max="12877" width="6.85546875" style="91" customWidth="1"/>
    <col min="12878" max="12878" width="15.28515625" style="91" customWidth="1"/>
    <col min="12879" max="12879" width="15.85546875" style="91" customWidth="1"/>
    <col min="12880" max="12880" width="24.7109375" style="91" bestFit="1" customWidth="1"/>
    <col min="12881" max="12881" width="21.5703125" style="91" customWidth="1"/>
    <col min="12882" max="12882" width="3.7109375" style="91" customWidth="1"/>
    <col min="12883" max="12883" width="15.5703125" style="91" customWidth="1"/>
    <col min="12884" max="12884" width="9.85546875" style="91" customWidth="1"/>
    <col min="12885" max="13059" width="9" style="91"/>
    <col min="13060" max="13060" width="19" style="91" bestFit="1" customWidth="1"/>
    <col min="13061" max="13061" width="3.7109375" style="91" customWidth="1"/>
    <col min="13062" max="13062" width="8.42578125" style="91" customWidth="1"/>
    <col min="13063" max="13063" width="7.42578125" style="91" customWidth="1"/>
    <col min="13064" max="13064" width="6.85546875" style="91" customWidth="1"/>
    <col min="13065" max="13065" width="6.42578125" style="91" customWidth="1"/>
    <col min="13066" max="13066" width="7" style="91" customWidth="1"/>
    <col min="13067" max="13067" width="8.42578125" style="91" customWidth="1"/>
    <col min="13068" max="13068" width="7.42578125" style="91" customWidth="1"/>
    <col min="13069" max="13069" width="7.7109375" style="91" customWidth="1"/>
    <col min="13070" max="13070" width="7.42578125" style="91" customWidth="1"/>
    <col min="13071" max="13071" width="7.85546875" style="91" customWidth="1"/>
    <col min="13072" max="13072" width="7.7109375" style="91" customWidth="1"/>
    <col min="13073" max="13073" width="8.42578125" style="91" customWidth="1"/>
    <col min="13074" max="13074" width="4.42578125" style="91" customWidth="1"/>
    <col min="13075" max="13076" width="6.42578125" style="91" customWidth="1"/>
    <col min="13077" max="13077" width="7.5703125" style="91" customWidth="1"/>
    <col min="13078" max="13078" width="3.7109375" style="91" customWidth="1"/>
    <col min="13079" max="13079" width="9.28515625" style="91" customWidth="1"/>
    <col min="13080" max="13080" width="5.7109375" style="91" customWidth="1"/>
    <col min="13081" max="13081" width="5.5703125" style="91" customWidth="1"/>
    <col min="13082" max="13082" width="9" style="91"/>
    <col min="13083" max="13083" width="6.42578125" style="91" customWidth="1"/>
    <col min="13084" max="13084" width="5" style="91" customWidth="1"/>
    <col min="13085" max="13085" width="3.42578125" style="91" customWidth="1"/>
    <col min="13086" max="13086" width="9.28515625" style="91" customWidth="1"/>
    <col min="13087" max="13087" width="5.42578125" style="91" customWidth="1"/>
    <col min="13088" max="13088" width="6.85546875" style="91" customWidth="1"/>
    <col min="13089" max="13089" width="8.7109375" style="91" customWidth="1"/>
    <col min="13090" max="13090" width="6.140625" style="91" customWidth="1"/>
    <col min="13091" max="13091" width="9.140625" style="91" customWidth="1"/>
    <col min="13092" max="13092" width="8.7109375" style="91" customWidth="1"/>
    <col min="13093" max="13093" width="10.140625" style="91" customWidth="1"/>
    <col min="13094" max="13094" width="11.42578125" style="91" customWidth="1"/>
    <col min="13095" max="13095" width="9.42578125" style="91" customWidth="1"/>
    <col min="13096" max="13096" width="9.28515625" style="91" customWidth="1"/>
    <col min="13097" max="13097" width="7.140625" style="91" customWidth="1"/>
    <col min="13098" max="13098" width="8" style="91" customWidth="1"/>
    <col min="13099" max="13099" width="9.42578125" style="91" customWidth="1"/>
    <col min="13100" max="13100" width="14" style="91" customWidth="1"/>
    <col min="13101" max="13101" width="8.42578125" style="91" customWidth="1"/>
    <col min="13102" max="13103" width="7.42578125" style="91" customWidth="1"/>
    <col min="13104" max="13104" width="8.42578125" style="91" customWidth="1"/>
    <col min="13105" max="13105" width="8.7109375" style="91" customWidth="1"/>
    <col min="13106" max="13106" width="9.42578125" style="91" customWidth="1"/>
    <col min="13107" max="13107" width="8.5703125" style="91" customWidth="1"/>
    <col min="13108" max="13108" width="10" style="91" customWidth="1"/>
    <col min="13109" max="13109" width="7.85546875" style="91" customWidth="1"/>
    <col min="13110" max="13110" width="7.7109375" style="91" customWidth="1"/>
    <col min="13111" max="13111" width="7.140625" style="91" customWidth="1"/>
    <col min="13112" max="13112" width="7" style="91" customWidth="1"/>
    <col min="13113" max="13113" width="4.5703125" style="91" customWidth="1"/>
    <col min="13114" max="13114" width="5.85546875" style="91" customWidth="1"/>
    <col min="13115" max="13115" width="6.42578125" style="91" customWidth="1"/>
    <col min="13116" max="13116" width="4.5703125" style="91" customWidth="1"/>
    <col min="13117" max="13117" width="5.140625" style="91" customWidth="1"/>
    <col min="13118" max="13118" width="5.42578125" style="91" customWidth="1"/>
    <col min="13119" max="13119" width="6.42578125" style="91" customWidth="1"/>
    <col min="13120" max="13120" width="4.5703125" style="91" customWidth="1"/>
    <col min="13121" max="13121" width="4.85546875" style="91" customWidth="1"/>
    <col min="13122" max="13122" width="8.42578125" style="91" customWidth="1"/>
    <col min="13123" max="13123" width="4.5703125" style="91" customWidth="1"/>
    <col min="13124" max="13124" width="6.28515625" style="91" customWidth="1"/>
    <col min="13125" max="13125" width="7.42578125" style="91" customWidth="1"/>
    <col min="13126" max="13126" width="5.7109375" style="91" customWidth="1"/>
    <col min="13127" max="13127" width="8.42578125" style="91" customWidth="1"/>
    <col min="13128" max="13128" width="8.7109375" style="91" customWidth="1"/>
    <col min="13129" max="13129" width="6.28515625" style="91" customWidth="1"/>
    <col min="13130" max="13130" width="7.42578125" style="91" customWidth="1"/>
    <col min="13131" max="13131" width="4.85546875" style="91" customWidth="1"/>
    <col min="13132" max="13132" width="7.7109375" style="91" customWidth="1"/>
    <col min="13133" max="13133" width="6.85546875" style="91" customWidth="1"/>
    <col min="13134" max="13134" width="15.28515625" style="91" customWidth="1"/>
    <col min="13135" max="13135" width="15.85546875" style="91" customWidth="1"/>
    <col min="13136" max="13136" width="24.7109375" style="91" bestFit="1" customWidth="1"/>
    <col min="13137" max="13137" width="21.5703125" style="91" customWidth="1"/>
    <col min="13138" max="13138" width="3.7109375" style="91" customWidth="1"/>
    <col min="13139" max="13139" width="15.5703125" style="91" customWidth="1"/>
    <col min="13140" max="13140" width="9.85546875" style="91" customWidth="1"/>
    <col min="13141" max="13315" width="9" style="91"/>
    <col min="13316" max="13316" width="19" style="91" bestFit="1" customWidth="1"/>
    <col min="13317" max="13317" width="3.7109375" style="91" customWidth="1"/>
    <col min="13318" max="13318" width="8.42578125" style="91" customWidth="1"/>
    <col min="13319" max="13319" width="7.42578125" style="91" customWidth="1"/>
    <col min="13320" max="13320" width="6.85546875" style="91" customWidth="1"/>
    <col min="13321" max="13321" width="6.42578125" style="91" customWidth="1"/>
    <col min="13322" max="13322" width="7" style="91" customWidth="1"/>
    <col min="13323" max="13323" width="8.42578125" style="91" customWidth="1"/>
    <col min="13324" max="13324" width="7.42578125" style="91" customWidth="1"/>
    <col min="13325" max="13325" width="7.7109375" style="91" customWidth="1"/>
    <col min="13326" max="13326" width="7.42578125" style="91" customWidth="1"/>
    <col min="13327" max="13327" width="7.85546875" style="91" customWidth="1"/>
    <col min="13328" max="13328" width="7.7109375" style="91" customWidth="1"/>
    <col min="13329" max="13329" width="8.42578125" style="91" customWidth="1"/>
    <col min="13330" max="13330" width="4.42578125" style="91" customWidth="1"/>
    <col min="13331" max="13332" width="6.42578125" style="91" customWidth="1"/>
    <col min="13333" max="13333" width="7.5703125" style="91" customWidth="1"/>
    <col min="13334" max="13334" width="3.7109375" style="91" customWidth="1"/>
    <col min="13335" max="13335" width="9.28515625" style="91" customWidth="1"/>
    <col min="13336" max="13336" width="5.7109375" style="91" customWidth="1"/>
    <col min="13337" max="13337" width="5.5703125" style="91" customWidth="1"/>
    <col min="13338" max="13338" width="9" style="91"/>
    <col min="13339" max="13339" width="6.42578125" style="91" customWidth="1"/>
    <col min="13340" max="13340" width="5" style="91" customWidth="1"/>
    <col min="13341" max="13341" width="3.42578125" style="91" customWidth="1"/>
    <col min="13342" max="13342" width="9.28515625" style="91" customWidth="1"/>
    <col min="13343" max="13343" width="5.42578125" style="91" customWidth="1"/>
    <col min="13344" max="13344" width="6.85546875" style="91" customWidth="1"/>
    <col min="13345" max="13345" width="8.7109375" style="91" customWidth="1"/>
    <col min="13346" max="13346" width="6.140625" style="91" customWidth="1"/>
    <col min="13347" max="13347" width="9.140625" style="91" customWidth="1"/>
    <col min="13348" max="13348" width="8.7109375" style="91" customWidth="1"/>
    <col min="13349" max="13349" width="10.140625" style="91" customWidth="1"/>
    <col min="13350" max="13350" width="11.42578125" style="91" customWidth="1"/>
    <col min="13351" max="13351" width="9.42578125" style="91" customWidth="1"/>
    <col min="13352" max="13352" width="9.28515625" style="91" customWidth="1"/>
    <col min="13353" max="13353" width="7.140625" style="91" customWidth="1"/>
    <col min="13354" max="13354" width="8" style="91" customWidth="1"/>
    <col min="13355" max="13355" width="9.42578125" style="91" customWidth="1"/>
    <col min="13356" max="13356" width="14" style="91" customWidth="1"/>
    <col min="13357" max="13357" width="8.42578125" style="91" customWidth="1"/>
    <col min="13358" max="13359" width="7.42578125" style="91" customWidth="1"/>
    <col min="13360" max="13360" width="8.42578125" style="91" customWidth="1"/>
    <col min="13361" max="13361" width="8.7109375" style="91" customWidth="1"/>
    <col min="13362" max="13362" width="9.42578125" style="91" customWidth="1"/>
    <col min="13363" max="13363" width="8.5703125" style="91" customWidth="1"/>
    <col min="13364" max="13364" width="10" style="91" customWidth="1"/>
    <col min="13365" max="13365" width="7.85546875" style="91" customWidth="1"/>
    <col min="13366" max="13366" width="7.7109375" style="91" customWidth="1"/>
    <col min="13367" max="13367" width="7.140625" style="91" customWidth="1"/>
    <col min="13368" max="13368" width="7" style="91" customWidth="1"/>
    <col min="13369" max="13369" width="4.5703125" style="91" customWidth="1"/>
    <col min="13370" max="13370" width="5.85546875" style="91" customWidth="1"/>
    <col min="13371" max="13371" width="6.42578125" style="91" customWidth="1"/>
    <col min="13372" max="13372" width="4.5703125" style="91" customWidth="1"/>
    <col min="13373" max="13373" width="5.140625" style="91" customWidth="1"/>
    <col min="13374" max="13374" width="5.42578125" style="91" customWidth="1"/>
    <col min="13375" max="13375" width="6.42578125" style="91" customWidth="1"/>
    <col min="13376" max="13376" width="4.5703125" style="91" customWidth="1"/>
    <col min="13377" max="13377" width="4.85546875" style="91" customWidth="1"/>
    <col min="13378" max="13378" width="8.42578125" style="91" customWidth="1"/>
    <col min="13379" max="13379" width="4.5703125" style="91" customWidth="1"/>
    <col min="13380" max="13380" width="6.28515625" style="91" customWidth="1"/>
    <col min="13381" max="13381" width="7.42578125" style="91" customWidth="1"/>
    <col min="13382" max="13382" width="5.7109375" style="91" customWidth="1"/>
    <col min="13383" max="13383" width="8.42578125" style="91" customWidth="1"/>
    <col min="13384" max="13384" width="8.7109375" style="91" customWidth="1"/>
    <col min="13385" max="13385" width="6.28515625" style="91" customWidth="1"/>
    <col min="13386" max="13386" width="7.42578125" style="91" customWidth="1"/>
    <col min="13387" max="13387" width="4.85546875" style="91" customWidth="1"/>
    <col min="13388" max="13388" width="7.7109375" style="91" customWidth="1"/>
    <col min="13389" max="13389" width="6.85546875" style="91" customWidth="1"/>
    <col min="13390" max="13390" width="15.28515625" style="91" customWidth="1"/>
    <col min="13391" max="13391" width="15.85546875" style="91" customWidth="1"/>
    <col min="13392" max="13392" width="24.7109375" style="91" bestFit="1" customWidth="1"/>
    <col min="13393" max="13393" width="21.5703125" style="91" customWidth="1"/>
    <col min="13394" max="13394" width="3.7109375" style="91" customWidth="1"/>
    <col min="13395" max="13395" width="15.5703125" style="91" customWidth="1"/>
    <col min="13396" max="13396" width="9.85546875" style="91" customWidth="1"/>
    <col min="13397" max="13571" width="9" style="91"/>
    <col min="13572" max="13572" width="19" style="91" bestFit="1" customWidth="1"/>
    <col min="13573" max="13573" width="3.7109375" style="91" customWidth="1"/>
    <col min="13574" max="13574" width="8.42578125" style="91" customWidth="1"/>
    <col min="13575" max="13575" width="7.42578125" style="91" customWidth="1"/>
    <col min="13576" max="13576" width="6.85546875" style="91" customWidth="1"/>
    <col min="13577" max="13577" width="6.42578125" style="91" customWidth="1"/>
    <col min="13578" max="13578" width="7" style="91" customWidth="1"/>
    <col min="13579" max="13579" width="8.42578125" style="91" customWidth="1"/>
    <col min="13580" max="13580" width="7.42578125" style="91" customWidth="1"/>
    <col min="13581" max="13581" width="7.7109375" style="91" customWidth="1"/>
    <col min="13582" max="13582" width="7.42578125" style="91" customWidth="1"/>
    <col min="13583" max="13583" width="7.85546875" style="91" customWidth="1"/>
    <col min="13584" max="13584" width="7.7109375" style="91" customWidth="1"/>
    <col min="13585" max="13585" width="8.42578125" style="91" customWidth="1"/>
    <col min="13586" max="13586" width="4.42578125" style="91" customWidth="1"/>
    <col min="13587" max="13588" width="6.42578125" style="91" customWidth="1"/>
    <col min="13589" max="13589" width="7.5703125" style="91" customWidth="1"/>
    <col min="13590" max="13590" width="3.7109375" style="91" customWidth="1"/>
    <col min="13591" max="13591" width="9.28515625" style="91" customWidth="1"/>
    <col min="13592" max="13592" width="5.7109375" style="91" customWidth="1"/>
    <col min="13593" max="13593" width="5.5703125" style="91" customWidth="1"/>
    <col min="13594" max="13594" width="9" style="91"/>
    <col min="13595" max="13595" width="6.42578125" style="91" customWidth="1"/>
    <col min="13596" max="13596" width="5" style="91" customWidth="1"/>
    <col min="13597" max="13597" width="3.42578125" style="91" customWidth="1"/>
    <col min="13598" max="13598" width="9.28515625" style="91" customWidth="1"/>
    <col min="13599" max="13599" width="5.42578125" style="91" customWidth="1"/>
    <col min="13600" max="13600" width="6.85546875" style="91" customWidth="1"/>
    <col min="13601" max="13601" width="8.7109375" style="91" customWidth="1"/>
    <col min="13602" max="13602" width="6.140625" style="91" customWidth="1"/>
    <col min="13603" max="13603" width="9.140625" style="91" customWidth="1"/>
    <col min="13604" max="13604" width="8.7109375" style="91" customWidth="1"/>
    <col min="13605" max="13605" width="10.140625" style="91" customWidth="1"/>
    <col min="13606" max="13606" width="11.42578125" style="91" customWidth="1"/>
    <col min="13607" max="13607" width="9.42578125" style="91" customWidth="1"/>
    <col min="13608" max="13608" width="9.28515625" style="91" customWidth="1"/>
    <col min="13609" max="13609" width="7.140625" style="91" customWidth="1"/>
    <col min="13610" max="13610" width="8" style="91" customWidth="1"/>
    <col min="13611" max="13611" width="9.42578125" style="91" customWidth="1"/>
    <col min="13612" max="13612" width="14" style="91" customWidth="1"/>
    <col min="13613" max="13613" width="8.42578125" style="91" customWidth="1"/>
    <col min="13614" max="13615" width="7.42578125" style="91" customWidth="1"/>
    <col min="13616" max="13616" width="8.42578125" style="91" customWidth="1"/>
    <col min="13617" max="13617" width="8.7109375" style="91" customWidth="1"/>
    <col min="13618" max="13618" width="9.42578125" style="91" customWidth="1"/>
    <col min="13619" max="13619" width="8.5703125" style="91" customWidth="1"/>
    <col min="13620" max="13620" width="10" style="91" customWidth="1"/>
    <col min="13621" max="13621" width="7.85546875" style="91" customWidth="1"/>
    <col min="13622" max="13622" width="7.7109375" style="91" customWidth="1"/>
    <col min="13623" max="13623" width="7.140625" style="91" customWidth="1"/>
    <col min="13624" max="13624" width="7" style="91" customWidth="1"/>
    <col min="13625" max="13625" width="4.5703125" style="91" customWidth="1"/>
    <col min="13626" max="13626" width="5.85546875" style="91" customWidth="1"/>
    <col min="13627" max="13627" width="6.42578125" style="91" customWidth="1"/>
    <col min="13628" max="13628" width="4.5703125" style="91" customWidth="1"/>
    <col min="13629" max="13629" width="5.140625" style="91" customWidth="1"/>
    <col min="13630" max="13630" width="5.42578125" style="91" customWidth="1"/>
    <col min="13631" max="13631" width="6.42578125" style="91" customWidth="1"/>
    <col min="13632" max="13632" width="4.5703125" style="91" customWidth="1"/>
    <col min="13633" max="13633" width="4.85546875" style="91" customWidth="1"/>
    <col min="13634" max="13634" width="8.42578125" style="91" customWidth="1"/>
    <col min="13635" max="13635" width="4.5703125" style="91" customWidth="1"/>
    <col min="13636" max="13636" width="6.28515625" style="91" customWidth="1"/>
    <col min="13637" max="13637" width="7.42578125" style="91" customWidth="1"/>
    <col min="13638" max="13638" width="5.7109375" style="91" customWidth="1"/>
    <col min="13639" max="13639" width="8.42578125" style="91" customWidth="1"/>
    <col min="13640" max="13640" width="8.7109375" style="91" customWidth="1"/>
    <col min="13641" max="13641" width="6.28515625" style="91" customWidth="1"/>
    <col min="13642" max="13642" width="7.42578125" style="91" customWidth="1"/>
    <col min="13643" max="13643" width="4.85546875" style="91" customWidth="1"/>
    <col min="13644" max="13644" width="7.7109375" style="91" customWidth="1"/>
    <col min="13645" max="13645" width="6.85546875" style="91" customWidth="1"/>
    <col min="13646" max="13646" width="15.28515625" style="91" customWidth="1"/>
    <col min="13647" max="13647" width="15.85546875" style="91" customWidth="1"/>
    <col min="13648" max="13648" width="24.7109375" style="91" bestFit="1" customWidth="1"/>
    <col min="13649" max="13649" width="21.5703125" style="91" customWidth="1"/>
    <col min="13650" max="13650" width="3.7109375" style="91" customWidth="1"/>
    <col min="13651" max="13651" width="15.5703125" style="91" customWidth="1"/>
    <col min="13652" max="13652" width="9.85546875" style="91" customWidth="1"/>
    <col min="13653" max="13827" width="9" style="91"/>
    <col min="13828" max="13828" width="19" style="91" bestFit="1" customWidth="1"/>
    <col min="13829" max="13829" width="3.7109375" style="91" customWidth="1"/>
    <col min="13830" max="13830" width="8.42578125" style="91" customWidth="1"/>
    <col min="13831" max="13831" width="7.42578125" style="91" customWidth="1"/>
    <col min="13832" max="13832" width="6.85546875" style="91" customWidth="1"/>
    <col min="13833" max="13833" width="6.42578125" style="91" customWidth="1"/>
    <col min="13834" max="13834" width="7" style="91" customWidth="1"/>
    <col min="13835" max="13835" width="8.42578125" style="91" customWidth="1"/>
    <col min="13836" max="13836" width="7.42578125" style="91" customWidth="1"/>
    <col min="13837" max="13837" width="7.7109375" style="91" customWidth="1"/>
    <col min="13838" max="13838" width="7.42578125" style="91" customWidth="1"/>
    <col min="13839" max="13839" width="7.85546875" style="91" customWidth="1"/>
    <col min="13840" max="13840" width="7.7109375" style="91" customWidth="1"/>
    <col min="13841" max="13841" width="8.42578125" style="91" customWidth="1"/>
    <col min="13842" max="13842" width="4.42578125" style="91" customWidth="1"/>
    <col min="13843" max="13844" width="6.42578125" style="91" customWidth="1"/>
    <col min="13845" max="13845" width="7.5703125" style="91" customWidth="1"/>
    <col min="13846" max="13846" width="3.7109375" style="91" customWidth="1"/>
    <col min="13847" max="13847" width="9.28515625" style="91" customWidth="1"/>
    <col min="13848" max="13848" width="5.7109375" style="91" customWidth="1"/>
    <col min="13849" max="13849" width="5.5703125" style="91" customWidth="1"/>
    <col min="13850" max="13850" width="9" style="91"/>
    <col min="13851" max="13851" width="6.42578125" style="91" customWidth="1"/>
    <col min="13852" max="13852" width="5" style="91" customWidth="1"/>
    <col min="13853" max="13853" width="3.42578125" style="91" customWidth="1"/>
    <col min="13854" max="13854" width="9.28515625" style="91" customWidth="1"/>
    <col min="13855" max="13855" width="5.42578125" style="91" customWidth="1"/>
    <col min="13856" max="13856" width="6.85546875" style="91" customWidth="1"/>
    <col min="13857" max="13857" width="8.7109375" style="91" customWidth="1"/>
    <col min="13858" max="13858" width="6.140625" style="91" customWidth="1"/>
    <col min="13859" max="13859" width="9.140625" style="91" customWidth="1"/>
    <col min="13860" max="13860" width="8.7109375" style="91" customWidth="1"/>
    <col min="13861" max="13861" width="10.140625" style="91" customWidth="1"/>
    <col min="13862" max="13862" width="11.42578125" style="91" customWidth="1"/>
    <col min="13863" max="13863" width="9.42578125" style="91" customWidth="1"/>
    <col min="13864" max="13864" width="9.28515625" style="91" customWidth="1"/>
    <col min="13865" max="13865" width="7.140625" style="91" customWidth="1"/>
    <col min="13866" max="13866" width="8" style="91" customWidth="1"/>
    <col min="13867" max="13867" width="9.42578125" style="91" customWidth="1"/>
    <col min="13868" max="13868" width="14" style="91" customWidth="1"/>
    <col min="13869" max="13869" width="8.42578125" style="91" customWidth="1"/>
    <col min="13870" max="13871" width="7.42578125" style="91" customWidth="1"/>
    <col min="13872" max="13872" width="8.42578125" style="91" customWidth="1"/>
    <col min="13873" max="13873" width="8.7109375" style="91" customWidth="1"/>
    <col min="13874" max="13874" width="9.42578125" style="91" customWidth="1"/>
    <col min="13875" max="13875" width="8.5703125" style="91" customWidth="1"/>
    <col min="13876" max="13876" width="10" style="91" customWidth="1"/>
    <col min="13877" max="13877" width="7.85546875" style="91" customWidth="1"/>
    <col min="13878" max="13878" width="7.7109375" style="91" customWidth="1"/>
    <col min="13879" max="13879" width="7.140625" style="91" customWidth="1"/>
    <col min="13880" max="13880" width="7" style="91" customWidth="1"/>
    <col min="13881" max="13881" width="4.5703125" style="91" customWidth="1"/>
    <col min="13882" max="13882" width="5.85546875" style="91" customWidth="1"/>
    <col min="13883" max="13883" width="6.42578125" style="91" customWidth="1"/>
    <col min="13884" max="13884" width="4.5703125" style="91" customWidth="1"/>
    <col min="13885" max="13885" width="5.140625" style="91" customWidth="1"/>
    <col min="13886" max="13886" width="5.42578125" style="91" customWidth="1"/>
    <col min="13887" max="13887" width="6.42578125" style="91" customWidth="1"/>
    <col min="13888" max="13888" width="4.5703125" style="91" customWidth="1"/>
    <col min="13889" max="13889" width="4.85546875" style="91" customWidth="1"/>
    <col min="13890" max="13890" width="8.42578125" style="91" customWidth="1"/>
    <col min="13891" max="13891" width="4.5703125" style="91" customWidth="1"/>
    <col min="13892" max="13892" width="6.28515625" style="91" customWidth="1"/>
    <col min="13893" max="13893" width="7.42578125" style="91" customWidth="1"/>
    <col min="13894" max="13894" width="5.7109375" style="91" customWidth="1"/>
    <col min="13895" max="13895" width="8.42578125" style="91" customWidth="1"/>
    <col min="13896" max="13896" width="8.7109375" style="91" customWidth="1"/>
    <col min="13897" max="13897" width="6.28515625" style="91" customWidth="1"/>
    <col min="13898" max="13898" width="7.42578125" style="91" customWidth="1"/>
    <col min="13899" max="13899" width="4.85546875" style="91" customWidth="1"/>
    <col min="13900" max="13900" width="7.7109375" style="91" customWidth="1"/>
    <col min="13901" max="13901" width="6.85546875" style="91" customWidth="1"/>
    <col min="13902" max="13902" width="15.28515625" style="91" customWidth="1"/>
    <col min="13903" max="13903" width="15.85546875" style="91" customWidth="1"/>
    <col min="13904" max="13904" width="24.7109375" style="91" bestFit="1" customWidth="1"/>
    <col min="13905" max="13905" width="21.5703125" style="91" customWidth="1"/>
    <col min="13906" max="13906" width="3.7109375" style="91" customWidth="1"/>
    <col min="13907" max="13907" width="15.5703125" style="91" customWidth="1"/>
    <col min="13908" max="13908" width="9.85546875" style="91" customWidth="1"/>
    <col min="13909" max="14083" width="9" style="91"/>
    <col min="14084" max="14084" width="19" style="91" bestFit="1" customWidth="1"/>
    <col min="14085" max="14085" width="3.7109375" style="91" customWidth="1"/>
    <col min="14086" max="14086" width="8.42578125" style="91" customWidth="1"/>
    <col min="14087" max="14087" width="7.42578125" style="91" customWidth="1"/>
    <col min="14088" max="14088" width="6.85546875" style="91" customWidth="1"/>
    <col min="14089" max="14089" width="6.42578125" style="91" customWidth="1"/>
    <col min="14090" max="14090" width="7" style="91" customWidth="1"/>
    <col min="14091" max="14091" width="8.42578125" style="91" customWidth="1"/>
    <col min="14092" max="14092" width="7.42578125" style="91" customWidth="1"/>
    <col min="14093" max="14093" width="7.7109375" style="91" customWidth="1"/>
    <col min="14094" max="14094" width="7.42578125" style="91" customWidth="1"/>
    <col min="14095" max="14095" width="7.85546875" style="91" customWidth="1"/>
    <col min="14096" max="14096" width="7.7109375" style="91" customWidth="1"/>
    <col min="14097" max="14097" width="8.42578125" style="91" customWidth="1"/>
    <col min="14098" max="14098" width="4.42578125" style="91" customWidth="1"/>
    <col min="14099" max="14100" width="6.42578125" style="91" customWidth="1"/>
    <col min="14101" max="14101" width="7.5703125" style="91" customWidth="1"/>
    <col min="14102" max="14102" width="3.7109375" style="91" customWidth="1"/>
    <col min="14103" max="14103" width="9.28515625" style="91" customWidth="1"/>
    <col min="14104" max="14104" width="5.7109375" style="91" customWidth="1"/>
    <col min="14105" max="14105" width="5.5703125" style="91" customWidth="1"/>
    <col min="14106" max="14106" width="9" style="91"/>
    <col min="14107" max="14107" width="6.42578125" style="91" customWidth="1"/>
    <col min="14108" max="14108" width="5" style="91" customWidth="1"/>
    <col min="14109" max="14109" width="3.42578125" style="91" customWidth="1"/>
    <col min="14110" max="14110" width="9.28515625" style="91" customWidth="1"/>
    <col min="14111" max="14111" width="5.42578125" style="91" customWidth="1"/>
    <col min="14112" max="14112" width="6.85546875" style="91" customWidth="1"/>
    <col min="14113" max="14113" width="8.7109375" style="91" customWidth="1"/>
    <col min="14114" max="14114" width="6.140625" style="91" customWidth="1"/>
    <col min="14115" max="14115" width="9.140625" style="91" customWidth="1"/>
    <col min="14116" max="14116" width="8.7109375" style="91" customWidth="1"/>
    <col min="14117" max="14117" width="10.140625" style="91" customWidth="1"/>
    <col min="14118" max="14118" width="11.42578125" style="91" customWidth="1"/>
    <col min="14119" max="14119" width="9.42578125" style="91" customWidth="1"/>
    <col min="14120" max="14120" width="9.28515625" style="91" customWidth="1"/>
    <col min="14121" max="14121" width="7.140625" style="91" customWidth="1"/>
    <col min="14122" max="14122" width="8" style="91" customWidth="1"/>
    <col min="14123" max="14123" width="9.42578125" style="91" customWidth="1"/>
    <col min="14124" max="14124" width="14" style="91" customWidth="1"/>
    <col min="14125" max="14125" width="8.42578125" style="91" customWidth="1"/>
    <col min="14126" max="14127" width="7.42578125" style="91" customWidth="1"/>
    <col min="14128" max="14128" width="8.42578125" style="91" customWidth="1"/>
    <col min="14129" max="14129" width="8.7109375" style="91" customWidth="1"/>
    <col min="14130" max="14130" width="9.42578125" style="91" customWidth="1"/>
    <col min="14131" max="14131" width="8.5703125" style="91" customWidth="1"/>
    <col min="14132" max="14132" width="10" style="91" customWidth="1"/>
    <col min="14133" max="14133" width="7.85546875" style="91" customWidth="1"/>
    <col min="14134" max="14134" width="7.7109375" style="91" customWidth="1"/>
    <col min="14135" max="14135" width="7.140625" style="91" customWidth="1"/>
    <col min="14136" max="14136" width="7" style="91" customWidth="1"/>
    <col min="14137" max="14137" width="4.5703125" style="91" customWidth="1"/>
    <col min="14138" max="14138" width="5.85546875" style="91" customWidth="1"/>
    <col min="14139" max="14139" width="6.42578125" style="91" customWidth="1"/>
    <col min="14140" max="14140" width="4.5703125" style="91" customWidth="1"/>
    <col min="14141" max="14141" width="5.140625" style="91" customWidth="1"/>
    <col min="14142" max="14142" width="5.42578125" style="91" customWidth="1"/>
    <col min="14143" max="14143" width="6.42578125" style="91" customWidth="1"/>
    <col min="14144" max="14144" width="4.5703125" style="91" customWidth="1"/>
    <col min="14145" max="14145" width="4.85546875" style="91" customWidth="1"/>
    <col min="14146" max="14146" width="8.42578125" style="91" customWidth="1"/>
    <col min="14147" max="14147" width="4.5703125" style="91" customWidth="1"/>
    <col min="14148" max="14148" width="6.28515625" style="91" customWidth="1"/>
    <col min="14149" max="14149" width="7.42578125" style="91" customWidth="1"/>
    <col min="14150" max="14150" width="5.7109375" style="91" customWidth="1"/>
    <col min="14151" max="14151" width="8.42578125" style="91" customWidth="1"/>
    <col min="14152" max="14152" width="8.7109375" style="91" customWidth="1"/>
    <col min="14153" max="14153" width="6.28515625" style="91" customWidth="1"/>
    <col min="14154" max="14154" width="7.42578125" style="91" customWidth="1"/>
    <col min="14155" max="14155" width="4.85546875" style="91" customWidth="1"/>
    <col min="14156" max="14156" width="7.7109375" style="91" customWidth="1"/>
    <col min="14157" max="14157" width="6.85546875" style="91" customWidth="1"/>
    <col min="14158" max="14158" width="15.28515625" style="91" customWidth="1"/>
    <col min="14159" max="14159" width="15.85546875" style="91" customWidth="1"/>
    <col min="14160" max="14160" width="24.7109375" style="91" bestFit="1" customWidth="1"/>
    <col min="14161" max="14161" width="21.5703125" style="91" customWidth="1"/>
    <col min="14162" max="14162" width="3.7109375" style="91" customWidth="1"/>
    <col min="14163" max="14163" width="15.5703125" style="91" customWidth="1"/>
    <col min="14164" max="14164" width="9.85546875" style="91" customWidth="1"/>
    <col min="14165" max="14339" width="9" style="91"/>
    <col min="14340" max="14340" width="19" style="91" bestFit="1" customWidth="1"/>
    <col min="14341" max="14341" width="3.7109375" style="91" customWidth="1"/>
    <col min="14342" max="14342" width="8.42578125" style="91" customWidth="1"/>
    <col min="14343" max="14343" width="7.42578125" style="91" customWidth="1"/>
    <col min="14344" max="14344" width="6.85546875" style="91" customWidth="1"/>
    <col min="14345" max="14345" width="6.42578125" style="91" customWidth="1"/>
    <col min="14346" max="14346" width="7" style="91" customWidth="1"/>
    <col min="14347" max="14347" width="8.42578125" style="91" customWidth="1"/>
    <col min="14348" max="14348" width="7.42578125" style="91" customWidth="1"/>
    <col min="14349" max="14349" width="7.7109375" style="91" customWidth="1"/>
    <col min="14350" max="14350" width="7.42578125" style="91" customWidth="1"/>
    <col min="14351" max="14351" width="7.85546875" style="91" customWidth="1"/>
    <col min="14352" max="14352" width="7.7109375" style="91" customWidth="1"/>
    <col min="14353" max="14353" width="8.42578125" style="91" customWidth="1"/>
    <col min="14354" max="14354" width="4.42578125" style="91" customWidth="1"/>
    <col min="14355" max="14356" width="6.42578125" style="91" customWidth="1"/>
    <col min="14357" max="14357" width="7.5703125" style="91" customWidth="1"/>
    <col min="14358" max="14358" width="3.7109375" style="91" customWidth="1"/>
    <col min="14359" max="14359" width="9.28515625" style="91" customWidth="1"/>
    <col min="14360" max="14360" width="5.7109375" style="91" customWidth="1"/>
    <col min="14361" max="14361" width="5.5703125" style="91" customWidth="1"/>
    <col min="14362" max="14362" width="9" style="91"/>
    <col min="14363" max="14363" width="6.42578125" style="91" customWidth="1"/>
    <col min="14364" max="14364" width="5" style="91" customWidth="1"/>
    <col min="14365" max="14365" width="3.42578125" style="91" customWidth="1"/>
    <col min="14366" max="14366" width="9.28515625" style="91" customWidth="1"/>
    <col min="14367" max="14367" width="5.42578125" style="91" customWidth="1"/>
    <col min="14368" max="14368" width="6.85546875" style="91" customWidth="1"/>
    <col min="14369" max="14369" width="8.7109375" style="91" customWidth="1"/>
    <col min="14370" max="14370" width="6.140625" style="91" customWidth="1"/>
    <col min="14371" max="14371" width="9.140625" style="91" customWidth="1"/>
    <col min="14372" max="14372" width="8.7109375" style="91" customWidth="1"/>
    <col min="14373" max="14373" width="10.140625" style="91" customWidth="1"/>
    <col min="14374" max="14374" width="11.42578125" style="91" customWidth="1"/>
    <col min="14375" max="14375" width="9.42578125" style="91" customWidth="1"/>
    <col min="14376" max="14376" width="9.28515625" style="91" customWidth="1"/>
    <col min="14377" max="14377" width="7.140625" style="91" customWidth="1"/>
    <col min="14378" max="14378" width="8" style="91" customWidth="1"/>
    <col min="14379" max="14379" width="9.42578125" style="91" customWidth="1"/>
    <col min="14380" max="14380" width="14" style="91" customWidth="1"/>
    <col min="14381" max="14381" width="8.42578125" style="91" customWidth="1"/>
    <col min="14382" max="14383" width="7.42578125" style="91" customWidth="1"/>
    <col min="14384" max="14384" width="8.42578125" style="91" customWidth="1"/>
    <col min="14385" max="14385" width="8.7109375" style="91" customWidth="1"/>
    <col min="14386" max="14386" width="9.42578125" style="91" customWidth="1"/>
    <col min="14387" max="14387" width="8.5703125" style="91" customWidth="1"/>
    <col min="14388" max="14388" width="10" style="91" customWidth="1"/>
    <col min="14389" max="14389" width="7.85546875" style="91" customWidth="1"/>
    <col min="14390" max="14390" width="7.7109375" style="91" customWidth="1"/>
    <col min="14391" max="14391" width="7.140625" style="91" customWidth="1"/>
    <col min="14392" max="14392" width="7" style="91" customWidth="1"/>
    <col min="14393" max="14393" width="4.5703125" style="91" customWidth="1"/>
    <col min="14394" max="14394" width="5.85546875" style="91" customWidth="1"/>
    <col min="14395" max="14395" width="6.42578125" style="91" customWidth="1"/>
    <col min="14396" max="14396" width="4.5703125" style="91" customWidth="1"/>
    <col min="14397" max="14397" width="5.140625" style="91" customWidth="1"/>
    <col min="14398" max="14398" width="5.42578125" style="91" customWidth="1"/>
    <col min="14399" max="14399" width="6.42578125" style="91" customWidth="1"/>
    <col min="14400" max="14400" width="4.5703125" style="91" customWidth="1"/>
    <col min="14401" max="14401" width="4.85546875" style="91" customWidth="1"/>
    <col min="14402" max="14402" width="8.42578125" style="91" customWidth="1"/>
    <col min="14403" max="14403" width="4.5703125" style="91" customWidth="1"/>
    <col min="14404" max="14404" width="6.28515625" style="91" customWidth="1"/>
    <col min="14405" max="14405" width="7.42578125" style="91" customWidth="1"/>
    <col min="14406" max="14406" width="5.7109375" style="91" customWidth="1"/>
    <col min="14407" max="14407" width="8.42578125" style="91" customWidth="1"/>
    <col min="14408" max="14408" width="8.7109375" style="91" customWidth="1"/>
    <col min="14409" max="14409" width="6.28515625" style="91" customWidth="1"/>
    <col min="14410" max="14410" width="7.42578125" style="91" customWidth="1"/>
    <col min="14411" max="14411" width="4.85546875" style="91" customWidth="1"/>
    <col min="14412" max="14412" width="7.7109375" style="91" customWidth="1"/>
    <col min="14413" max="14413" width="6.85546875" style="91" customWidth="1"/>
    <col min="14414" max="14414" width="15.28515625" style="91" customWidth="1"/>
    <col min="14415" max="14415" width="15.85546875" style="91" customWidth="1"/>
    <col min="14416" max="14416" width="24.7109375" style="91" bestFit="1" customWidth="1"/>
    <col min="14417" max="14417" width="21.5703125" style="91" customWidth="1"/>
    <col min="14418" max="14418" width="3.7109375" style="91" customWidth="1"/>
    <col min="14419" max="14419" width="15.5703125" style="91" customWidth="1"/>
    <col min="14420" max="14420" width="9.85546875" style="91" customWidth="1"/>
    <col min="14421" max="14595" width="9" style="91"/>
    <col min="14596" max="14596" width="19" style="91" bestFit="1" customWidth="1"/>
    <col min="14597" max="14597" width="3.7109375" style="91" customWidth="1"/>
    <col min="14598" max="14598" width="8.42578125" style="91" customWidth="1"/>
    <col min="14599" max="14599" width="7.42578125" style="91" customWidth="1"/>
    <col min="14600" max="14600" width="6.85546875" style="91" customWidth="1"/>
    <col min="14601" max="14601" width="6.42578125" style="91" customWidth="1"/>
    <col min="14602" max="14602" width="7" style="91" customWidth="1"/>
    <col min="14603" max="14603" width="8.42578125" style="91" customWidth="1"/>
    <col min="14604" max="14604" width="7.42578125" style="91" customWidth="1"/>
    <col min="14605" max="14605" width="7.7109375" style="91" customWidth="1"/>
    <col min="14606" max="14606" width="7.42578125" style="91" customWidth="1"/>
    <col min="14607" max="14607" width="7.85546875" style="91" customWidth="1"/>
    <col min="14608" max="14608" width="7.7109375" style="91" customWidth="1"/>
    <col min="14609" max="14609" width="8.42578125" style="91" customWidth="1"/>
    <col min="14610" max="14610" width="4.42578125" style="91" customWidth="1"/>
    <col min="14611" max="14612" width="6.42578125" style="91" customWidth="1"/>
    <col min="14613" max="14613" width="7.5703125" style="91" customWidth="1"/>
    <col min="14614" max="14614" width="3.7109375" style="91" customWidth="1"/>
    <col min="14615" max="14615" width="9.28515625" style="91" customWidth="1"/>
    <col min="14616" max="14616" width="5.7109375" style="91" customWidth="1"/>
    <col min="14617" max="14617" width="5.5703125" style="91" customWidth="1"/>
    <col min="14618" max="14618" width="9" style="91"/>
    <col min="14619" max="14619" width="6.42578125" style="91" customWidth="1"/>
    <col min="14620" max="14620" width="5" style="91" customWidth="1"/>
    <col min="14621" max="14621" width="3.42578125" style="91" customWidth="1"/>
    <col min="14622" max="14622" width="9.28515625" style="91" customWidth="1"/>
    <col min="14623" max="14623" width="5.42578125" style="91" customWidth="1"/>
    <col min="14624" max="14624" width="6.85546875" style="91" customWidth="1"/>
    <col min="14625" max="14625" width="8.7109375" style="91" customWidth="1"/>
    <col min="14626" max="14626" width="6.140625" style="91" customWidth="1"/>
    <col min="14627" max="14627" width="9.140625" style="91" customWidth="1"/>
    <col min="14628" max="14628" width="8.7109375" style="91" customWidth="1"/>
    <col min="14629" max="14629" width="10.140625" style="91" customWidth="1"/>
    <col min="14630" max="14630" width="11.42578125" style="91" customWidth="1"/>
    <col min="14631" max="14631" width="9.42578125" style="91" customWidth="1"/>
    <col min="14632" max="14632" width="9.28515625" style="91" customWidth="1"/>
    <col min="14633" max="14633" width="7.140625" style="91" customWidth="1"/>
    <col min="14634" max="14634" width="8" style="91" customWidth="1"/>
    <col min="14635" max="14635" width="9.42578125" style="91" customWidth="1"/>
    <col min="14636" max="14636" width="14" style="91" customWidth="1"/>
    <col min="14637" max="14637" width="8.42578125" style="91" customWidth="1"/>
    <col min="14638" max="14639" width="7.42578125" style="91" customWidth="1"/>
    <col min="14640" max="14640" width="8.42578125" style="91" customWidth="1"/>
    <col min="14641" max="14641" width="8.7109375" style="91" customWidth="1"/>
    <col min="14642" max="14642" width="9.42578125" style="91" customWidth="1"/>
    <col min="14643" max="14643" width="8.5703125" style="91" customWidth="1"/>
    <col min="14644" max="14644" width="10" style="91" customWidth="1"/>
    <col min="14645" max="14645" width="7.85546875" style="91" customWidth="1"/>
    <col min="14646" max="14646" width="7.7109375" style="91" customWidth="1"/>
    <col min="14647" max="14647" width="7.140625" style="91" customWidth="1"/>
    <col min="14648" max="14648" width="7" style="91" customWidth="1"/>
    <col min="14649" max="14649" width="4.5703125" style="91" customWidth="1"/>
    <col min="14650" max="14650" width="5.85546875" style="91" customWidth="1"/>
    <col min="14651" max="14651" width="6.42578125" style="91" customWidth="1"/>
    <col min="14652" max="14652" width="4.5703125" style="91" customWidth="1"/>
    <col min="14653" max="14653" width="5.140625" style="91" customWidth="1"/>
    <col min="14654" max="14654" width="5.42578125" style="91" customWidth="1"/>
    <col min="14655" max="14655" width="6.42578125" style="91" customWidth="1"/>
    <col min="14656" max="14656" width="4.5703125" style="91" customWidth="1"/>
    <col min="14657" max="14657" width="4.85546875" style="91" customWidth="1"/>
    <col min="14658" max="14658" width="8.42578125" style="91" customWidth="1"/>
    <col min="14659" max="14659" width="4.5703125" style="91" customWidth="1"/>
    <col min="14660" max="14660" width="6.28515625" style="91" customWidth="1"/>
    <col min="14661" max="14661" width="7.42578125" style="91" customWidth="1"/>
    <col min="14662" max="14662" width="5.7109375" style="91" customWidth="1"/>
    <col min="14663" max="14663" width="8.42578125" style="91" customWidth="1"/>
    <col min="14664" max="14664" width="8.7109375" style="91" customWidth="1"/>
    <col min="14665" max="14665" width="6.28515625" style="91" customWidth="1"/>
    <col min="14666" max="14666" width="7.42578125" style="91" customWidth="1"/>
    <col min="14667" max="14667" width="4.85546875" style="91" customWidth="1"/>
    <col min="14668" max="14668" width="7.7109375" style="91" customWidth="1"/>
    <col min="14669" max="14669" width="6.85546875" style="91" customWidth="1"/>
    <col min="14670" max="14670" width="15.28515625" style="91" customWidth="1"/>
    <col min="14671" max="14671" width="15.85546875" style="91" customWidth="1"/>
    <col min="14672" max="14672" width="24.7109375" style="91" bestFit="1" customWidth="1"/>
    <col min="14673" max="14673" width="21.5703125" style="91" customWidth="1"/>
    <col min="14674" max="14674" width="3.7109375" style="91" customWidth="1"/>
    <col min="14675" max="14675" width="15.5703125" style="91" customWidth="1"/>
    <col min="14676" max="14676" width="9.85546875" style="91" customWidth="1"/>
    <col min="14677" max="14851" width="9" style="91"/>
    <col min="14852" max="14852" width="19" style="91" bestFit="1" customWidth="1"/>
    <col min="14853" max="14853" width="3.7109375" style="91" customWidth="1"/>
    <col min="14854" max="14854" width="8.42578125" style="91" customWidth="1"/>
    <col min="14855" max="14855" width="7.42578125" style="91" customWidth="1"/>
    <col min="14856" max="14856" width="6.85546875" style="91" customWidth="1"/>
    <col min="14857" max="14857" width="6.42578125" style="91" customWidth="1"/>
    <col min="14858" max="14858" width="7" style="91" customWidth="1"/>
    <col min="14859" max="14859" width="8.42578125" style="91" customWidth="1"/>
    <col min="14860" max="14860" width="7.42578125" style="91" customWidth="1"/>
    <col min="14861" max="14861" width="7.7109375" style="91" customWidth="1"/>
    <col min="14862" max="14862" width="7.42578125" style="91" customWidth="1"/>
    <col min="14863" max="14863" width="7.85546875" style="91" customWidth="1"/>
    <col min="14864" max="14864" width="7.7109375" style="91" customWidth="1"/>
    <col min="14865" max="14865" width="8.42578125" style="91" customWidth="1"/>
    <col min="14866" max="14866" width="4.42578125" style="91" customWidth="1"/>
    <col min="14867" max="14868" width="6.42578125" style="91" customWidth="1"/>
    <col min="14869" max="14869" width="7.5703125" style="91" customWidth="1"/>
    <col min="14870" max="14870" width="3.7109375" style="91" customWidth="1"/>
    <col min="14871" max="14871" width="9.28515625" style="91" customWidth="1"/>
    <col min="14872" max="14872" width="5.7109375" style="91" customWidth="1"/>
    <col min="14873" max="14873" width="5.5703125" style="91" customWidth="1"/>
    <col min="14874" max="14874" width="9" style="91"/>
    <col min="14875" max="14875" width="6.42578125" style="91" customWidth="1"/>
    <col min="14876" max="14876" width="5" style="91" customWidth="1"/>
    <col min="14877" max="14877" width="3.42578125" style="91" customWidth="1"/>
    <col min="14878" max="14878" width="9.28515625" style="91" customWidth="1"/>
    <col min="14879" max="14879" width="5.42578125" style="91" customWidth="1"/>
    <col min="14880" max="14880" width="6.85546875" style="91" customWidth="1"/>
    <col min="14881" max="14881" width="8.7109375" style="91" customWidth="1"/>
    <col min="14882" max="14882" width="6.140625" style="91" customWidth="1"/>
    <col min="14883" max="14883" width="9.140625" style="91" customWidth="1"/>
    <col min="14884" max="14884" width="8.7109375" style="91" customWidth="1"/>
    <col min="14885" max="14885" width="10.140625" style="91" customWidth="1"/>
    <col min="14886" max="14886" width="11.42578125" style="91" customWidth="1"/>
    <col min="14887" max="14887" width="9.42578125" style="91" customWidth="1"/>
    <col min="14888" max="14888" width="9.28515625" style="91" customWidth="1"/>
    <col min="14889" max="14889" width="7.140625" style="91" customWidth="1"/>
    <col min="14890" max="14890" width="8" style="91" customWidth="1"/>
    <col min="14891" max="14891" width="9.42578125" style="91" customWidth="1"/>
    <col min="14892" max="14892" width="14" style="91" customWidth="1"/>
    <col min="14893" max="14893" width="8.42578125" style="91" customWidth="1"/>
    <col min="14894" max="14895" width="7.42578125" style="91" customWidth="1"/>
    <col min="14896" max="14896" width="8.42578125" style="91" customWidth="1"/>
    <col min="14897" max="14897" width="8.7109375" style="91" customWidth="1"/>
    <col min="14898" max="14898" width="9.42578125" style="91" customWidth="1"/>
    <col min="14899" max="14899" width="8.5703125" style="91" customWidth="1"/>
    <col min="14900" max="14900" width="10" style="91" customWidth="1"/>
    <col min="14901" max="14901" width="7.85546875" style="91" customWidth="1"/>
    <col min="14902" max="14902" width="7.7109375" style="91" customWidth="1"/>
    <col min="14903" max="14903" width="7.140625" style="91" customWidth="1"/>
    <col min="14904" max="14904" width="7" style="91" customWidth="1"/>
    <col min="14905" max="14905" width="4.5703125" style="91" customWidth="1"/>
    <col min="14906" max="14906" width="5.85546875" style="91" customWidth="1"/>
    <col min="14907" max="14907" width="6.42578125" style="91" customWidth="1"/>
    <col min="14908" max="14908" width="4.5703125" style="91" customWidth="1"/>
    <col min="14909" max="14909" width="5.140625" style="91" customWidth="1"/>
    <col min="14910" max="14910" width="5.42578125" style="91" customWidth="1"/>
    <col min="14911" max="14911" width="6.42578125" style="91" customWidth="1"/>
    <col min="14912" max="14912" width="4.5703125" style="91" customWidth="1"/>
    <col min="14913" max="14913" width="4.85546875" style="91" customWidth="1"/>
    <col min="14914" max="14914" width="8.42578125" style="91" customWidth="1"/>
    <col min="14915" max="14915" width="4.5703125" style="91" customWidth="1"/>
    <col min="14916" max="14916" width="6.28515625" style="91" customWidth="1"/>
    <col min="14917" max="14917" width="7.42578125" style="91" customWidth="1"/>
    <col min="14918" max="14918" width="5.7109375" style="91" customWidth="1"/>
    <col min="14919" max="14919" width="8.42578125" style="91" customWidth="1"/>
    <col min="14920" max="14920" width="8.7109375" style="91" customWidth="1"/>
    <col min="14921" max="14921" width="6.28515625" style="91" customWidth="1"/>
    <col min="14922" max="14922" width="7.42578125" style="91" customWidth="1"/>
    <col min="14923" max="14923" width="4.85546875" style="91" customWidth="1"/>
    <col min="14924" max="14924" width="7.7109375" style="91" customWidth="1"/>
    <col min="14925" max="14925" width="6.85546875" style="91" customWidth="1"/>
    <col min="14926" max="14926" width="15.28515625" style="91" customWidth="1"/>
    <col min="14927" max="14927" width="15.85546875" style="91" customWidth="1"/>
    <col min="14928" max="14928" width="24.7109375" style="91" bestFit="1" customWidth="1"/>
    <col min="14929" max="14929" width="21.5703125" style="91" customWidth="1"/>
    <col min="14930" max="14930" width="3.7109375" style="91" customWidth="1"/>
    <col min="14931" max="14931" width="15.5703125" style="91" customWidth="1"/>
    <col min="14932" max="14932" width="9.85546875" style="91" customWidth="1"/>
    <col min="14933" max="15107" width="9" style="91"/>
    <col min="15108" max="15108" width="19" style="91" bestFit="1" customWidth="1"/>
    <col min="15109" max="15109" width="3.7109375" style="91" customWidth="1"/>
    <col min="15110" max="15110" width="8.42578125" style="91" customWidth="1"/>
    <col min="15111" max="15111" width="7.42578125" style="91" customWidth="1"/>
    <col min="15112" max="15112" width="6.85546875" style="91" customWidth="1"/>
    <col min="15113" max="15113" width="6.42578125" style="91" customWidth="1"/>
    <col min="15114" max="15114" width="7" style="91" customWidth="1"/>
    <col min="15115" max="15115" width="8.42578125" style="91" customWidth="1"/>
    <col min="15116" max="15116" width="7.42578125" style="91" customWidth="1"/>
    <col min="15117" max="15117" width="7.7109375" style="91" customWidth="1"/>
    <col min="15118" max="15118" width="7.42578125" style="91" customWidth="1"/>
    <col min="15119" max="15119" width="7.85546875" style="91" customWidth="1"/>
    <col min="15120" max="15120" width="7.7109375" style="91" customWidth="1"/>
    <col min="15121" max="15121" width="8.42578125" style="91" customWidth="1"/>
    <col min="15122" max="15122" width="4.42578125" style="91" customWidth="1"/>
    <col min="15123" max="15124" width="6.42578125" style="91" customWidth="1"/>
    <col min="15125" max="15125" width="7.5703125" style="91" customWidth="1"/>
    <col min="15126" max="15126" width="3.7109375" style="91" customWidth="1"/>
    <col min="15127" max="15127" width="9.28515625" style="91" customWidth="1"/>
    <col min="15128" max="15128" width="5.7109375" style="91" customWidth="1"/>
    <col min="15129" max="15129" width="5.5703125" style="91" customWidth="1"/>
    <col min="15130" max="15130" width="9" style="91"/>
    <col min="15131" max="15131" width="6.42578125" style="91" customWidth="1"/>
    <col min="15132" max="15132" width="5" style="91" customWidth="1"/>
    <col min="15133" max="15133" width="3.42578125" style="91" customWidth="1"/>
    <col min="15134" max="15134" width="9.28515625" style="91" customWidth="1"/>
    <col min="15135" max="15135" width="5.42578125" style="91" customWidth="1"/>
    <col min="15136" max="15136" width="6.85546875" style="91" customWidth="1"/>
    <col min="15137" max="15137" width="8.7109375" style="91" customWidth="1"/>
    <col min="15138" max="15138" width="6.140625" style="91" customWidth="1"/>
    <col min="15139" max="15139" width="9.140625" style="91" customWidth="1"/>
    <col min="15140" max="15140" width="8.7109375" style="91" customWidth="1"/>
    <col min="15141" max="15141" width="10.140625" style="91" customWidth="1"/>
    <col min="15142" max="15142" width="11.42578125" style="91" customWidth="1"/>
    <col min="15143" max="15143" width="9.42578125" style="91" customWidth="1"/>
    <col min="15144" max="15144" width="9.28515625" style="91" customWidth="1"/>
    <col min="15145" max="15145" width="7.140625" style="91" customWidth="1"/>
    <col min="15146" max="15146" width="8" style="91" customWidth="1"/>
    <col min="15147" max="15147" width="9.42578125" style="91" customWidth="1"/>
    <col min="15148" max="15148" width="14" style="91" customWidth="1"/>
    <col min="15149" max="15149" width="8.42578125" style="91" customWidth="1"/>
    <col min="15150" max="15151" width="7.42578125" style="91" customWidth="1"/>
    <col min="15152" max="15152" width="8.42578125" style="91" customWidth="1"/>
    <col min="15153" max="15153" width="8.7109375" style="91" customWidth="1"/>
    <col min="15154" max="15154" width="9.42578125" style="91" customWidth="1"/>
    <col min="15155" max="15155" width="8.5703125" style="91" customWidth="1"/>
    <col min="15156" max="15156" width="10" style="91" customWidth="1"/>
    <col min="15157" max="15157" width="7.85546875" style="91" customWidth="1"/>
    <col min="15158" max="15158" width="7.7109375" style="91" customWidth="1"/>
    <col min="15159" max="15159" width="7.140625" style="91" customWidth="1"/>
    <col min="15160" max="15160" width="7" style="91" customWidth="1"/>
    <col min="15161" max="15161" width="4.5703125" style="91" customWidth="1"/>
    <col min="15162" max="15162" width="5.85546875" style="91" customWidth="1"/>
    <col min="15163" max="15163" width="6.42578125" style="91" customWidth="1"/>
    <col min="15164" max="15164" width="4.5703125" style="91" customWidth="1"/>
    <col min="15165" max="15165" width="5.140625" style="91" customWidth="1"/>
    <col min="15166" max="15166" width="5.42578125" style="91" customWidth="1"/>
    <col min="15167" max="15167" width="6.42578125" style="91" customWidth="1"/>
    <col min="15168" max="15168" width="4.5703125" style="91" customWidth="1"/>
    <col min="15169" max="15169" width="4.85546875" style="91" customWidth="1"/>
    <col min="15170" max="15170" width="8.42578125" style="91" customWidth="1"/>
    <col min="15171" max="15171" width="4.5703125" style="91" customWidth="1"/>
    <col min="15172" max="15172" width="6.28515625" style="91" customWidth="1"/>
    <col min="15173" max="15173" width="7.42578125" style="91" customWidth="1"/>
    <col min="15174" max="15174" width="5.7109375" style="91" customWidth="1"/>
    <col min="15175" max="15175" width="8.42578125" style="91" customWidth="1"/>
    <col min="15176" max="15176" width="8.7109375" style="91" customWidth="1"/>
    <col min="15177" max="15177" width="6.28515625" style="91" customWidth="1"/>
    <col min="15178" max="15178" width="7.42578125" style="91" customWidth="1"/>
    <col min="15179" max="15179" width="4.85546875" style="91" customWidth="1"/>
    <col min="15180" max="15180" width="7.7109375" style="91" customWidth="1"/>
    <col min="15181" max="15181" width="6.85546875" style="91" customWidth="1"/>
    <col min="15182" max="15182" width="15.28515625" style="91" customWidth="1"/>
    <col min="15183" max="15183" width="15.85546875" style="91" customWidth="1"/>
    <col min="15184" max="15184" width="24.7109375" style="91" bestFit="1" customWidth="1"/>
    <col min="15185" max="15185" width="21.5703125" style="91" customWidth="1"/>
    <col min="15186" max="15186" width="3.7109375" style="91" customWidth="1"/>
    <col min="15187" max="15187" width="15.5703125" style="91" customWidth="1"/>
    <col min="15188" max="15188" width="9.85546875" style="91" customWidth="1"/>
    <col min="15189" max="15363" width="9" style="91"/>
    <col min="15364" max="15364" width="19" style="91" bestFit="1" customWidth="1"/>
    <col min="15365" max="15365" width="3.7109375" style="91" customWidth="1"/>
    <col min="15366" max="15366" width="8.42578125" style="91" customWidth="1"/>
    <col min="15367" max="15367" width="7.42578125" style="91" customWidth="1"/>
    <col min="15368" max="15368" width="6.85546875" style="91" customWidth="1"/>
    <col min="15369" max="15369" width="6.42578125" style="91" customWidth="1"/>
    <col min="15370" max="15370" width="7" style="91" customWidth="1"/>
    <col min="15371" max="15371" width="8.42578125" style="91" customWidth="1"/>
    <col min="15372" max="15372" width="7.42578125" style="91" customWidth="1"/>
    <col min="15373" max="15373" width="7.7109375" style="91" customWidth="1"/>
    <col min="15374" max="15374" width="7.42578125" style="91" customWidth="1"/>
    <col min="15375" max="15375" width="7.85546875" style="91" customWidth="1"/>
    <col min="15376" max="15376" width="7.7109375" style="91" customWidth="1"/>
    <col min="15377" max="15377" width="8.42578125" style="91" customWidth="1"/>
    <col min="15378" max="15378" width="4.42578125" style="91" customWidth="1"/>
    <col min="15379" max="15380" width="6.42578125" style="91" customWidth="1"/>
    <col min="15381" max="15381" width="7.5703125" style="91" customWidth="1"/>
    <col min="15382" max="15382" width="3.7109375" style="91" customWidth="1"/>
    <col min="15383" max="15383" width="9.28515625" style="91" customWidth="1"/>
    <col min="15384" max="15384" width="5.7109375" style="91" customWidth="1"/>
    <col min="15385" max="15385" width="5.5703125" style="91" customWidth="1"/>
    <col min="15386" max="15386" width="9" style="91"/>
    <col min="15387" max="15387" width="6.42578125" style="91" customWidth="1"/>
    <col min="15388" max="15388" width="5" style="91" customWidth="1"/>
    <col min="15389" max="15389" width="3.42578125" style="91" customWidth="1"/>
    <col min="15390" max="15390" width="9.28515625" style="91" customWidth="1"/>
    <col min="15391" max="15391" width="5.42578125" style="91" customWidth="1"/>
    <col min="15392" max="15392" width="6.85546875" style="91" customWidth="1"/>
    <col min="15393" max="15393" width="8.7109375" style="91" customWidth="1"/>
    <col min="15394" max="15394" width="6.140625" style="91" customWidth="1"/>
    <col min="15395" max="15395" width="9.140625" style="91" customWidth="1"/>
    <col min="15396" max="15396" width="8.7109375" style="91" customWidth="1"/>
    <col min="15397" max="15397" width="10.140625" style="91" customWidth="1"/>
    <col min="15398" max="15398" width="11.42578125" style="91" customWidth="1"/>
    <col min="15399" max="15399" width="9.42578125" style="91" customWidth="1"/>
    <col min="15400" max="15400" width="9.28515625" style="91" customWidth="1"/>
    <col min="15401" max="15401" width="7.140625" style="91" customWidth="1"/>
    <col min="15402" max="15402" width="8" style="91" customWidth="1"/>
    <col min="15403" max="15403" width="9.42578125" style="91" customWidth="1"/>
    <col min="15404" max="15404" width="14" style="91" customWidth="1"/>
    <col min="15405" max="15405" width="8.42578125" style="91" customWidth="1"/>
    <col min="15406" max="15407" width="7.42578125" style="91" customWidth="1"/>
    <col min="15408" max="15408" width="8.42578125" style="91" customWidth="1"/>
    <col min="15409" max="15409" width="8.7109375" style="91" customWidth="1"/>
    <col min="15410" max="15410" width="9.42578125" style="91" customWidth="1"/>
    <col min="15411" max="15411" width="8.5703125" style="91" customWidth="1"/>
    <col min="15412" max="15412" width="10" style="91" customWidth="1"/>
    <col min="15413" max="15413" width="7.85546875" style="91" customWidth="1"/>
    <col min="15414" max="15414" width="7.7109375" style="91" customWidth="1"/>
    <col min="15415" max="15415" width="7.140625" style="91" customWidth="1"/>
    <col min="15416" max="15416" width="7" style="91" customWidth="1"/>
    <col min="15417" max="15417" width="4.5703125" style="91" customWidth="1"/>
    <col min="15418" max="15418" width="5.85546875" style="91" customWidth="1"/>
    <col min="15419" max="15419" width="6.42578125" style="91" customWidth="1"/>
    <col min="15420" max="15420" width="4.5703125" style="91" customWidth="1"/>
    <col min="15421" max="15421" width="5.140625" style="91" customWidth="1"/>
    <col min="15422" max="15422" width="5.42578125" style="91" customWidth="1"/>
    <col min="15423" max="15423" width="6.42578125" style="91" customWidth="1"/>
    <col min="15424" max="15424" width="4.5703125" style="91" customWidth="1"/>
    <col min="15425" max="15425" width="4.85546875" style="91" customWidth="1"/>
    <col min="15426" max="15426" width="8.42578125" style="91" customWidth="1"/>
    <col min="15427" max="15427" width="4.5703125" style="91" customWidth="1"/>
    <col min="15428" max="15428" width="6.28515625" style="91" customWidth="1"/>
    <col min="15429" max="15429" width="7.42578125" style="91" customWidth="1"/>
    <col min="15430" max="15430" width="5.7109375" style="91" customWidth="1"/>
    <col min="15431" max="15431" width="8.42578125" style="91" customWidth="1"/>
    <col min="15432" max="15432" width="8.7109375" style="91" customWidth="1"/>
    <col min="15433" max="15433" width="6.28515625" style="91" customWidth="1"/>
    <col min="15434" max="15434" width="7.42578125" style="91" customWidth="1"/>
    <col min="15435" max="15435" width="4.85546875" style="91" customWidth="1"/>
    <col min="15436" max="15436" width="7.7109375" style="91" customWidth="1"/>
    <col min="15437" max="15437" width="6.85546875" style="91" customWidth="1"/>
    <col min="15438" max="15438" width="15.28515625" style="91" customWidth="1"/>
    <col min="15439" max="15439" width="15.85546875" style="91" customWidth="1"/>
    <col min="15440" max="15440" width="24.7109375" style="91" bestFit="1" customWidth="1"/>
    <col min="15441" max="15441" width="21.5703125" style="91" customWidth="1"/>
    <col min="15442" max="15442" width="3.7109375" style="91" customWidth="1"/>
    <col min="15443" max="15443" width="15.5703125" style="91" customWidth="1"/>
    <col min="15444" max="15444" width="9.85546875" style="91" customWidth="1"/>
    <col min="15445" max="15619" width="9" style="91"/>
    <col min="15620" max="15620" width="19" style="91" bestFit="1" customWidth="1"/>
    <col min="15621" max="15621" width="3.7109375" style="91" customWidth="1"/>
    <col min="15622" max="15622" width="8.42578125" style="91" customWidth="1"/>
    <col min="15623" max="15623" width="7.42578125" style="91" customWidth="1"/>
    <col min="15624" max="15624" width="6.85546875" style="91" customWidth="1"/>
    <col min="15625" max="15625" width="6.42578125" style="91" customWidth="1"/>
    <col min="15626" max="15626" width="7" style="91" customWidth="1"/>
    <col min="15627" max="15627" width="8.42578125" style="91" customWidth="1"/>
    <col min="15628" max="15628" width="7.42578125" style="91" customWidth="1"/>
    <col min="15629" max="15629" width="7.7109375" style="91" customWidth="1"/>
    <col min="15630" max="15630" width="7.42578125" style="91" customWidth="1"/>
    <col min="15631" max="15631" width="7.85546875" style="91" customWidth="1"/>
    <col min="15632" max="15632" width="7.7109375" style="91" customWidth="1"/>
    <col min="15633" max="15633" width="8.42578125" style="91" customWidth="1"/>
    <col min="15634" max="15634" width="4.42578125" style="91" customWidth="1"/>
    <col min="15635" max="15636" width="6.42578125" style="91" customWidth="1"/>
    <col min="15637" max="15637" width="7.5703125" style="91" customWidth="1"/>
    <col min="15638" max="15638" width="3.7109375" style="91" customWidth="1"/>
    <col min="15639" max="15639" width="9.28515625" style="91" customWidth="1"/>
    <col min="15640" max="15640" width="5.7109375" style="91" customWidth="1"/>
    <col min="15641" max="15641" width="5.5703125" style="91" customWidth="1"/>
    <col min="15642" max="15642" width="9" style="91"/>
    <col min="15643" max="15643" width="6.42578125" style="91" customWidth="1"/>
    <col min="15644" max="15644" width="5" style="91" customWidth="1"/>
    <col min="15645" max="15645" width="3.42578125" style="91" customWidth="1"/>
    <col min="15646" max="15646" width="9.28515625" style="91" customWidth="1"/>
    <col min="15647" max="15647" width="5.42578125" style="91" customWidth="1"/>
    <col min="15648" max="15648" width="6.85546875" style="91" customWidth="1"/>
    <col min="15649" max="15649" width="8.7109375" style="91" customWidth="1"/>
    <col min="15650" max="15650" width="6.140625" style="91" customWidth="1"/>
    <col min="15651" max="15651" width="9.140625" style="91" customWidth="1"/>
    <col min="15652" max="15652" width="8.7109375" style="91" customWidth="1"/>
    <col min="15653" max="15653" width="10.140625" style="91" customWidth="1"/>
    <col min="15654" max="15654" width="11.42578125" style="91" customWidth="1"/>
    <col min="15655" max="15655" width="9.42578125" style="91" customWidth="1"/>
    <col min="15656" max="15656" width="9.28515625" style="91" customWidth="1"/>
    <col min="15657" max="15657" width="7.140625" style="91" customWidth="1"/>
    <col min="15658" max="15658" width="8" style="91" customWidth="1"/>
    <col min="15659" max="15659" width="9.42578125" style="91" customWidth="1"/>
    <col min="15660" max="15660" width="14" style="91" customWidth="1"/>
    <col min="15661" max="15661" width="8.42578125" style="91" customWidth="1"/>
    <col min="15662" max="15663" width="7.42578125" style="91" customWidth="1"/>
    <col min="15664" max="15664" width="8.42578125" style="91" customWidth="1"/>
    <col min="15665" max="15665" width="8.7109375" style="91" customWidth="1"/>
    <col min="15666" max="15666" width="9.42578125" style="91" customWidth="1"/>
    <col min="15667" max="15667" width="8.5703125" style="91" customWidth="1"/>
    <col min="15668" max="15668" width="10" style="91" customWidth="1"/>
    <col min="15669" max="15669" width="7.85546875" style="91" customWidth="1"/>
    <col min="15670" max="15670" width="7.7109375" style="91" customWidth="1"/>
    <col min="15671" max="15671" width="7.140625" style="91" customWidth="1"/>
    <col min="15672" max="15672" width="7" style="91" customWidth="1"/>
    <col min="15673" max="15673" width="4.5703125" style="91" customWidth="1"/>
    <col min="15674" max="15674" width="5.85546875" style="91" customWidth="1"/>
    <col min="15675" max="15675" width="6.42578125" style="91" customWidth="1"/>
    <col min="15676" max="15676" width="4.5703125" style="91" customWidth="1"/>
    <col min="15677" max="15677" width="5.140625" style="91" customWidth="1"/>
    <col min="15678" max="15678" width="5.42578125" style="91" customWidth="1"/>
    <col min="15679" max="15679" width="6.42578125" style="91" customWidth="1"/>
    <col min="15680" max="15680" width="4.5703125" style="91" customWidth="1"/>
    <col min="15681" max="15681" width="4.85546875" style="91" customWidth="1"/>
    <col min="15682" max="15682" width="8.42578125" style="91" customWidth="1"/>
    <col min="15683" max="15683" width="4.5703125" style="91" customWidth="1"/>
    <col min="15684" max="15684" width="6.28515625" style="91" customWidth="1"/>
    <col min="15685" max="15685" width="7.42578125" style="91" customWidth="1"/>
    <col min="15686" max="15686" width="5.7109375" style="91" customWidth="1"/>
    <col min="15687" max="15687" width="8.42578125" style="91" customWidth="1"/>
    <col min="15688" max="15688" width="8.7109375" style="91" customWidth="1"/>
    <col min="15689" max="15689" width="6.28515625" style="91" customWidth="1"/>
    <col min="15690" max="15690" width="7.42578125" style="91" customWidth="1"/>
    <col min="15691" max="15691" width="4.85546875" style="91" customWidth="1"/>
    <col min="15692" max="15692" width="7.7109375" style="91" customWidth="1"/>
    <col min="15693" max="15693" width="6.85546875" style="91" customWidth="1"/>
    <col min="15694" max="15694" width="15.28515625" style="91" customWidth="1"/>
    <col min="15695" max="15695" width="15.85546875" style="91" customWidth="1"/>
    <col min="15696" max="15696" width="24.7109375" style="91" bestFit="1" customWidth="1"/>
    <col min="15697" max="15697" width="21.5703125" style="91" customWidth="1"/>
    <col min="15698" max="15698" width="3.7109375" style="91" customWidth="1"/>
    <col min="15699" max="15699" width="15.5703125" style="91" customWidth="1"/>
    <col min="15700" max="15700" width="9.85546875" style="91" customWidth="1"/>
    <col min="15701" max="15875" width="9" style="91"/>
    <col min="15876" max="15876" width="19" style="91" bestFit="1" customWidth="1"/>
    <col min="15877" max="15877" width="3.7109375" style="91" customWidth="1"/>
    <col min="15878" max="15878" width="8.42578125" style="91" customWidth="1"/>
    <col min="15879" max="15879" width="7.42578125" style="91" customWidth="1"/>
    <col min="15880" max="15880" width="6.85546875" style="91" customWidth="1"/>
    <col min="15881" max="15881" width="6.42578125" style="91" customWidth="1"/>
    <col min="15882" max="15882" width="7" style="91" customWidth="1"/>
    <col min="15883" max="15883" width="8.42578125" style="91" customWidth="1"/>
    <col min="15884" max="15884" width="7.42578125" style="91" customWidth="1"/>
    <col min="15885" max="15885" width="7.7109375" style="91" customWidth="1"/>
    <col min="15886" max="15886" width="7.42578125" style="91" customWidth="1"/>
    <col min="15887" max="15887" width="7.85546875" style="91" customWidth="1"/>
    <col min="15888" max="15888" width="7.7109375" style="91" customWidth="1"/>
    <col min="15889" max="15889" width="8.42578125" style="91" customWidth="1"/>
    <col min="15890" max="15890" width="4.42578125" style="91" customWidth="1"/>
    <col min="15891" max="15892" width="6.42578125" style="91" customWidth="1"/>
    <col min="15893" max="15893" width="7.5703125" style="91" customWidth="1"/>
    <col min="15894" max="15894" width="3.7109375" style="91" customWidth="1"/>
    <col min="15895" max="15895" width="9.28515625" style="91" customWidth="1"/>
    <col min="15896" max="15896" width="5.7109375" style="91" customWidth="1"/>
    <col min="15897" max="15897" width="5.5703125" style="91" customWidth="1"/>
    <col min="15898" max="15898" width="9" style="91"/>
    <col min="15899" max="15899" width="6.42578125" style="91" customWidth="1"/>
    <col min="15900" max="15900" width="5" style="91" customWidth="1"/>
    <col min="15901" max="15901" width="3.42578125" style="91" customWidth="1"/>
    <col min="15902" max="15902" width="9.28515625" style="91" customWidth="1"/>
    <col min="15903" max="15903" width="5.42578125" style="91" customWidth="1"/>
    <col min="15904" max="15904" width="6.85546875" style="91" customWidth="1"/>
    <col min="15905" max="15905" width="8.7109375" style="91" customWidth="1"/>
    <col min="15906" max="15906" width="6.140625" style="91" customWidth="1"/>
    <col min="15907" max="15907" width="9.140625" style="91" customWidth="1"/>
    <col min="15908" max="15908" width="8.7109375" style="91" customWidth="1"/>
    <col min="15909" max="15909" width="10.140625" style="91" customWidth="1"/>
    <col min="15910" max="15910" width="11.42578125" style="91" customWidth="1"/>
    <col min="15911" max="15911" width="9.42578125" style="91" customWidth="1"/>
    <col min="15912" max="15912" width="9.28515625" style="91" customWidth="1"/>
    <col min="15913" max="15913" width="7.140625" style="91" customWidth="1"/>
    <col min="15914" max="15914" width="8" style="91" customWidth="1"/>
    <col min="15915" max="15915" width="9.42578125" style="91" customWidth="1"/>
    <col min="15916" max="15916" width="14" style="91" customWidth="1"/>
    <col min="15917" max="15917" width="8.42578125" style="91" customWidth="1"/>
    <col min="15918" max="15919" width="7.42578125" style="91" customWidth="1"/>
    <col min="15920" max="15920" width="8.42578125" style="91" customWidth="1"/>
    <col min="15921" max="15921" width="8.7109375" style="91" customWidth="1"/>
    <col min="15922" max="15922" width="9.42578125" style="91" customWidth="1"/>
    <col min="15923" max="15923" width="8.5703125" style="91" customWidth="1"/>
    <col min="15924" max="15924" width="10" style="91" customWidth="1"/>
    <col min="15925" max="15925" width="7.85546875" style="91" customWidth="1"/>
    <col min="15926" max="15926" width="7.7109375" style="91" customWidth="1"/>
    <col min="15927" max="15927" width="7.140625" style="91" customWidth="1"/>
    <col min="15928" max="15928" width="7" style="91" customWidth="1"/>
    <col min="15929" max="15929" width="4.5703125" style="91" customWidth="1"/>
    <col min="15930" max="15930" width="5.85546875" style="91" customWidth="1"/>
    <col min="15931" max="15931" width="6.42578125" style="91" customWidth="1"/>
    <col min="15932" max="15932" width="4.5703125" style="91" customWidth="1"/>
    <col min="15933" max="15933" width="5.140625" style="91" customWidth="1"/>
    <col min="15934" max="15934" width="5.42578125" style="91" customWidth="1"/>
    <col min="15935" max="15935" width="6.42578125" style="91" customWidth="1"/>
    <col min="15936" max="15936" width="4.5703125" style="91" customWidth="1"/>
    <col min="15937" max="15937" width="4.85546875" style="91" customWidth="1"/>
    <col min="15938" max="15938" width="8.42578125" style="91" customWidth="1"/>
    <col min="15939" max="15939" width="4.5703125" style="91" customWidth="1"/>
    <col min="15940" max="15940" width="6.28515625" style="91" customWidth="1"/>
    <col min="15941" max="15941" width="7.42578125" style="91" customWidth="1"/>
    <col min="15942" max="15942" width="5.7109375" style="91" customWidth="1"/>
    <col min="15943" max="15943" width="8.42578125" style="91" customWidth="1"/>
    <col min="15944" max="15944" width="8.7109375" style="91" customWidth="1"/>
    <col min="15945" max="15945" width="6.28515625" style="91" customWidth="1"/>
    <col min="15946" max="15946" width="7.42578125" style="91" customWidth="1"/>
    <col min="15947" max="15947" width="4.85546875" style="91" customWidth="1"/>
    <col min="15948" max="15948" width="7.7109375" style="91" customWidth="1"/>
    <col min="15949" max="15949" width="6.85546875" style="91" customWidth="1"/>
    <col min="15950" max="15950" width="15.28515625" style="91" customWidth="1"/>
    <col min="15951" max="15951" width="15.85546875" style="91" customWidth="1"/>
    <col min="15952" max="15952" width="24.7109375" style="91" bestFit="1" customWidth="1"/>
    <col min="15953" max="15953" width="21.5703125" style="91" customWidth="1"/>
    <col min="15954" max="15954" width="3.7109375" style="91" customWidth="1"/>
    <col min="15955" max="15955" width="15.5703125" style="91" customWidth="1"/>
    <col min="15956" max="15956" width="9.85546875" style="91" customWidth="1"/>
    <col min="15957" max="16131" width="9" style="91"/>
    <col min="16132" max="16132" width="19" style="91" bestFit="1" customWidth="1"/>
    <col min="16133" max="16133" width="3.7109375" style="91" customWidth="1"/>
    <col min="16134" max="16134" width="8.42578125" style="91" customWidth="1"/>
    <col min="16135" max="16135" width="7.42578125" style="91" customWidth="1"/>
    <col min="16136" max="16136" width="6.85546875" style="91" customWidth="1"/>
    <col min="16137" max="16137" width="6.42578125" style="91" customWidth="1"/>
    <col min="16138" max="16138" width="7" style="91" customWidth="1"/>
    <col min="16139" max="16139" width="8.42578125" style="91" customWidth="1"/>
    <col min="16140" max="16140" width="7.42578125" style="91" customWidth="1"/>
    <col min="16141" max="16141" width="7.7109375" style="91" customWidth="1"/>
    <col min="16142" max="16142" width="7.42578125" style="91" customWidth="1"/>
    <col min="16143" max="16143" width="7.85546875" style="91" customWidth="1"/>
    <col min="16144" max="16144" width="7.7109375" style="91" customWidth="1"/>
    <col min="16145" max="16145" width="8.42578125" style="91" customWidth="1"/>
    <col min="16146" max="16146" width="4.42578125" style="91" customWidth="1"/>
    <col min="16147" max="16148" width="6.42578125" style="91" customWidth="1"/>
    <col min="16149" max="16149" width="7.5703125" style="91" customWidth="1"/>
    <col min="16150" max="16150" width="3.7109375" style="91" customWidth="1"/>
    <col min="16151" max="16151" width="9.28515625" style="91" customWidth="1"/>
    <col min="16152" max="16152" width="5.7109375" style="91" customWidth="1"/>
    <col min="16153" max="16153" width="5.5703125" style="91" customWidth="1"/>
    <col min="16154" max="16154" width="9" style="91"/>
    <col min="16155" max="16155" width="6.42578125" style="91" customWidth="1"/>
    <col min="16156" max="16156" width="5" style="91" customWidth="1"/>
    <col min="16157" max="16157" width="3.42578125" style="91" customWidth="1"/>
    <col min="16158" max="16158" width="9.28515625" style="91" customWidth="1"/>
    <col min="16159" max="16159" width="5.42578125" style="91" customWidth="1"/>
    <col min="16160" max="16160" width="6.85546875" style="91" customWidth="1"/>
    <col min="16161" max="16161" width="8.7109375" style="91" customWidth="1"/>
    <col min="16162" max="16162" width="6.140625" style="91" customWidth="1"/>
    <col min="16163" max="16163" width="9.140625" style="91" customWidth="1"/>
    <col min="16164" max="16164" width="8.7109375" style="91" customWidth="1"/>
    <col min="16165" max="16165" width="10.140625" style="91" customWidth="1"/>
    <col min="16166" max="16166" width="11.42578125" style="91" customWidth="1"/>
    <col min="16167" max="16167" width="9.42578125" style="91" customWidth="1"/>
    <col min="16168" max="16168" width="9.28515625" style="91" customWidth="1"/>
    <col min="16169" max="16169" width="7.140625" style="91" customWidth="1"/>
    <col min="16170" max="16170" width="8" style="91" customWidth="1"/>
    <col min="16171" max="16171" width="9.42578125" style="91" customWidth="1"/>
    <col min="16172" max="16172" width="14" style="91" customWidth="1"/>
    <col min="16173" max="16173" width="8.42578125" style="91" customWidth="1"/>
    <col min="16174" max="16175" width="7.42578125" style="91" customWidth="1"/>
    <col min="16176" max="16176" width="8.42578125" style="91" customWidth="1"/>
    <col min="16177" max="16177" width="8.7109375" style="91" customWidth="1"/>
    <col min="16178" max="16178" width="9.42578125" style="91" customWidth="1"/>
    <col min="16179" max="16179" width="8.5703125" style="91" customWidth="1"/>
    <col min="16180" max="16180" width="10" style="91" customWidth="1"/>
    <col min="16181" max="16181" width="7.85546875" style="91" customWidth="1"/>
    <col min="16182" max="16182" width="7.7109375" style="91" customWidth="1"/>
    <col min="16183" max="16183" width="7.140625" style="91" customWidth="1"/>
    <col min="16184" max="16184" width="7" style="91" customWidth="1"/>
    <col min="16185" max="16185" width="4.5703125" style="91" customWidth="1"/>
    <col min="16186" max="16186" width="5.85546875" style="91" customWidth="1"/>
    <col min="16187" max="16187" width="6.42578125" style="91" customWidth="1"/>
    <col min="16188" max="16188" width="4.5703125" style="91" customWidth="1"/>
    <col min="16189" max="16189" width="5.140625" style="91" customWidth="1"/>
    <col min="16190" max="16190" width="5.42578125" style="91" customWidth="1"/>
    <col min="16191" max="16191" width="6.42578125" style="91" customWidth="1"/>
    <col min="16192" max="16192" width="4.5703125" style="91" customWidth="1"/>
    <col min="16193" max="16193" width="4.85546875" style="91" customWidth="1"/>
    <col min="16194" max="16194" width="8.42578125" style="91" customWidth="1"/>
    <col min="16195" max="16195" width="4.5703125" style="91" customWidth="1"/>
    <col min="16196" max="16196" width="6.28515625" style="91" customWidth="1"/>
    <col min="16197" max="16197" width="7.42578125" style="91" customWidth="1"/>
    <col min="16198" max="16198" width="5.7109375" style="91" customWidth="1"/>
    <col min="16199" max="16199" width="8.42578125" style="91" customWidth="1"/>
    <col min="16200" max="16200" width="8.7109375" style="91" customWidth="1"/>
    <col min="16201" max="16201" width="6.28515625" style="91" customWidth="1"/>
    <col min="16202" max="16202" width="7.42578125" style="91" customWidth="1"/>
    <col min="16203" max="16203" width="4.85546875" style="91" customWidth="1"/>
    <col min="16204" max="16204" width="7.7109375" style="91" customWidth="1"/>
    <col min="16205" max="16205" width="6.85546875" style="91" customWidth="1"/>
    <col min="16206" max="16206" width="15.28515625" style="91" customWidth="1"/>
    <col min="16207" max="16207" width="15.85546875" style="91" customWidth="1"/>
    <col min="16208" max="16208" width="24.7109375" style="91" bestFit="1" customWidth="1"/>
    <col min="16209" max="16209" width="21.5703125" style="91" customWidth="1"/>
    <col min="16210" max="16210" width="3.7109375" style="91" customWidth="1"/>
    <col min="16211" max="16211" width="15.5703125" style="91" customWidth="1"/>
    <col min="16212" max="16212" width="9.85546875" style="91" customWidth="1"/>
    <col min="16213" max="16384" width="9" style="91"/>
  </cols>
  <sheetData>
    <row r="1" spans="1:92" s="2" customFormat="1" ht="23.25">
      <c r="C1" s="110">
        <v>2</v>
      </c>
      <c r="E1" s="110">
        <v>2</v>
      </c>
      <c r="F1" s="110">
        <v>14</v>
      </c>
      <c r="G1" s="109"/>
      <c r="H1" s="109"/>
      <c r="I1" s="109"/>
      <c r="J1" s="109"/>
      <c r="K1" s="109"/>
      <c r="L1" s="110">
        <v>15</v>
      </c>
      <c r="M1" s="110">
        <v>16</v>
      </c>
      <c r="N1" s="110">
        <v>17</v>
      </c>
      <c r="O1" s="110">
        <v>18</v>
      </c>
      <c r="P1" s="110">
        <v>19</v>
      </c>
      <c r="Q1" s="110"/>
      <c r="R1" s="110">
        <v>20</v>
      </c>
      <c r="S1" s="110">
        <v>21</v>
      </c>
      <c r="T1" s="110">
        <v>22</v>
      </c>
      <c r="U1" s="110">
        <v>23</v>
      </c>
      <c r="V1" s="110">
        <v>24</v>
      </c>
      <c r="W1" s="110"/>
      <c r="X1" s="110">
        <v>28</v>
      </c>
      <c r="Y1" s="110">
        <v>26</v>
      </c>
      <c r="Z1" s="110">
        <v>30</v>
      </c>
      <c r="AA1" s="110">
        <v>31</v>
      </c>
      <c r="AB1" s="110">
        <v>32</v>
      </c>
      <c r="AC1" s="110">
        <v>33</v>
      </c>
      <c r="AD1" s="110"/>
      <c r="AE1" s="110"/>
      <c r="AF1" s="110"/>
      <c r="AG1" s="110"/>
      <c r="AH1" s="110">
        <v>37</v>
      </c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</row>
    <row r="2" spans="1:92" s="2" customFormat="1" ht="20.25" customHeight="1">
      <c r="E2" s="7"/>
      <c r="F2" s="11" t="str">
        <f>'[2]وجة الاستمارة'!G7</f>
        <v>كشف مرتبات التمريض والأخصائيين (أمر دفع)</v>
      </c>
      <c r="G2" s="11"/>
      <c r="H2" s="11"/>
      <c r="I2" s="11"/>
      <c r="J2" s="11"/>
      <c r="N2" s="8"/>
      <c r="O2" s="9" t="str">
        <f>'[2]وجة الاستمارة'!G8</f>
        <v>عن شهر</v>
      </c>
      <c r="P2" s="10">
        <f>'[2]وجة الاستمارة'!H8</f>
        <v>41640</v>
      </c>
      <c r="Q2" s="131" t="str">
        <f>'[2]وجة الاستمارة'!J8</f>
        <v>سنة        2015 م</v>
      </c>
      <c r="R2" s="131"/>
      <c r="S2" s="131"/>
      <c r="AE2" s="11"/>
      <c r="AF2" s="11"/>
      <c r="AG2" s="11"/>
      <c r="AH2" s="11"/>
      <c r="AI2" s="11"/>
      <c r="AJ2" s="11"/>
      <c r="AK2" s="11"/>
      <c r="AL2" s="11"/>
      <c r="AR2" s="4"/>
      <c r="AS2" s="129" t="str">
        <f>F2</f>
        <v>كشف مرتبات التمريض والأخصائيين (أمر دفع)</v>
      </c>
      <c r="AT2" s="129"/>
      <c r="AU2" s="129"/>
      <c r="AV2" s="129"/>
      <c r="AW2" s="131"/>
      <c r="AX2" s="131"/>
      <c r="AY2" s="9" t="str">
        <f>O2</f>
        <v>عن شهر</v>
      </c>
      <c r="AZ2" s="10">
        <f>P2</f>
        <v>41640</v>
      </c>
      <c r="BA2" s="8" t="str">
        <f>Q2</f>
        <v>سنة        2015 م</v>
      </c>
      <c r="BB2" s="8"/>
      <c r="BC2" s="8"/>
      <c r="BD2" s="8"/>
      <c r="BE2" s="11"/>
      <c r="BF2" s="11"/>
      <c r="BG2" s="11"/>
      <c r="BH2" s="11"/>
      <c r="BR2" s="11"/>
      <c r="BS2" s="11"/>
      <c r="BT2" s="11"/>
      <c r="BU2" s="11"/>
      <c r="BV2" s="11"/>
      <c r="BW2" s="12"/>
      <c r="BX2" s="12"/>
      <c r="BY2" s="12"/>
      <c r="BZ2" s="11"/>
      <c r="CA2" s="11"/>
      <c r="CB2" s="155" t="s">
        <v>585</v>
      </c>
      <c r="CC2" s="155"/>
      <c r="CD2" s="7"/>
    </row>
    <row r="3" spans="1:92" s="2" customFormat="1" ht="21" thickBot="1">
      <c r="E3" s="13"/>
      <c r="F3" s="111" t="s">
        <v>586</v>
      </c>
      <c r="G3" s="111"/>
      <c r="H3" s="111"/>
      <c r="I3" s="111"/>
      <c r="J3" s="111"/>
      <c r="K3" s="111"/>
      <c r="L3" s="152" t="s">
        <v>587</v>
      </c>
      <c r="M3" s="152"/>
      <c r="N3" s="152"/>
      <c r="O3" s="152"/>
      <c r="P3" s="152"/>
      <c r="Q3" s="152"/>
      <c r="AD3" s="154" t="str">
        <f>BZ3</f>
        <v>استمارة رقم 1</v>
      </c>
      <c r="AE3" s="154"/>
      <c r="AF3" s="154"/>
      <c r="AG3" s="154"/>
      <c r="AH3" s="154"/>
      <c r="AI3" s="154"/>
      <c r="AJ3" s="154"/>
      <c r="AK3" s="154"/>
      <c r="AL3" s="14"/>
      <c r="AR3" s="4"/>
      <c r="AS3" s="152" t="s">
        <v>586</v>
      </c>
      <c r="AT3" s="152"/>
      <c r="AU3" s="152"/>
      <c r="AV3" s="152"/>
      <c r="AW3" s="152"/>
      <c r="AX3" s="152"/>
      <c r="AY3" s="153" t="s">
        <v>587</v>
      </c>
      <c r="AZ3" s="153"/>
      <c r="BA3" s="153"/>
      <c r="BB3" s="153"/>
      <c r="BC3" s="153"/>
      <c r="BD3" s="153"/>
      <c r="BE3" s="153"/>
      <c r="BF3" s="153"/>
      <c r="BG3" s="153"/>
      <c r="BH3" s="153"/>
      <c r="BR3" s="14"/>
      <c r="BS3" s="14"/>
      <c r="BT3" s="14"/>
      <c r="BU3" s="14"/>
      <c r="BV3" s="14"/>
      <c r="BW3" s="15"/>
      <c r="BX3" s="15"/>
      <c r="BY3" s="15"/>
      <c r="BZ3" s="154" t="s">
        <v>588</v>
      </c>
      <c r="CA3" s="154"/>
      <c r="CB3" s="144" t="s">
        <v>589</v>
      </c>
      <c r="CC3" s="144"/>
      <c r="CD3" s="13"/>
    </row>
    <row r="4" spans="1:92" s="2" customFormat="1" ht="39" customHeight="1">
      <c r="A4" s="119" t="s">
        <v>665</v>
      </c>
      <c r="B4" s="186"/>
      <c r="C4" s="121" t="s">
        <v>666</v>
      </c>
      <c r="D4" s="145" t="s">
        <v>590</v>
      </c>
      <c r="E4" s="121" t="s">
        <v>591</v>
      </c>
      <c r="F4" s="112" t="s">
        <v>592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4"/>
      <c r="AL4" s="125" t="s">
        <v>593</v>
      </c>
      <c r="AM4" s="147"/>
      <c r="AN4" s="147"/>
      <c r="AO4" s="147"/>
      <c r="AP4" s="147"/>
      <c r="AQ4" s="147"/>
      <c r="AR4" s="148" t="s">
        <v>594</v>
      </c>
      <c r="AS4" s="147" t="s">
        <v>595</v>
      </c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1" t="s">
        <v>596</v>
      </c>
      <c r="CA4" s="141" t="s">
        <v>597</v>
      </c>
      <c r="CB4" s="138" t="s">
        <v>598</v>
      </c>
      <c r="CC4" s="141" t="s">
        <v>599</v>
      </c>
      <c r="CD4" s="141" t="s">
        <v>591</v>
      </c>
      <c r="CF4" s="132" t="s">
        <v>600</v>
      </c>
      <c r="CG4" s="178" t="s">
        <v>601</v>
      </c>
      <c r="CH4" s="165" t="s">
        <v>602</v>
      </c>
      <c r="CI4" s="166"/>
      <c r="CJ4" s="167"/>
      <c r="CK4" s="165" t="s">
        <v>603</v>
      </c>
      <c r="CL4" s="166"/>
      <c r="CM4" s="167"/>
      <c r="CN4" s="168" t="s">
        <v>604</v>
      </c>
    </row>
    <row r="5" spans="1:92" s="2" customFormat="1" ht="15" customHeight="1">
      <c r="A5" s="120"/>
      <c r="B5" s="186"/>
      <c r="C5" s="121"/>
      <c r="D5" s="145"/>
      <c r="E5" s="121"/>
      <c r="F5" s="169" t="s">
        <v>605</v>
      </c>
      <c r="G5" s="170"/>
      <c r="H5" s="170"/>
      <c r="I5" s="170"/>
      <c r="J5" s="170"/>
      <c r="K5" s="171" t="s">
        <v>593</v>
      </c>
      <c r="L5" s="169"/>
      <c r="M5" s="169"/>
      <c r="N5" s="169"/>
      <c r="O5" s="169"/>
      <c r="P5" s="169"/>
      <c r="Q5" s="171" t="s">
        <v>593</v>
      </c>
      <c r="R5" s="169" t="s">
        <v>606</v>
      </c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25"/>
      <c r="AM5" s="172" t="s">
        <v>607</v>
      </c>
      <c r="AN5" s="173"/>
      <c r="AO5" s="174"/>
      <c r="AP5" s="137" t="s">
        <v>608</v>
      </c>
      <c r="AQ5" s="125" t="s">
        <v>593</v>
      </c>
      <c r="AR5" s="148"/>
      <c r="AS5" s="126" t="s">
        <v>609</v>
      </c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81" t="s">
        <v>610</v>
      </c>
      <c r="BT5" s="181"/>
      <c r="BU5" s="181"/>
      <c r="BV5" s="181"/>
      <c r="BW5" s="122" t="s">
        <v>611</v>
      </c>
      <c r="BX5" s="122" t="s">
        <v>612</v>
      </c>
      <c r="BY5" s="122" t="s">
        <v>613</v>
      </c>
      <c r="BZ5" s="141"/>
      <c r="CA5" s="141"/>
      <c r="CB5" s="139"/>
      <c r="CC5" s="141"/>
      <c r="CD5" s="141"/>
      <c r="CF5" s="132"/>
      <c r="CG5" s="178"/>
      <c r="CH5" s="156" t="s">
        <v>614</v>
      </c>
      <c r="CI5" s="159" t="s">
        <v>615</v>
      </c>
      <c r="CJ5" s="162" t="s">
        <v>616</v>
      </c>
      <c r="CK5" s="156" t="s">
        <v>614</v>
      </c>
      <c r="CL5" s="159" t="s">
        <v>617</v>
      </c>
      <c r="CM5" s="162" t="s">
        <v>618</v>
      </c>
      <c r="CN5" s="168"/>
    </row>
    <row r="6" spans="1:92" s="2" customFormat="1" ht="15" customHeight="1" thickBot="1">
      <c r="A6" s="120"/>
      <c r="B6" s="186"/>
      <c r="C6" s="121"/>
      <c r="D6" s="145"/>
      <c r="E6" s="121"/>
      <c r="F6" s="170"/>
      <c r="G6" s="170"/>
      <c r="H6" s="170"/>
      <c r="I6" s="170"/>
      <c r="J6" s="170"/>
      <c r="K6" s="171"/>
      <c r="L6" s="169"/>
      <c r="M6" s="169"/>
      <c r="N6" s="169"/>
      <c r="O6" s="169"/>
      <c r="P6" s="169"/>
      <c r="Q6" s="171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25"/>
      <c r="AM6" s="175"/>
      <c r="AN6" s="176"/>
      <c r="AO6" s="177"/>
      <c r="AP6" s="137"/>
      <c r="AQ6" s="125"/>
      <c r="AR6" s="148"/>
      <c r="AS6" s="127" t="s">
        <v>619</v>
      </c>
      <c r="AT6" s="127"/>
      <c r="AU6" s="127"/>
      <c r="AV6" s="127"/>
      <c r="AW6" s="127"/>
      <c r="AX6" s="127" t="s">
        <v>620</v>
      </c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43" t="s">
        <v>621</v>
      </c>
      <c r="BK6" s="143"/>
      <c r="BL6" s="143"/>
      <c r="BM6" s="143"/>
      <c r="BN6" s="143"/>
      <c r="BO6" s="143"/>
      <c r="BP6" s="143"/>
      <c r="BQ6" s="143"/>
      <c r="BR6" s="143"/>
      <c r="BS6" s="122" t="s">
        <v>622</v>
      </c>
      <c r="BT6" s="122" t="s">
        <v>623</v>
      </c>
      <c r="BU6" s="122" t="s">
        <v>40</v>
      </c>
      <c r="BV6" s="122" t="s">
        <v>624</v>
      </c>
      <c r="BW6" s="122"/>
      <c r="BX6" s="122"/>
      <c r="BY6" s="122"/>
      <c r="BZ6" s="141"/>
      <c r="CA6" s="141"/>
      <c r="CB6" s="139"/>
      <c r="CC6" s="141"/>
      <c r="CD6" s="141"/>
      <c r="CF6" s="132"/>
      <c r="CG6" s="178"/>
      <c r="CH6" s="157"/>
      <c r="CI6" s="160"/>
      <c r="CJ6" s="163"/>
      <c r="CK6" s="157"/>
      <c r="CL6" s="160"/>
      <c r="CM6" s="163"/>
      <c r="CN6" s="168"/>
    </row>
    <row r="7" spans="1:92" s="2" customFormat="1" ht="65.25" customHeight="1" thickBot="1">
      <c r="A7" s="105">
        <v>1</v>
      </c>
      <c r="B7" s="189" t="s">
        <v>667</v>
      </c>
      <c r="C7" s="121"/>
      <c r="D7" s="145"/>
      <c r="E7" s="121"/>
      <c r="F7" s="16" t="s">
        <v>568</v>
      </c>
      <c r="G7" s="16" t="s">
        <v>625</v>
      </c>
      <c r="H7" s="16" t="s">
        <v>626</v>
      </c>
      <c r="I7" s="16" t="s">
        <v>627</v>
      </c>
      <c r="J7" s="17" t="s">
        <v>628</v>
      </c>
      <c r="K7" s="171"/>
      <c r="L7" s="17" t="s">
        <v>569</v>
      </c>
      <c r="M7" s="17" t="s">
        <v>570</v>
      </c>
      <c r="N7" s="17" t="s">
        <v>571</v>
      </c>
      <c r="O7" s="17" t="s">
        <v>572</v>
      </c>
      <c r="P7" s="17" t="s">
        <v>573</v>
      </c>
      <c r="Q7" s="171"/>
      <c r="R7" s="18" t="s">
        <v>574</v>
      </c>
      <c r="S7" s="18" t="s">
        <v>575</v>
      </c>
      <c r="T7" s="18" t="s">
        <v>576</v>
      </c>
      <c r="U7" s="18" t="s">
        <v>12</v>
      </c>
      <c r="V7" s="18" t="s">
        <v>13</v>
      </c>
      <c r="W7" s="18" t="s">
        <v>577</v>
      </c>
      <c r="X7" s="18" t="s">
        <v>17</v>
      </c>
      <c r="Y7" s="18" t="s">
        <v>578</v>
      </c>
      <c r="Z7" s="18" t="s">
        <v>19</v>
      </c>
      <c r="AA7" s="18" t="s">
        <v>20</v>
      </c>
      <c r="AB7" s="18" t="s">
        <v>21</v>
      </c>
      <c r="AC7" s="18" t="s">
        <v>22</v>
      </c>
      <c r="AD7" s="19" t="s">
        <v>629</v>
      </c>
      <c r="AE7" s="18"/>
      <c r="AF7" s="18" t="s">
        <v>630</v>
      </c>
      <c r="AG7" s="18" t="s">
        <v>631</v>
      </c>
      <c r="AH7" s="17" t="s">
        <v>632</v>
      </c>
      <c r="AI7" s="17" t="s">
        <v>633</v>
      </c>
      <c r="AJ7" s="18"/>
      <c r="AK7" s="18" t="s">
        <v>634</v>
      </c>
      <c r="AL7" s="125"/>
      <c r="AM7" s="17" t="s">
        <v>625</v>
      </c>
      <c r="AN7" s="17" t="s">
        <v>635</v>
      </c>
      <c r="AO7" s="18" t="s">
        <v>580</v>
      </c>
      <c r="AP7" s="17" t="s">
        <v>636</v>
      </c>
      <c r="AQ7" s="125"/>
      <c r="AR7" s="148"/>
      <c r="AS7" s="17" t="s">
        <v>637</v>
      </c>
      <c r="AT7" s="17" t="s">
        <v>626</v>
      </c>
      <c r="AU7" s="17" t="s">
        <v>638</v>
      </c>
      <c r="AV7" s="17" t="s">
        <v>639</v>
      </c>
      <c r="AW7" s="17" t="s">
        <v>640</v>
      </c>
      <c r="AX7" s="17" t="s">
        <v>641</v>
      </c>
      <c r="AY7" s="17" t="s">
        <v>626</v>
      </c>
      <c r="AZ7" s="17" t="s">
        <v>639</v>
      </c>
      <c r="BA7" s="20">
        <v>1.4999999999999999E-2</v>
      </c>
      <c r="BB7" s="21">
        <v>5.0000000000000001E-3</v>
      </c>
      <c r="BC7" s="21" t="s">
        <v>42</v>
      </c>
      <c r="BD7" s="21" t="s">
        <v>582</v>
      </c>
      <c r="BE7" s="21" t="s">
        <v>44</v>
      </c>
      <c r="BF7" s="21" t="s">
        <v>45</v>
      </c>
      <c r="BG7" s="18" t="s">
        <v>41</v>
      </c>
      <c r="BH7" s="22" t="s">
        <v>581</v>
      </c>
      <c r="BI7" s="22" t="s">
        <v>30</v>
      </c>
      <c r="BJ7" s="18" t="s">
        <v>31</v>
      </c>
      <c r="BK7" s="18" t="s">
        <v>32</v>
      </c>
      <c r="BL7" s="18" t="s">
        <v>33</v>
      </c>
      <c r="BM7" s="18" t="s">
        <v>34</v>
      </c>
      <c r="BN7" s="18" t="s">
        <v>35</v>
      </c>
      <c r="BO7" s="18" t="s">
        <v>36</v>
      </c>
      <c r="BP7" s="18" t="s">
        <v>37</v>
      </c>
      <c r="BQ7" s="18" t="s">
        <v>38</v>
      </c>
      <c r="BR7" s="18" t="s">
        <v>39</v>
      </c>
      <c r="BS7" s="122"/>
      <c r="BT7" s="122"/>
      <c r="BU7" s="122"/>
      <c r="BV7" s="122"/>
      <c r="BW7" s="122"/>
      <c r="BX7" s="122"/>
      <c r="BY7" s="122"/>
      <c r="BZ7" s="141"/>
      <c r="CA7" s="141"/>
      <c r="CB7" s="140"/>
      <c r="CC7" s="141"/>
      <c r="CD7" s="141"/>
      <c r="CF7" s="132"/>
      <c r="CG7" s="179"/>
      <c r="CH7" s="158"/>
      <c r="CI7" s="161"/>
      <c r="CJ7" s="164"/>
      <c r="CK7" s="158"/>
      <c r="CL7" s="161"/>
      <c r="CM7" s="164"/>
      <c r="CN7" s="168"/>
    </row>
    <row r="8" spans="1:92" s="23" customFormat="1" ht="30.95" customHeight="1">
      <c r="A8" s="116">
        <f>MAX(بيانات!$A:$A)</f>
        <v>9</v>
      </c>
      <c r="B8" s="187" t="str">
        <f>IF(ROW($A1)&gt;MAX(بيانات!$A:$A),"",INDEX(بيانات!$D:$D,MATCH(ROW($A1),بيانات!$A:$A,0)))</f>
        <v>د/ احمد محمد عبد المجيد</v>
      </c>
      <c r="C8" s="108">
        <f ca="1">IF($D8="","",OFFSET(بيانات!$A$1,MATCH($D8,بيانات!$D:$D,0)-1,2))</f>
        <v>1</v>
      </c>
      <c r="D8" s="117" t="s">
        <v>47</v>
      </c>
      <c r="E8" s="188">
        <f ca="1">IF($D8="","",OFFSET(بيانات!$A$1,MATCH($D8,بيانات!$D:$D,0)-1,E$1))</f>
        <v>1</v>
      </c>
      <c r="F8" s="25">
        <f ca="1">IF($D8="","",OFFSET(بيانات!$A$1,MATCH($D8,بيانات!$D:$D,0)-1,F$1))</f>
        <v>900.45</v>
      </c>
      <c r="G8" s="25">
        <f ca="1">IF($E8="","",ROUND(F8*15%,2))</f>
        <v>135.07</v>
      </c>
      <c r="H8" s="25">
        <f ca="1">IF($E8="","",ROUND(F8*1%,2))</f>
        <v>9</v>
      </c>
      <c r="I8" s="25">
        <f ca="1">IF($E8="","",ROUND(F8*2%,2))</f>
        <v>18.010000000000002</v>
      </c>
      <c r="J8" s="25">
        <f ca="1">IF($E8="","",ROUND(F8*1.5%,2))</f>
        <v>13.51</v>
      </c>
      <c r="K8" s="26">
        <f ca="1">IF($E8="","",ROUND(SUM(F8:J8),2))</f>
        <v>1076.04</v>
      </c>
      <c r="L8" s="25">
        <f ca="1">IF($D8="","",OFFSET(بيانات!$A$1,MATCH($D8,بيانات!$D:$D,0)-1,L$1))</f>
        <v>50.99</v>
      </c>
      <c r="M8" s="25">
        <f ca="1">IF($D8="","",OFFSET(بيانات!$A$1,MATCH($D8,بيانات!$D:$D,0)-1,M$1))</f>
        <v>87.69</v>
      </c>
      <c r="N8" s="25">
        <f ca="1">IF($D8="","",OFFSET(بيانات!$A$1,MATCH($D8,بيانات!$D:$D,0)-1,N$1))</f>
        <v>95.05</v>
      </c>
      <c r="O8" s="25">
        <f ca="1">IF($D8="","",OFFSET(بيانات!$A$1,MATCH($D8,بيانات!$D:$D,0)-1,O$1))</f>
        <v>83.32</v>
      </c>
      <c r="P8" s="25">
        <f ca="1">IF($D8="","",OFFSET(بيانات!$A$1,MATCH($D8,بيانات!$D:$D,0)-1,P$1))</f>
        <v>84.32</v>
      </c>
      <c r="Q8" s="26">
        <f ca="1">IF($E8="","",ROUND(SUM(L8:P8),2))</f>
        <v>401.37</v>
      </c>
      <c r="R8" s="25">
        <f ca="1">IF($D8="","",OFFSET(بيانات!$A$1,MATCH($D8,بيانات!$D:$D,0)-1,R$1))</f>
        <v>0</v>
      </c>
      <c r="S8" s="25">
        <f ca="1">IF($D8="","",OFFSET(بيانات!$A$1,MATCH($D8,بيانات!$D:$D,0)-1,S$1))</f>
        <v>6</v>
      </c>
      <c r="T8" s="25">
        <f ca="1">IF($D8="","",OFFSET(بيانات!$A$1,MATCH($D8,بيانات!$D:$D,0)-1,T$1))</f>
        <v>4</v>
      </c>
      <c r="U8" s="25">
        <f ca="1">IF($D8="","",OFFSET(بيانات!$A$1,MATCH($D8,بيانات!$D:$D,0)-1,U$1))</f>
        <v>30</v>
      </c>
      <c r="V8" s="25">
        <f ca="1">IF($D8="","",OFFSET(بيانات!$A$1,MATCH($D8,بيانات!$D:$D,0)-1,V$1))</f>
        <v>0</v>
      </c>
      <c r="W8" s="27">
        <v>292.5</v>
      </c>
      <c r="X8" s="25">
        <f ca="1">IF($D8="","",OFFSET(بيانات!$A$1,MATCH($D8,بيانات!$D:$D,0)-1,X$1))</f>
        <v>0</v>
      </c>
      <c r="Y8" s="25">
        <f ca="1">IF($D8="","",OFFSET(بيانات!$A$1,MATCH($D8,بيانات!$D:$D,0)-1,Y$1))</f>
        <v>0</v>
      </c>
      <c r="Z8" s="25">
        <f ca="1">IF($D8="","",OFFSET(بيانات!$A$1,MATCH($D8,بيانات!$D:$D,0)-1,Z$1))</f>
        <v>0</v>
      </c>
      <c r="AA8" s="25">
        <f ca="1">IF($D8="","",OFFSET(بيانات!$A$1,MATCH($D8,بيانات!$D:$D,0)-1,AA$1))</f>
        <v>0</v>
      </c>
      <c r="AB8" s="25">
        <f ca="1">IF($D8="","",OFFSET(بيانات!$A$1,MATCH($D8,بيانات!$D:$D,0)-1,AB$1))</f>
        <v>0</v>
      </c>
      <c r="AC8" s="25">
        <f ca="1">IF($D8="","",OFFSET(بيانات!$A$1,MATCH($D8,بيانات!$D:$D,0)-1,AC$1))</f>
        <v>0</v>
      </c>
      <c r="AD8" s="28">
        <f ca="1">IF($E8="","",SUM(R8:AC8))</f>
        <v>332.5</v>
      </c>
      <c r="AE8" s="25"/>
      <c r="AF8" s="30">
        <v>2.2000000000000002</v>
      </c>
      <c r="AG8" s="25">
        <f ca="1">IF($E8="","",ROUND(AF8*F8,2))</f>
        <v>1980.99</v>
      </c>
      <c r="AH8" s="25">
        <f ca="1">IF($D8="","",OFFSET(بيانات!$A$1,MATCH($D8,بيانات!$D:$D,0)-1,AH$1))</f>
        <v>2.5</v>
      </c>
      <c r="AI8" s="25">
        <f t="shared" ref="AI8:AI36" ca="1" si="0">IF($E8="","",ROUND(AH8*F8,2))</f>
        <v>2251.13</v>
      </c>
      <c r="AJ8" s="30"/>
      <c r="AK8" s="25">
        <f t="shared" ref="AK8:AK36" ca="1" si="1">AI8+AG8</f>
        <v>4232.12</v>
      </c>
      <c r="AL8" s="26">
        <f t="shared" ref="AL8:AL36" ca="1" si="2">ROUND(SUM(AK8+AD8+Q8),2)</f>
        <v>4965.99</v>
      </c>
      <c r="AM8" s="25">
        <f ca="1">IF($E8="","",ROUND(AL8*15%,2))</f>
        <v>744.9</v>
      </c>
      <c r="AN8" s="25">
        <f ca="1">IF($E8="","",ROUND(AL8*1%,2))</f>
        <v>49.66</v>
      </c>
      <c r="AO8" s="25"/>
      <c r="AP8" s="28" t="str">
        <f t="shared" ref="AP8:AP28" si="3">IF(COUNTIF(AllNames,$D8)&lt;&gt;0,VLOOKUP($D8,AllData,27,FALSE),"")</f>
        <v/>
      </c>
      <c r="AQ8" s="26">
        <f ca="1">ROUND(SUM(AM8:AP8),2)</f>
        <v>794.56</v>
      </c>
      <c r="AR8" s="31">
        <f ca="1">ROUND(SUM(AQ8+AL8+K8),2)</f>
        <v>6836.59</v>
      </c>
      <c r="AS8" s="25">
        <f t="shared" ref="AS8:AU10" ca="1" si="4">G8</f>
        <v>135.07</v>
      </c>
      <c r="AT8" s="25">
        <f t="shared" ca="1" si="4"/>
        <v>9</v>
      </c>
      <c r="AU8" s="25">
        <f t="shared" ca="1" si="4"/>
        <v>18.010000000000002</v>
      </c>
      <c r="AV8" s="25">
        <f ca="1">ROUND(F8*10%,2)</f>
        <v>90.05</v>
      </c>
      <c r="AW8" s="25">
        <f ca="1">ROUND(F8*3%,2)</f>
        <v>27.01</v>
      </c>
      <c r="AX8" s="25">
        <f t="shared" ref="AX8:AY10" ca="1" si="5">AM8</f>
        <v>744.9</v>
      </c>
      <c r="AY8" s="25">
        <f t="shared" ca="1" si="5"/>
        <v>49.66</v>
      </c>
      <c r="AZ8" s="32">
        <f t="shared" ref="AZ8:AZ36" ca="1" si="6">ROUND(AL8*10%,2)</f>
        <v>496.6</v>
      </c>
      <c r="BA8" s="25">
        <f ca="1">ROUND(F8*1.5%,2)</f>
        <v>13.51</v>
      </c>
      <c r="BB8" s="25">
        <f ca="1">ROUND(F8*0.5%,2)</f>
        <v>4.5</v>
      </c>
      <c r="BC8" s="25" t="str">
        <f t="shared" ref="BC8:BC28" si="7">IF(COUNTIF(AllNames,$D8)&lt;&gt;0,VLOOKUP($D8,AllData,53,FALSE),"")</f>
        <v/>
      </c>
      <c r="BD8" s="32">
        <v>18.899999999999999</v>
      </c>
      <c r="BE8" s="28" t="str">
        <f t="shared" ref="BE8:BE28" si="8">IF(COUNTIF(AllNames,$D8)&lt;&gt;0,VLOOKUP($D8,AllData,55,FALSE),"")</f>
        <v/>
      </c>
      <c r="BF8" s="28" t="str">
        <f t="shared" ref="BF8:BF28" si="9">IF(COUNTIF(AllNames,$D8)&lt;&gt;0,VLOOKUP($D8,AllData,56,FALSE),"")</f>
        <v/>
      </c>
      <c r="BG8" s="28">
        <v>17</v>
      </c>
      <c r="BH8" s="28" t="str">
        <f t="shared" ref="BH8:BH28" si="10">IF(COUNTIF(AllNames,$D8)&lt;&gt;0,VLOOKUP($D8,AllData,40,FALSE),"")</f>
        <v/>
      </c>
      <c r="BI8" s="28" t="str">
        <f t="shared" ref="BI8:BI28" si="11">IF(COUNTIF(AllNames,$D8)&lt;&gt;0,VLOOKUP($D8,AllData,41,FALSE),"")</f>
        <v/>
      </c>
      <c r="BJ8" s="28" t="str">
        <f t="shared" ref="BJ8:BJ28" si="12">IF(COUNTIF(AllNames,$D8)&lt;&gt;0,VLOOKUP($D8,AllData,42,FALSE),"")</f>
        <v/>
      </c>
      <c r="BK8" s="28" t="str">
        <f t="shared" ref="BK8:BK28" si="13">IF(COUNTIF(AllNames,$D8)&lt;&gt;0,VLOOKUP($D8,AllData,43,FALSE),"")</f>
        <v/>
      </c>
      <c r="BL8" s="28" t="str">
        <f t="shared" ref="BL8:BL28" si="14">IF(COUNTIF(AllNames,$D8)&lt;&gt;0,VLOOKUP($D8,AllData,44,FALSE),"")</f>
        <v/>
      </c>
      <c r="BM8" s="28" t="str">
        <f t="shared" ref="BM8:BM28" si="15">IF(COUNTIF(AllNames,$D8)&lt;&gt;0,VLOOKUP($D8,AllData,45,FALSE),"")</f>
        <v/>
      </c>
      <c r="BN8" s="28" t="str">
        <f t="shared" ref="BN8:BN28" si="16">IF(COUNTIF(AllNames,$D8)&lt;&gt;0,VLOOKUP($D8,AllData,46,FALSE),"")</f>
        <v/>
      </c>
      <c r="BO8" s="28" t="str">
        <f t="shared" ref="BO8:BO28" si="17">IF(COUNTIF(AllNames,$D8)&lt;&gt;0,VLOOKUP($D8,AllData,47,FALSE),"")</f>
        <v/>
      </c>
      <c r="BP8" s="28" t="str">
        <f t="shared" ref="BP8:BP28" si="18">IF(COUNTIF(AllNames,$D8)&lt;&gt;0,VLOOKUP($D8,AllData,48,FALSE),"")</f>
        <v/>
      </c>
      <c r="BQ8" s="28" t="str">
        <f t="shared" ref="BQ8:BQ28" si="19">IF(COUNTIF(AllNames,$D8)&lt;&gt;0,VLOOKUP($D8,AllData,49,FALSE),"")</f>
        <v/>
      </c>
      <c r="BR8" s="28" t="str">
        <f t="shared" ref="BR8:BR28" si="20">IF(COUNTIF(AllNames,$D8)&lt;&gt;0,VLOOKUP($D8,AllData,50,FALSE),"")</f>
        <v/>
      </c>
      <c r="BS8" s="25">
        <f ca="1">IF((CF8-50)&gt;=5000,CEILING(TRUNC((CF8-50)*(8/1000),2),0.05),IF((CF8-50)&gt;=1000,CEILING(TRUNC((CF8-50)*(7.5/1000),2),0.05),IF((CF8-50)&gt;=500,CEILING(TRUNC((CF8-50)*(7/1000),2),0.05),IF((CF8-50)&gt;=250,CEILING(TRUNC((CF8-50)*(6.5/1000),2),0.05),IF(CF8&gt;50,CEILING(TRUNC((CF8-50)*(6/1000),2),0.05),0)))))</f>
        <v>36</v>
      </c>
      <c r="BT8" s="33">
        <f ca="1">ROUND(AR8*1%,2)</f>
        <v>68.37</v>
      </c>
      <c r="BU8" s="25" t="str">
        <f t="shared" ref="BU8:BU28" si="21">IF(COUNTIF(AllNames,$D8)&lt;&gt;0,VLOOKUP($D8,AllData,51,FALSE),"")</f>
        <v/>
      </c>
      <c r="BV8" s="25">
        <f>ROUND(SUM(BJ8:BQ8)*1%,2)</f>
        <v>0</v>
      </c>
      <c r="BW8" s="27"/>
      <c r="BX8" s="34">
        <f ca="1">CJ8</f>
        <v>0</v>
      </c>
      <c r="BY8" s="34">
        <f t="shared" ref="BY8:BY31" ca="1" si="22">CM8</f>
        <v>0</v>
      </c>
      <c r="BZ8" s="35">
        <f t="shared" ref="BZ8:BZ31" ca="1" si="23">ROUND(SUM(AS8:BY8),2)</f>
        <v>1728.58</v>
      </c>
      <c r="CA8" s="35">
        <f t="shared" ref="CA8:CA31" ca="1" si="24">ROUND(SUM(AR8-BZ8),2)</f>
        <v>5108.01</v>
      </c>
      <c r="CB8" s="36" t="str">
        <f t="shared" ref="CB8:CB32" si="25">D8</f>
        <v>د/ محمد سعيد عبده</v>
      </c>
      <c r="CC8" s="37"/>
      <c r="CD8" s="115">
        <f ca="1">E8</f>
        <v>1</v>
      </c>
      <c r="CE8" s="38"/>
      <c r="CF8" s="39">
        <f t="shared" ref="CF8:CF31" ca="1" si="26">ROUND(SUM(F8+AL8)-(Q8+AV8+AW8+AZ8+BB8),2)</f>
        <v>4846.91</v>
      </c>
      <c r="CG8" s="38">
        <v>30</v>
      </c>
      <c r="CH8" s="39">
        <f ca="1">ROUND(SUM(AR8/CG8),2)</f>
        <v>227.89</v>
      </c>
      <c r="CI8" s="38">
        <v>0</v>
      </c>
      <c r="CJ8" s="38">
        <f t="shared" ref="CJ8:CJ31" ca="1" si="27">ROUND(CI8*CH8,2)</f>
        <v>0</v>
      </c>
      <c r="CK8" s="39">
        <f t="shared" ref="CK8:CK31" ca="1" si="28">ROUND(SUM(F8+Q8+T8)/(CG8),2)</f>
        <v>43.53</v>
      </c>
      <c r="CL8" s="38">
        <v>0</v>
      </c>
      <c r="CM8" s="38">
        <f t="shared" ref="CM8:CM31" ca="1" si="29">ROUND(CL8*CK8,2)</f>
        <v>0</v>
      </c>
      <c r="CN8" s="38">
        <f t="shared" ref="CN8:CN31" ca="1" si="30">ROUND(CM8+CJ8,2)</f>
        <v>0</v>
      </c>
    </row>
    <row r="9" spans="1:92" s="38" customFormat="1" ht="30.95" customHeight="1">
      <c r="B9" s="187" t="str">
        <f>IF(ROW($A2)&gt;MAX(بيانات!$A:$A),"",INDEX(بيانات!$D:$D,MATCH(ROW($A2),بيانات!$A:$A,0)))</f>
        <v>د/ ضياء نظمى عبد العظيم</v>
      </c>
      <c r="C9" s="108" t="str">
        <f ca="1">IF($D9="","",OFFSET(بيانات!$A$1,MATCH($D9,بيانات!$D:$D,0)-1,2))</f>
        <v/>
      </c>
      <c r="D9" s="117"/>
      <c r="E9" s="188" t="str">
        <f ca="1">IF($D9="","",OFFSET(بيانات!$A$1,MATCH($D9,بيانات!$D:$D,0)-1,E$1))</f>
        <v/>
      </c>
      <c r="F9" s="25" t="str">
        <f ca="1">IF($D9="","",OFFSET(بيانات!$A$1,MATCH($D9,بيانات!$D:$D,0)-1,F$1))</f>
        <v/>
      </c>
      <c r="G9" s="25" t="str">
        <f t="shared" ref="G9:G36" ca="1" si="31">IF($E9="","",ROUND(F9*15%,2))</f>
        <v/>
      </c>
      <c r="H9" s="25" t="str">
        <f t="shared" ref="H9:H36" ca="1" si="32">IF($E9="","",ROUND(F9*1%,2))</f>
        <v/>
      </c>
      <c r="I9" s="25" t="str">
        <f t="shared" ref="I9:I36" ca="1" si="33">IF($E9="","",ROUND(F9*2%,2))</f>
        <v/>
      </c>
      <c r="J9" s="25" t="str">
        <f t="shared" ref="J9:J36" ca="1" si="34">IF($E9="","",ROUND(F9*1.5%,2))</f>
        <v/>
      </c>
      <c r="K9" s="26" t="str">
        <f t="shared" ref="K9:K36" ca="1" si="35">IF($E9="","",ROUND(SUM(F9:J9),2))</f>
        <v/>
      </c>
      <c r="L9" s="25" t="str">
        <f ca="1">IF($D9="","",OFFSET(بيانات!$A$1,MATCH($D9,بيانات!$D:$D,0)-1,L$1))</f>
        <v/>
      </c>
      <c r="M9" s="25" t="str">
        <f ca="1">IF($D9="","",OFFSET(بيانات!$A$1,MATCH($D9,بيانات!$D:$D,0)-1,M$1))</f>
        <v/>
      </c>
      <c r="N9" s="25" t="str">
        <f ca="1">IF($D9="","",OFFSET(بيانات!$A$1,MATCH($D9,بيانات!$D:$D,0)-1,N$1))</f>
        <v/>
      </c>
      <c r="O9" s="25" t="str">
        <f ca="1">IF($D9="","",OFFSET(بيانات!$A$1,MATCH($D9,بيانات!$D:$D,0)-1,O$1))</f>
        <v/>
      </c>
      <c r="P9" s="25" t="str">
        <f ca="1">IF($D9="","",OFFSET(بيانات!$A$1,MATCH($D9,بيانات!$D:$D,0)-1,P$1))</f>
        <v/>
      </c>
      <c r="Q9" s="26" t="str">
        <f t="shared" ref="Q9:Q36" ca="1" si="36">IF($E9="","",ROUND(SUM(L9:P9),2))</f>
        <v/>
      </c>
      <c r="R9" s="25" t="str">
        <f ca="1">IF($D9="","",OFFSET(بيانات!$A$1,MATCH($D9,بيانات!$D:$D,0)-1,R$1))</f>
        <v/>
      </c>
      <c r="S9" s="25" t="str">
        <f ca="1">IF($D9="","",OFFSET(بيانات!$A$1,MATCH($D9,بيانات!$D:$D,0)-1,S$1))</f>
        <v/>
      </c>
      <c r="T9" s="25" t="str">
        <f ca="1">IF($D9="","",OFFSET(بيانات!$A$1,MATCH($D9,بيانات!$D:$D,0)-1,T$1))</f>
        <v/>
      </c>
      <c r="U9" s="25" t="str">
        <f ca="1">IF($D9="","",OFFSET(بيانات!$A$1,MATCH($D9,بيانات!$D:$D,0)-1,U$1))</f>
        <v/>
      </c>
      <c r="V9" s="25" t="str">
        <f ca="1">IF($D9="","",OFFSET(بيانات!$A$1,MATCH($D9,بيانات!$D:$D,0)-1,V$1))</f>
        <v/>
      </c>
      <c r="W9" s="27">
        <v>292.5</v>
      </c>
      <c r="X9" s="25" t="str">
        <f ca="1">IF($D9="","",OFFSET(بيانات!$A$1,MATCH($D9,بيانات!$D:$D,0)-1,X$1))</f>
        <v/>
      </c>
      <c r="Y9" s="25" t="str">
        <f ca="1">IF($D9="","",OFFSET(بيانات!$A$1,MATCH($D9,بيانات!$D:$D,0)-1,Y$1))</f>
        <v/>
      </c>
      <c r="Z9" s="25" t="str">
        <f ca="1">IF($D9="","",OFFSET(بيانات!$A$1,MATCH($D9,بيانات!$D:$D,0)-1,Z$1))</f>
        <v/>
      </c>
      <c r="AA9" s="25" t="str">
        <f ca="1">IF($D9="","",OFFSET(بيانات!$A$1,MATCH($D9,بيانات!$D:$D,0)-1,AA$1))</f>
        <v/>
      </c>
      <c r="AB9" s="25" t="str">
        <f ca="1">IF($D9="","",OFFSET(بيانات!$A$1,MATCH($D9,بيانات!$D:$D,0)-1,AB$1))</f>
        <v/>
      </c>
      <c r="AC9" s="25" t="str">
        <f ca="1">IF($D9="","",OFFSET(بيانات!$A$1,MATCH($D9,بيانات!$D:$D,0)-1,AC$1))</f>
        <v/>
      </c>
      <c r="AD9" s="28" t="str">
        <f t="shared" ref="AD9:AD36" ca="1" si="37">IF($E9="","",SUM(R9:AC9))</f>
        <v/>
      </c>
      <c r="AE9" s="25"/>
      <c r="AF9" s="30">
        <v>2.2000000000000002</v>
      </c>
      <c r="AG9" s="25" t="str">
        <f t="shared" ref="AG9:AG36" ca="1" si="38">IF($E9="","",ROUND(AF9*F9,2))</f>
        <v/>
      </c>
      <c r="AH9" s="25" t="str">
        <f ca="1">IF($D9="","",OFFSET(بيانات!$A$1,MATCH($D9,بيانات!$D:$D,0)-1,AH$1))</f>
        <v/>
      </c>
      <c r="AI9" s="25" t="str">
        <f t="shared" ca="1" si="0"/>
        <v/>
      </c>
      <c r="AJ9" s="30"/>
      <c r="AK9" s="25" t="e">
        <f t="shared" ca="1" si="1"/>
        <v>#VALUE!</v>
      </c>
      <c r="AL9" s="26" t="e">
        <f t="shared" ca="1" si="2"/>
        <v>#VALUE!</v>
      </c>
      <c r="AM9" s="32" t="e">
        <f t="shared" ref="AM9:AM36" ca="1" si="39">ROUND(AL9*15%,2)</f>
        <v>#VALUE!</v>
      </c>
      <c r="AN9" s="32" t="e">
        <f ca="1">ROUND(AL9*1%,2)</f>
        <v>#VALUE!</v>
      </c>
      <c r="AO9" s="32"/>
      <c r="AP9" s="42" t="str">
        <f t="shared" si="3"/>
        <v/>
      </c>
      <c r="AQ9" s="40" t="e">
        <f ca="1">ROUND(SUM(AM9:AP9),2)</f>
        <v>#VALUE!</v>
      </c>
      <c r="AR9" s="44" t="e">
        <f ca="1">ROUND(SUM(AQ9+AL9+K9),2)</f>
        <v>#VALUE!</v>
      </c>
      <c r="AS9" s="32" t="str">
        <f t="shared" ca="1" si="4"/>
        <v/>
      </c>
      <c r="AT9" s="32" t="str">
        <f t="shared" ca="1" si="4"/>
        <v/>
      </c>
      <c r="AU9" s="32" t="str">
        <f t="shared" ca="1" si="4"/>
        <v/>
      </c>
      <c r="AV9" s="32" t="e">
        <f ca="1">ROUND(F9*10%,2)</f>
        <v>#VALUE!</v>
      </c>
      <c r="AW9" s="32" t="e">
        <f ca="1">ROUND(F9*3%,2)</f>
        <v>#VALUE!</v>
      </c>
      <c r="AX9" s="32" t="e">
        <f t="shared" ca="1" si="5"/>
        <v>#VALUE!</v>
      </c>
      <c r="AY9" s="32" t="e">
        <f t="shared" ca="1" si="5"/>
        <v>#VALUE!</v>
      </c>
      <c r="AZ9" s="32" t="e">
        <f t="shared" ca="1" si="6"/>
        <v>#VALUE!</v>
      </c>
      <c r="BA9" s="32" t="e">
        <f ca="1">ROUND(F9*1.5%,2)</f>
        <v>#VALUE!</v>
      </c>
      <c r="BB9" s="32" t="e">
        <f ca="1">ROUND(F9*0.5%,2)</f>
        <v>#VALUE!</v>
      </c>
      <c r="BC9" s="32" t="str">
        <f t="shared" si="7"/>
        <v/>
      </c>
      <c r="BD9" s="32" t="str">
        <f>IF(COUNTIF(AllNames,$D9)&lt;&gt;0,VLOOKUP($D9,AllData,54,FALSE),"")</f>
        <v/>
      </c>
      <c r="BE9" s="42" t="str">
        <f t="shared" si="8"/>
        <v/>
      </c>
      <c r="BF9" s="42" t="str">
        <f t="shared" si="9"/>
        <v/>
      </c>
      <c r="BG9" s="28">
        <v>17</v>
      </c>
      <c r="BH9" s="42" t="str">
        <f t="shared" si="10"/>
        <v/>
      </c>
      <c r="BI9" s="42" t="str">
        <f t="shared" si="11"/>
        <v/>
      </c>
      <c r="BJ9" s="42" t="str">
        <f t="shared" si="12"/>
        <v/>
      </c>
      <c r="BK9" s="42" t="str">
        <f t="shared" si="13"/>
        <v/>
      </c>
      <c r="BL9" s="42" t="str">
        <f t="shared" si="14"/>
        <v/>
      </c>
      <c r="BM9" s="42" t="str">
        <f t="shared" si="15"/>
        <v/>
      </c>
      <c r="BN9" s="42" t="str">
        <f t="shared" si="16"/>
        <v/>
      </c>
      <c r="BO9" s="42" t="str">
        <f t="shared" si="17"/>
        <v/>
      </c>
      <c r="BP9" s="42" t="str">
        <f t="shared" si="18"/>
        <v/>
      </c>
      <c r="BQ9" s="42" t="str">
        <f t="shared" si="19"/>
        <v/>
      </c>
      <c r="BR9" s="42" t="str">
        <f t="shared" si="20"/>
        <v/>
      </c>
      <c r="BS9" s="32" t="e">
        <f ca="1">IF((CF9-50)&gt;=5000,CEILING(TRUNC((CF9-50)*(8/1000),2),0.05),IF((CF9-50)&gt;=1000,CEILING(TRUNC((CF9-50)*(7.5/1000),2),0.05),IF((CF9-50)&gt;=500,CEILING(TRUNC((CF9-50)*(7/1000),2),0.05),IF((CF9-50)&gt;=250,CEILING(TRUNC((CF9-50)*(6.5/1000),2),0.05),IF(CF9&gt;50,CEILING(TRUNC((CF9-50)*(6/1000),2),0.05),0)))))</f>
        <v>#VALUE!</v>
      </c>
      <c r="BT9" s="34" t="e">
        <f ca="1">ROUND(AR9*1%,2)</f>
        <v>#VALUE!</v>
      </c>
      <c r="BU9" s="32" t="str">
        <f t="shared" si="21"/>
        <v/>
      </c>
      <c r="BV9" s="32">
        <f>ROUND(SUM(BJ9:BQ9)*1%,2)</f>
        <v>0</v>
      </c>
      <c r="BW9" s="41"/>
      <c r="BX9" s="34" t="e">
        <f t="shared" ref="BX9:BX31" ca="1" si="40">CJ9</f>
        <v>#VALUE!</v>
      </c>
      <c r="BY9" s="34" t="e">
        <f t="shared" ca="1" si="22"/>
        <v>#VALUE!</v>
      </c>
      <c r="BZ9" s="35" t="e">
        <f t="shared" ca="1" si="23"/>
        <v>#VALUE!</v>
      </c>
      <c r="CA9" s="35" t="e">
        <f t="shared" ca="1" si="24"/>
        <v>#VALUE!</v>
      </c>
      <c r="CB9" s="36">
        <f t="shared" si="25"/>
        <v>0</v>
      </c>
      <c r="CC9" s="37"/>
      <c r="CD9" s="115" t="str">
        <f t="shared" ref="CD9:CD36" ca="1" si="41">E9</f>
        <v/>
      </c>
      <c r="CF9" s="39" t="e">
        <f t="shared" ca="1" si="26"/>
        <v>#VALUE!</v>
      </c>
      <c r="CG9" s="38">
        <v>30</v>
      </c>
      <c r="CH9" s="39" t="e">
        <f t="shared" ref="CH9:CH31" ca="1" si="42">ROUND(SUM(AR9/CG9),2)</f>
        <v>#VALUE!</v>
      </c>
      <c r="CI9" s="38">
        <v>0</v>
      </c>
      <c r="CJ9" s="38" t="e">
        <f t="shared" ca="1" si="27"/>
        <v>#VALUE!</v>
      </c>
      <c r="CK9" s="39" t="e">
        <f t="shared" ca="1" si="28"/>
        <v>#VALUE!</v>
      </c>
      <c r="CL9" s="38">
        <v>0</v>
      </c>
      <c r="CM9" s="38" t="e">
        <f t="shared" ca="1" si="29"/>
        <v>#VALUE!</v>
      </c>
      <c r="CN9" s="38" t="e">
        <f t="shared" ca="1" si="30"/>
        <v>#VALUE!</v>
      </c>
    </row>
    <row r="10" spans="1:92" s="38" customFormat="1" ht="30.95" customHeight="1">
      <c r="B10" s="187" t="str">
        <f>IF(ROW($A3)&gt;MAX(بيانات!$A:$A),"",INDEX(بيانات!$D:$D,MATCH(ROW($A3),بيانات!$A:$A,0)))</f>
        <v>د/ محمود ثروت عبدالله خليل</v>
      </c>
      <c r="C10" s="108" t="str">
        <f ca="1">IF($D10="","",OFFSET(بيانات!$A$1,MATCH($D10,بيانات!$D:$D,0)-1,2))</f>
        <v/>
      </c>
      <c r="D10" s="117"/>
      <c r="E10" s="188" t="str">
        <f ca="1">IF($D10="","",OFFSET(بيانات!$A$1,MATCH($D10,بيانات!$D:$D,0)-1,E$1))</f>
        <v/>
      </c>
      <c r="F10" s="25" t="str">
        <f ca="1">IF($D10="","",OFFSET(بيانات!$A$1,MATCH($D10,بيانات!$D:$D,0)-1,F$1))</f>
        <v/>
      </c>
      <c r="G10" s="25" t="str">
        <f t="shared" ca="1" si="31"/>
        <v/>
      </c>
      <c r="H10" s="25" t="str">
        <f t="shared" ca="1" si="32"/>
        <v/>
      </c>
      <c r="I10" s="25" t="str">
        <f t="shared" ca="1" si="33"/>
        <v/>
      </c>
      <c r="J10" s="25" t="str">
        <f t="shared" ca="1" si="34"/>
        <v/>
      </c>
      <c r="K10" s="26" t="str">
        <f t="shared" ca="1" si="35"/>
        <v/>
      </c>
      <c r="L10" s="25" t="str">
        <f ca="1">IF($D10="","",OFFSET(بيانات!$A$1,MATCH($D10,بيانات!$D:$D,0)-1,L$1))</f>
        <v/>
      </c>
      <c r="M10" s="25" t="str">
        <f ca="1">IF($D10="","",OFFSET(بيانات!$A$1,MATCH($D10,بيانات!$D:$D,0)-1,M$1))</f>
        <v/>
      </c>
      <c r="N10" s="25" t="str">
        <f ca="1">IF($D10="","",OFFSET(بيانات!$A$1,MATCH($D10,بيانات!$D:$D,0)-1,N$1))</f>
        <v/>
      </c>
      <c r="O10" s="25" t="str">
        <f ca="1">IF($D10="","",OFFSET(بيانات!$A$1,MATCH($D10,بيانات!$D:$D,0)-1,O$1))</f>
        <v/>
      </c>
      <c r="P10" s="25" t="str">
        <f ca="1">IF($D10="","",OFFSET(بيانات!$A$1,MATCH($D10,بيانات!$D:$D,0)-1,P$1))</f>
        <v/>
      </c>
      <c r="Q10" s="26" t="str">
        <f t="shared" ca="1" si="36"/>
        <v/>
      </c>
      <c r="R10" s="25" t="str">
        <f ca="1">IF($D10="","",OFFSET(بيانات!$A$1,MATCH($D10,بيانات!$D:$D,0)-1,R$1))</f>
        <v/>
      </c>
      <c r="S10" s="25" t="str">
        <f ca="1">IF($D10="","",OFFSET(بيانات!$A$1,MATCH($D10,بيانات!$D:$D,0)-1,S$1))</f>
        <v/>
      </c>
      <c r="T10" s="25" t="str">
        <f ca="1">IF($D10="","",OFFSET(بيانات!$A$1,MATCH($D10,بيانات!$D:$D,0)-1,T$1))</f>
        <v/>
      </c>
      <c r="U10" s="25" t="str">
        <f ca="1">IF($D10="","",OFFSET(بيانات!$A$1,MATCH($D10,بيانات!$D:$D,0)-1,U$1))</f>
        <v/>
      </c>
      <c r="V10" s="25" t="str">
        <f ca="1">IF($D10="","",OFFSET(بيانات!$A$1,MATCH($D10,بيانات!$D:$D,0)-1,V$1))</f>
        <v/>
      </c>
      <c r="W10" s="27">
        <v>292.5</v>
      </c>
      <c r="X10" s="25" t="str">
        <f ca="1">IF($D10="","",OFFSET(بيانات!$A$1,MATCH($D10,بيانات!$D:$D,0)-1,X$1))</f>
        <v/>
      </c>
      <c r="Y10" s="25" t="str">
        <f ca="1">IF($D10="","",OFFSET(بيانات!$A$1,MATCH($D10,بيانات!$D:$D,0)-1,Y$1))</f>
        <v/>
      </c>
      <c r="Z10" s="25" t="str">
        <f ca="1">IF($D10="","",OFFSET(بيانات!$A$1,MATCH($D10,بيانات!$D:$D,0)-1,Z$1))</f>
        <v/>
      </c>
      <c r="AA10" s="25" t="str">
        <f ca="1">IF($D10="","",OFFSET(بيانات!$A$1,MATCH($D10,بيانات!$D:$D,0)-1,AA$1))</f>
        <v/>
      </c>
      <c r="AB10" s="25" t="str">
        <f ca="1">IF($D10="","",OFFSET(بيانات!$A$1,MATCH($D10,بيانات!$D:$D,0)-1,AB$1))</f>
        <v/>
      </c>
      <c r="AC10" s="25" t="str">
        <f ca="1">IF($D10="","",OFFSET(بيانات!$A$1,MATCH($D10,بيانات!$D:$D,0)-1,AC$1))</f>
        <v/>
      </c>
      <c r="AD10" s="28" t="str">
        <f t="shared" ca="1" si="37"/>
        <v/>
      </c>
      <c r="AE10" s="25"/>
      <c r="AF10" s="30">
        <v>2.2000000000000002</v>
      </c>
      <c r="AG10" s="25" t="str">
        <f t="shared" ca="1" si="38"/>
        <v/>
      </c>
      <c r="AH10" s="25" t="str">
        <f ca="1">IF($D10="","",OFFSET(بيانات!$A$1,MATCH($D10,بيانات!$D:$D,0)-1,AH$1))</f>
        <v/>
      </c>
      <c r="AI10" s="25" t="str">
        <f t="shared" ca="1" si="0"/>
        <v/>
      </c>
      <c r="AJ10" s="30"/>
      <c r="AK10" s="25" t="e">
        <f t="shared" ca="1" si="1"/>
        <v>#VALUE!</v>
      </c>
      <c r="AL10" s="26" t="e">
        <f t="shared" ca="1" si="2"/>
        <v>#VALUE!</v>
      </c>
      <c r="AM10" s="32" t="e">
        <f t="shared" ca="1" si="39"/>
        <v>#VALUE!</v>
      </c>
      <c r="AN10" s="32" t="e">
        <f ca="1">ROUND(AL10*1%,2)</f>
        <v>#VALUE!</v>
      </c>
      <c r="AO10" s="32"/>
      <c r="AP10" s="42" t="str">
        <f t="shared" si="3"/>
        <v/>
      </c>
      <c r="AQ10" s="40" t="e">
        <f ca="1">ROUND(SUM(AM10:AP10),2)</f>
        <v>#VALUE!</v>
      </c>
      <c r="AR10" s="44" t="e">
        <f ca="1">ROUND(SUM(AQ10+AL10+K10),2)</f>
        <v>#VALUE!</v>
      </c>
      <c r="AS10" s="32" t="str">
        <f t="shared" ca="1" si="4"/>
        <v/>
      </c>
      <c r="AT10" s="32" t="str">
        <f t="shared" ca="1" si="4"/>
        <v/>
      </c>
      <c r="AU10" s="32" t="str">
        <f t="shared" ca="1" si="4"/>
        <v/>
      </c>
      <c r="AV10" s="32" t="e">
        <f ca="1">ROUND(F10*10%,2)</f>
        <v>#VALUE!</v>
      </c>
      <c r="AW10" s="32" t="e">
        <f ca="1">ROUND(F10*3%,2)</f>
        <v>#VALUE!</v>
      </c>
      <c r="AX10" s="32" t="e">
        <f t="shared" ca="1" si="5"/>
        <v>#VALUE!</v>
      </c>
      <c r="AY10" s="32" t="e">
        <f t="shared" ca="1" si="5"/>
        <v>#VALUE!</v>
      </c>
      <c r="AZ10" s="32" t="e">
        <f t="shared" ca="1" si="6"/>
        <v>#VALUE!</v>
      </c>
      <c r="BA10" s="32" t="e">
        <f ca="1">ROUND(F10*1.5%,2)</f>
        <v>#VALUE!</v>
      </c>
      <c r="BB10" s="32" t="e">
        <f ca="1">ROUND(F10*0.5%,2)</f>
        <v>#VALUE!</v>
      </c>
      <c r="BC10" s="32" t="str">
        <f t="shared" si="7"/>
        <v/>
      </c>
      <c r="BD10" s="32" t="str">
        <f>IF(COUNTIF(AllNames,$D10)&lt;&gt;0,VLOOKUP($D10,AllData,54,FALSE),"")</f>
        <v/>
      </c>
      <c r="BE10" s="42" t="str">
        <f t="shared" si="8"/>
        <v/>
      </c>
      <c r="BF10" s="42" t="str">
        <f t="shared" si="9"/>
        <v/>
      </c>
      <c r="BG10" s="28">
        <v>17</v>
      </c>
      <c r="BH10" s="42" t="str">
        <f t="shared" si="10"/>
        <v/>
      </c>
      <c r="BI10" s="42" t="str">
        <f t="shared" si="11"/>
        <v/>
      </c>
      <c r="BJ10" s="42" t="str">
        <f t="shared" si="12"/>
        <v/>
      </c>
      <c r="BK10" s="42" t="str">
        <f t="shared" si="13"/>
        <v/>
      </c>
      <c r="BL10" s="42" t="str">
        <f t="shared" si="14"/>
        <v/>
      </c>
      <c r="BM10" s="42" t="str">
        <f t="shared" si="15"/>
        <v/>
      </c>
      <c r="BN10" s="42" t="str">
        <f t="shared" si="16"/>
        <v/>
      </c>
      <c r="BO10" s="42" t="str">
        <f t="shared" si="17"/>
        <v/>
      </c>
      <c r="BP10" s="42" t="str">
        <f t="shared" si="18"/>
        <v/>
      </c>
      <c r="BQ10" s="42" t="str">
        <f t="shared" si="19"/>
        <v/>
      </c>
      <c r="BR10" s="42" t="str">
        <f t="shared" si="20"/>
        <v/>
      </c>
      <c r="BS10" s="32" t="e">
        <f t="shared" ref="BS10:BS36" ca="1" si="43">IF((CF10-50)&gt;=5000,CEILING(TRUNC((CF10-50)*(8/1000),2),0.05),IF((CF10-50)&gt;=1000,CEILING(TRUNC((CF10-50)*(7.5/1000),2),0.05),IF((CF10-50)&gt;=500,CEILING(TRUNC((CF10-50)*(7/1000),2),0.05),IF((CF10-50)&gt;=250,CEILING(TRUNC((CF10-50)*(6.5/1000),2),0.05),IF(CF10&gt;50,CEILING(TRUNC((CF10-50)*(6/1000),2),0.05),0)))))</f>
        <v>#VALUE!</v>
      </c>
      <c r="BT10" s="34" t="e">
        <f ca="1">ROUND(AR10*1%,2)</f>
        <v>#VALUE!</v>
      </c>
      <c r="BU10" s="32" t="str">
        <f t="shared" si="21"/>
        <v/>
      </c>
      <c r="BV10" s="32">
        <f>ROUND(SUM(BJ10:BQ10)*1%,2)</f>
        <v>0</v>
      </c>
      <c r="BW10" s="41"/>
      <c r="BX10" s="34" t="e">
        <f t="shared" ca="1" si="40"/>
        <v>#VALUE!</v>
      </c>
      <c r="BY10" s="34" t="e">
        <f t="shared" ca="1" si="22"/>
        <v>#VALUE!</v>
      </c>
      <c r="BZ10" s="35" t="e">
        <f t="shared" ca="1" si="23"/>
        <v>#VALUE!</v>
      </c>
      <c r="CA10" s="35" t="e">
        <f t="shared" ca="1" si="24"/>
        <v>#VALUE!</v>
      </c>
      <c r="CB10" s="36">
        <f t="shared" si="25"/>
        <v>0</v>
      </c>
      <c r="CC10" s="37"/>
      <c r="CD10" s="115" t="str">
        <f t="shared" ca="1" si="41"/>
        <v/>
      </c>
      <c r="CF10" s="39" t="e">
        <f t="shared" ca="1" si="26"/>
        <v>#VALUE!</v>
      </c>
      <c r="CG10" s="38">
        <v>30</v>
      </c>
      <c r="CH10" s="39" t="e">
        <f t="shared" ca="1" si="42"/>
        <v>#VALUE!</v>
      </c>
      <c r="CI10" s="38">
        <v>0</v>
      </c>
      <c r="CJ10" s="38" t="e">
        <f t="shared" ca="1" si="27"/>
        <v>#VALUE!</v>
      </c>
      <c r="CK10" s="39" t="e">
        <f t="shared" ca="1" si="28"/>
        <v>#VALUE!</v>
      </c>
      <c r="CL10" s="38">
        <v>0</v>
      </c>
      <c r="CM10" s="38" t="e">
        <f t="shared" ca="1" si="29"/>
        <v>#VALUE!</v>
      </c>
      <c r="CN10" s="38" t="e">
        <f t="shared" ca="1" si="30"/>
        <v>#VALUE!</v>
      </c>
    </row>
    <row r="11" spans="1:92" s="38" customFormat="1" ht="30.95" customHeight="1">
      <c r="B11" s="187" t="str">
        <f>IF(ROW($A4)&gt;MAX(بيانات!$A:$A),"",INDEX(بيانات!$D:$D,MATCH(ROW($A4),بيانات!$A:$A,0)))</f>
        <v>د/ هبه حسن فهمى عشرى</v>
      </c>
      <c r="C11" s="108" t="str">
        <f ca="1">IF($D11="","",OFFSET(بيانات!$A$1,MATCH($D11,بيانات!$D:$D,0)-1,2))</f>
        <v/>
      </c>
      <c r="D11" s="117"/>
      <c r="E11" s="188" t="str">
        <f ca="1">IF($D11="","",OFFSET(بيانات!$A$1,MATCH($D11,بيانات!$D:$D,0)-1,E$1))</f>
        <v/>
      </c>
      <c r="F11" s="25" t="str">
        <f ca="1">IF($D11="","",OFFSET(بيانات!$A$1,MATCH($D11,بيانات!$D:$D,0)-1,F$1))</f>
        <v/>
      </c>
      <c r="G11" s="25" t="str">
        <f t="shared" ca="1" si="31"/>
        <v/>
      </c>
      <c r="H11" s="25" t="str">
        <f t="shared" ca="1" si="32"/>
        <v/>
      </c>
      <c r="I11" s="25" t="str">
        <f t="shared" ca="1" si="33"/>
        <v/>
      </c>
      <c r="J11" s="25" t="str">
        <f t="shared" ca="1" si="34"/>
        <v/>
      </c>
      <c r="K11" s="26" t="str">
        <f t="shared" ca="1" si="35"/>
        <v/>
      </c>
      <c r="L11" s="25" t="str">
        <f ca="1">IF($D11="","",OFFSET(بيانات!$A$1,MATCH($D11,بيانات!$D:$D,0)-1,L$1))</f>
        <v/>
      </c>
      <c r="M11" s="25" t="str">
        <f ca="1">IF($D11="","",OFFSET(بيانات!$A$1,MATCH($D11,بيانات!$D:$D,0)-1,M$1))</f>
        <v/>
      </c>
      <c r="N11" s="25" t="str">
        <f ca="1">IF($D11="","",OFFSET(بيانات!$A$1,MATCH($D11,بيانات!$D:$D,0)-1,N$1))</f>
        <v/>
      </c>
      <c r="O11" s="25" t="str">
        <f ca="1">IF($D11="","",OFFSET(بيانات!$A$1,MATCH($D11,بيانات!$D:$D,0)-1,O$1))</f>
        <v/>
      </c>
      <c r="P11" s="25" t="str">
        <f ca="1">IF($D11="","",OFFSET(بيانات!$A$1,MATCH($D11,بيانات!$D:$D,0)-1,P$1))</f>
        <v/>
      </c>
      <c r="Q11" s="26" t="str">
        <f t="shared" ca="1" si="36"/>
        <v/>
      </c>
      <c r="R11" s="25" t="str">
        <f ca="1">IF($D11="","",OFFSET(بيانات!$A$1,MATCH($D11,بيانات!$D:$D,0)-1,R$1))</f>
        <v/>
      </c>
      <c r="S11" s="25" t="str">
        <f ca="1">IF($D11="","",OFFSET(بيانات!$A$1,MATCH($D11,بيانات!$D:$D,0)-1,S$1))</f>
        <v/>
      </c>
      <c r="T11" s="25" t="str">
        <f ca="1">IF($D11="","",OFFSET(بيانات!$A$1,MATCH($D11,بيانات!$D:$D,0)-1,T$1))</f>
        <v/>
      </c>
      <c r="U11" s="25" t="str">
        <f ca="1">IF($D11="","",OFFSET(بيانات!$A$1,MATCH($D11,بيانات!$D:$D,0)-1,U$1))</f>
        <v/>
      </c>
      <c r="V11" s="25" t="str">
        <f ca="1">IF($D11="","",OFFSET(بيانات!$A$1,MATCH($D11,بيانات!$D:$D,0)-1,V$1))</f>
        <v/>
      </c>
      <c r="W11" s="27"/>
      <c r="X11" s="25" t="str">
        <f ca="1">IF($D11="","",OFFSET(بيانات!$A$1,MATCH($D11,بيانات!$D:$D,0)-1,X$1))</f>
        <v/>
      </c>
      <c r="Y11" s="25" t="str">
        <f ca="1">IF($D11="","",OFFSET(بيانات!$A$1,MATCH($D11,بيانات!$D:$D,0)-1,Y$1))</f>
        <v/>
      </c>
      <c r="Z11" s="25" t="str">
        <f ca="1">IF($D11="","",OFFSET(بيانات!$A$1,MATCH($D11,بيانات!$D:$D,0)-1,Z$1))</f>
        <v/>
      </c>
      <c r="AA11" s="25" t="str">
        <f ca="1">IF($D11="","",OFFSET(بيانات!$A$1,MATCH($D11,بيانات!$D:$D,0)-1,AA$1))</f>
        <v/>
      </c>
      <c r="AB11" s="25" t="str">
        <f ca="1">IF($D11="","",OFFSET(بيانات!$A$1,MATCH($D11,بيانات!$D:$D,0)-1,AB$1))</f>
        <v/>
      </c>
      <c r="AC11" s="25" t="str">
        <f ca="1">IF($D11="","",OFFSET(بيانات!$A$1,MATCH($D11,بيانات!$D:$D,0)-1,AC$1))</f>
        <v/>
      </c>
      <c r="AD11" s="28" t="str">
        <f t="shared" ca="1" si="37"/>
        <v/>
      </c>
      <c r="AE11" s="25"/>
      <c r="AF11" s="30"/>
      <c r="AG11" s="25" t="str">
        <f t="shared" ca="1" si="38"/>
        <v/>
      </c>
      <c r="AH11" s="25" t="str">
        <f ca="1">IF($D11="","",OFFSET(بيانات!$A$1,MATCH($D11,بيانات!$D:$D,0)-1,AH$1))</f>
        <v/>
      </c>
      <c r="AI11" s="25" t="str">
        <f t="shared" ca="1" si="0"/>
        <v/>
      </c>
      <c r="AJ11" s="30"/>
      <c r="AK11" s="25"/>
      <c r="AL11" s="26"/>
      <c r="AM11" s="32"/>
      <c r="AN11" s="32"/>
      <c r="AO11" s="32"/>
      <c r="AP11" s="42"/>
      <c r="AQ11" s="40"/>
      <c r="AR11" s="44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42"/>
      <c r="BF11" s="42"/>
      <c r="BG11" s="28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32"/>
      <c r="BT11" s="34"/>
      <c r="BU11" s="32"/>
      <c r="BV11" s="32"/>
      <c r="BW11" s="41"/>
      <c r="BX11" s="34"/>
      <c r="BY11" s="34"/>
      <c r="BZ11" s="35"/>
      <c r="CA11" s="35"/>
      <c r="CB11" s="36"/>
      <c r="CC11" s="37"/>
      <c r="CD11" s="115" t="str">
        <f t="shared" ca="1" si="41"/>
        <v/>
      </c>
      <c r="CF11" s="39"/>
      <c r="CH11" s="39"/>
      <c r="CK11" s="39"/>
    </row>
    <row r="12" spans="1:92" s="38" customFormat="1" ht="30.95" customHeight="1">
      <c r="B12" s="187" t="str">
        <f>IF(ROW($A5)&gt;MAX(بيانات!$A:$A),"",INDEX(بيانات!$D:$D,MATCH(ROW($A5),بيانات!$A:$A,0)))</f>
        <v>د/ احمد محمد سعيد طلبه</v>
      </c>
      <c r="C12" s="108" t="str">
        <f ca="1">IF($D12="","",OFFSET(بيانات!$A$1,MATCH($D12,بيانات!$D:$D,0)-1,2))</f>
        <v/>
      </c>
      <c r="D12" s="117"/>
      <c r="E12" s="188" t="str">
        <f ca="1">IF($D12="","",OFFSET(بيانات!$A$1,MATCH($D12,بيانات!$D:$D,0)-1,E$1))</f>
        <v/>
      </c>
      <c r="F12" s="25" t="str">
        <f ca="1">IF($D12="","",OFFSET(بيانات!$A$1,MATCH($D12,بيانات!$D:$D,0)-1,F$1))</f>
        <v/>
      </c>
      <c r="G12" s="25" t="str">
        <f t="shared" ca="1" si="31"/>
        <v/>
      </c>
      <c r="H12" s="25" t="str">
        <f t="shared" ca="1" si="32"/>
        <v/>
      </c>
      <c r="I12" s="25" t="str">
        <f t="shared" ca="1" si="33"/>
        <v/>
      </c>
      <c r="J12" s="25" t="str">
        <f t="shared" ca="1" si="34"/>
        <v/>
      </c>
      <c r="K12" s="26" t="str">
        <f t="shared" ca="1" si="35"/>
        <v/>
      </c>
      <c r="L12" s="25" t="str">
        <f ca="1">IF($D12="","",OFFSET(بيانات!$A$1,MATCH($D12,بيانات!$D:$D,0)-1,L$1))</f>
        <v/>
      </c>
      <c r="M12" s="25" t="str">
        <f ca="1">IF($D12="","",OFFSET(بيانات!$A$1,MATCH($D12,بيانات!$D:$D,0)-1,M$1))</f>
        <v/>
      </c>
      <c r="N12" s="25" t="str">
        <f ca="1">IF($D12="","",OFFSET(بيانات!$A$1,MATCH($D12,بيانات!$D:$D,0)-1,N$1))</f>
        <v/>
      </c>
      <c r="O12" s="25" t="str">
        <f ca="1">IF($D12="","",OFFSET(بيانات!$A$1,MATCH($D12,بيانات!$D:$D,0)-1,O$1))</f>
        <v/>
      </c>
      <c r="P12" s="25" t="str">
        <f ca="1">IF($D12="","",OFFSET(بيانات!$A$1,MATCH($D12,بيانات!$D:$D,0)-1,P$1))</f>
        <v/>
      </c>
      <c r="Q12" s="26" t="str">
        <f t="shared" ca="1" si="36"/>
        <v/>
      </c>
      <c r="R12" s="25" t="str">
        <f ca="1">IF($D12="","",OFFSET(بيانات!$A$1,MATCH($D12,بيانات!$D:$D,0)-1,R$1))</f>
        <v/>
      </c>
      <c r="S12" s="25" t="str">
        <f ca="1">IF($D12="","",OFFSET(بيانات!$A$1,MATCH($D12,بيانات!$D:$D,0)-1,S$1))</f>
        <v/>
      </c>
      <c r="T12" s="25" t="str">
        <f ca="1">IF($D12="","",OFFSET(بيانات!$A$1,MATCH($D12,بيانات!$D:$D,0)-1,T$1))</f>
        <v/>
      </c>
      <c r="U12" s="25" t="str">
        <f ca="1">IF($D12="","",OFFSET(بيانات!$A$1,MATCH($D12,بيانات!$D:$D,0)-1,U$1))</f>
        <v/>
      </c>
      <c r="V12" s="25" t="str">
        <f ca="1">IF($D12="","",OFFSET(بيانات!$A$1,MATCH($D12,بيانات!$D:$D,0)-1,V$1))</f>
        <v/>
      </c>
      <c r="W12" s="42">
        <v>260</v>
      </c>
      <c r="X12" s="25" t="str">
        <f ca="1">IF($D12="","",OFFSET(بيانات!$A$1,MATCH($D12,بيانات!$D:$D,0)-1,X$1))</f>
        <v/>
      </c>
      <c r="Y12" s="25" t="str">
        <f ca="1">IF($D12="","",OFFSET(بيانات!$A$1,MATCH($D12,بيانات!$D:$D,0)-1,Y$1))</f>
        <v/>
      </c>
      <c r="Z12" s="25" t="str">
        <f ca="1">IF($D12="","",OFFSET(بيانات!$A$1,MATCH($D12,بيانات!$D:$D,0)-1,Z$1))</f>
        <v/>
      </c>
      <c r="AA12" s="25" t="str">
        <f ca="1">IF($D12="","",OFFSET(بيانات!$A$1,MATCH($D12,بيانات!$D:$D,0)-1,AA$1))</f>
        <v/>
      </c>
      <c r="AB12" s="25" t="str">
        <f ca="1">IF($D12="","",OFFSET(بيانات!$A$1,MATCH($D12,بيانات!$D:$D,0)-1,AB$1))</f>
        <v/>
      </c>
      <c r="AC12" s="25" t="str">
        <f ca="1">IF($D12="","",OFFSET(بيانات!$A$1,MATCH($D12,بيانات!$D:$D,0)-1,AC$1))</f>
        <v/>
      </c>
      <c r="AD12" s="28" t="str">
        <f t="shared" ca="1" si="37"/>
        <v/>
      </c>
      <c r="AE12" s="25"/>
      <c r="AF12" s="30">
        <v>2.7</v>
      </c>
      <c r="AG12" s="25" t="str">
        <f t="shared" ca="1" si="38"/>
        <v/>
      </c>
      <c r="AH12" s="25" t="str">
        <f ca="1">IF($D12="","",OFFSET(بيانات!$A$1,MATCH($D12,بيانات!$D:$D,0)-1,AH$1))</f>
        <v/>
      </c>
      <c r="AI12" s="25" t="str">
        <f t="shared" ca="1" si="0"/>
        <v/>
      </c>
      <c r="AJ12" s="30"/>
      <c r="AK12" s="25" t="e">
        <f t="shared" ca="1" si="1"/>
        <v>#VALUE!</v>
      </c>
      <c r="AL12" s="26" t="e">
        <f t="shared" ca="1" si="2"/>
        <v>#VALUE!</v>
      </c>
      <c r="AM12" s="32" t="e">
        <f t="shared" ca="1" si="39"/>
        <v>#VALUE!</v>
      </c>
      <c r="AN12" s="32" t="e">
        <f t="shared" ref="AN12:AN36" ca="1" si="44">ROUND(AL12*1%,2)</f>
        <v>#VALUE!</v>
      </c>
      <c r="AO12" s="32"/>
      <c r="AP12" s="42" t="str">
        <f t="shared" si="3"/>
        <v/>
      </c>
      <c r="AQ12" s="40" t="e">
        <f t="shared" ref="AQ12:AQ36" ca="1" si="45">ROUND(SUM(AM12:AP12),2)</f>
        <v>#VALUE!</v>
      </c>
      <c r="AR12" s="44" t="e">
        <f t="shared" ref="AR12:AR31" ca="1" si="46">ROUND(SUM(AQ12+AL12+K12),2)</f>
        <v>#VALUE!</v>
      </c>
      <c r="AS12" s="32" t="str">
        <f t="shared" ref="AS12:AU31" ca="1" si="47">G12</f>
        <v/>
      </c>
      <c r="AT12" s="32" t="str">
        <f t="shared" ca="1" si="47"/>
        <v/>
      </c>
      <c r="AU12" s="32" t="str">
        <f t="shared" ca="1" si="47"/>
        <v/>
      </c>
      <c r="AV12" s="32" t="e">
        <f t="shared" ref="AV12:AV36" ca="1" si="48">ROUND(F12*10%,2)</f>
        <v>#VALUE!</v>
      </c>
      <c r="AW12" s="32" t="e">
        <f t="shared" ref="AW12:AW36" ca="1" si="49">ROUND(F12*3%,2)</f>
        <v>#VALUE!</v>
      </c>
      <c r="AX12" s="32" t="e">
        <f t="shared" ref="AX12:AY32" ca="1" si="50">AM12</f>
        <v>#VALUE!</v>
      </c>
      <c r="AY12" s="32" t="e">
        <f t="shared" ca="1" si="50"/>
        <v>#VALUE!</v>
      </c>
      <c r="AZ12" s="32" t="e">
        <f t="shared" ca="1" si="6"/>
        <v>#VALUE!</v>
      </c>
      <c r="BA12" s="32" t="e">
        <f t="shared" ref="BA12:BA36" ca="1" si="51">ROUND(F12*1.5%,2)</f>
        <v>#VALUE!</v>
      </c>
      <c r="BB12" s="32" t="e">
        <f t="shared" ref="BB12:BB36" ca="1" si="52">ROUND(F12*0.5%,2)</f>
        <v>#VALUE!</v>
      </c>
      <c r="BC12" s="32" t="str">
        <f t="shared" si="7"/>
        <v/>
      </c>
      <c r="BD12" s="32" t="str">
        <f>IF(COUNTIF(AllNames,$D12)&lt;&gt;0,VLOOKUP($D12,AllData,54,FALSE),"")</f>
        <v/>
      </c>
      <c r="BE12" s="42" t="str">
        <f t="shared" si="8"/>
        <v/>
      </c>
      <c r="BF12" s="42" t="str">
        <f t="shared" si="9"/>
        <v/>
      </c>
      <c r="BG12" s="28">
        <v>17</v>
      </c>
      <c r="BH12" s="42" t="str">
        <f t="shared" si="10"/>
        <v/>
      </c>
      <c r="BI12" s="42" t="str">
        <f t="shared" si="11"/>
        <v/>
      </c>
      <c r="BJ12" s="42" t="str">
        <f t="shared" si="12"/>
        <v/>
      </c>
      <c r="BK12" s="42" t="str">
        <f t="shared" si="13"/>
        <v/>
      </c>
      <c r="BL12" s="42" t="str">
        <f t="shared" si="14"/>
        <v/>
      </c>
      <c r="BM12" s="42" t="str">
        <f t="shared" si="15"/>
        <v/>
      </c>
      <c r="BN12" s="42" t="str">
        <f t="shared" si="16"/>
        <v/>
      </c>
      <c r="BO12" s="42" t="str">
        <f t="shared" si="17"/>
        <v/>
      </c>
      <c r="BP12" s="42" t="str">
        <f t="shared" si="18"/>
        <v/>
      </c>
      <c r="BQ12" s="42" t="str">
        <f t="shared" si="19"/>
        <v/>
      </c>
      <c r="BR12" s="42" t="str">
        <f t="shared" si="20"/>
        <v/>
      </c>
      <c r="BS12" s="32" t="e">
        <f t="shared" ca="1" si="43"/>
        <v>#VALUE!</v>
      </c>
      <c r="BT12" s="34" t="e">
        <f t="shared" ref="BT12:BT31" ca="1" si="53">ROUND(AR12*1%,2)</f>
        <v>#VALUE!</v>
      </c>
      <c r="BU12" s="32" t="str">
        <f t="shared" si="21"/>
        <v/>
      </c>
      <c r="BV12" s="32">
        <f t="shared" ref="BV12:BV31" si="54">ROUND(SUM(BJ12:BQ12)*1%,2)</f>
        <v>0</v>
      </c>
      <c r="BW12" s="41"/>
      <c r="BX12" s="34" t="e">
        <f t="shared" ca="1" si="40"/>
        <v>#VALUE!</v>
      </c>
      <c r="BY12" s="34" t="e">
        <f t="shared" ca="1" si="22"/>
        <v>#VALUE!</v>
      </c>
      <c r="BZ12" s="35" t="e">
        <f t="shared" ca="1" si="23"/>
        <v>#VALUE!</v>
      </c>
      <c r="CA12" s="35" t="e">
        <f t="shared" ca="1" si="24"/>
        <v>#VALUE!</v>
      </c>
      <c r="CB12" s="36">
        <f t="shared" si="25"/>
        <v>0</v>
      </c>
      <c r="CC12" s="37"/>
      <c r="CD12" s="115" t="str">
        <f t="shared" ca="1" si="41"/>
        <v/>
      </c>
      <c r="CF12" s="39" t="e">
        <f t="shared" ca="1" si="26"/>
        <v>#VALUE!</v>
      </c>
      <c r="CG12" s="38">
        <v>30</v>
      </c>
      <c r="CH12" s="39" t="e">
        <f t="shared" ca="1" si="42"/>
        <v>#VALUE!</v>
      </c>
      <c r="CI12" s="38">
        <v>0</v>
      </c>
      <c r="CJ12" s="38" t="e">
        <f t="shared" ca="1" si="27"/>
        <v>#VALUE!</v>
      </c>
      <c r="CK12" s="39" t="e">
        <f t="shared" ca="1" si="28"/>
        <v>#VALUE!</v>
      </c>
      <c r="CL12" s="38">
        <v>0</v>
      </c>
      <c r="CM12" s="38" t="e">
        <f t="shared" ca="1" si="29"/>
        <v>#VALUE!</v>
      </c>
      <c r="CN12" s="38" t="e">
        <f t="shared" ca="1" si="30"/>
        <v>#VALUE!</v>
      </c>
    </row>
    <row r="13" spans="1:92" s="38" customFormat="1" ht="30.95" customHeight="1">
      <c r="B13" s="187" t="str">
        <f>IF(ROW($A6)&gt;MAX(بيانات!$A:$A),"",INDEX(بيانات!$D:$D,MATCH(ROW($A6),بيانات!$A:$A,0)))</f>
        <v>د/ رشا سمير عبد الفتاح</v>
      </c>
      <c r="C13" s="108" t="str">
        <f ca="1">IF($D13="","",OFFSET(بيانات!$A$1,MATCH($D13,بيانات!$D:$D,0)-1,2))</f>
        <v/>
      </c>
      <c r="D13" s="117"/>
      <c r="E13" s="188" t="str">
        <f ca="1">IF($D13="","",OFFSET(بيانات!$A$1,MATCH($D13,بيانات!$D:$D,0)-1,E$1))</f>
        <v/>
      </c>
      <c r="F13" s="25" t="str">
        <f ca="1">IF($D13="","",OFFSET(بيانات!$A$1,MATCH($D13,بيانات!$D:$D,0)-1,F$1))</f>
        <v/>
      </c>
      <c r="G13" s="25" t="str">
        <f t="shared" ca="1" si="31"/>
        <v/>
      </c>
      <c r="H13" s="25" t="str">
        <f t="shared" ca="1" si="32"/>
        <v/>
      </c>
      <c r="I13" s="25" t="str">
        <f t="shared" ca="1" si="33"/>
        <v/>
      </c>
      <c r="J13" s="25" t="str">
        <f t="shared" ca="1" si="34"/>
        <v/>
      </c>
      <c r="K13" s="26" t="str">
        <f t="shared" ca="1" si="35"/>
        <v/>
      </c>
      <c r="L13" s="25" t="str">
        <f ca="1">IF($D13="","",OFFSET(بيانات!$A$1,MATCH($D13,بيانات!$D:$D,0)-1,L$1))</f>
        <v/>
      </c>
      <c r="M13" s="25" t="str">
        <f ca="1">IF($D13="","",OFFSET(بيانات!$A$1,MATCH($D13,بيانات!$D:$D,0)-1,M$1))</f>
        <v/>
      </c>
      <c r="N13" s="25" t="str">
        <f ca="1">IF($D13="","",OFFSET(بيانات!$A$1,MATCH($D13,بيانات!$D:$D,0)-1,N$1))</f>
        <v/>
      </c>
      <c r="O13" s="25" t="str">
        <f ca="1">IF($D13="","",OFFSET(بيانات!$A$1,MATCH($D13,بيانات!$D:$D,0)-1,O$1))</f>
        <v/>
      </c>
      <c r="P13" s="25" t="str">
        <f ca="1">IF($D13="","",OFFSET(بيانات!$A$1,MATCH($D13,بيانات!$D:$D,0)-1,P$1))</f>
        <v/>
      </c>
      <c r="Q13" s="26" t="str">
        <f t="shared" ca="1" si="36"/>
        <v/>
      </c>
      <c r="R13" s="25" t="str">
        <f ca="1">IF($D13="","",OFFSET(بيانات!$A$1,MATCH($D13,بيانات!$D:$D,0)-1,R$1))</f>
        <v/>
      </c>
      <c r="S13" s="25" t="str">
        <f ca="1">IF($D13="","",OFFSET(بيانات!$A$1,MATCH($D13,بيانات!$D:$D,0)-1,S$1))</f>
        <v/>
      </c>
      <c r="T13" s="25" t="str">
        <f ca="1">IF($D13="","",OFFSET(بيانات!$A$1,MATCH($D13,بيانات!$D:$D,0)-1,T$1))</f>
        <v/>
      </c>
      <c r="U13" s="25" t="str">
        <f ca="1">IF($D13="","",OFFSET(بيانات!$A$1,MATCH($D13,بيانات!$D:$D,0)-1,U$1))</f>
        <v/>
      </c>
      <c r="V13" s="25" t="str">
        <f ca="1">IF($D13="","",OFFSET(بيانات!$A$1,MATCH($D13,بيانات!$D:$D,0)-1,V$1))</f>
        <v/>
      </c>
      <c r="W13" s="42">
        <v>260</v>
      </c>
      <c r="X13" s="25" t="str">
        <f ca="1">IF($D13="","",OFFSET(بيانات!$A$1,MATCH($D13,بيانات!$D:$D,0)-1,X$1))</f>
        <v/>
      </c>
      <c r="Y13" s="25" t="str">
        <f ca="1">IF($D13="","",OFFSET(بيانات!$A$1,MATCH($D13,بيانات!$D:$D,0)-1,Y$1))</f>
        <v/>
      </c>
      <c r="Z13" s="25" t="str">
        <f ca="1">IF($D13="","",OFFSET(بيانات!$A$1,MATCH($D13,بيانات!$D:$D,0)-1,Z$1))</f>
        <v/>
      </c>
      <c r="AA13" s="25" t="str">
        <f ca="1">IF($D13="","",OFFSET(بيانات!$A$1,MATCH($D13,بيانات!$D:$D,0)-1,AA$1))</f>
        <v/>
      </c>
      <c r="AB13" s="25" t="str">
        <f ca="1">IF($D13="","",OFFSET(بيانات!$A$1,MATCH($D13,بيانات!$D:$D,0)-1,AB$1))</f>
        <v/>
      </c>
      <c r="AC13" s="25" t="str">
        <f ca="1">IF($D13="","",OFFSET(بيانات!$A$1,MATCH($D13,بيانات!$D:$D,0)-1,AC$1))</f>
        <v/>
      </c>
      <c r="AD13" s="28" t="str">
        <f t="shared" ca="1" si="37"/>
        <v/>
      </c>
      <c r="AE13" s="25"/>
      <c r="AF13" s="30">
        <v>2.7</v>
      </c>
      <c r="AG13" s="25" t="str">
        <f t="shared" ca="1" si="38"/>
        <v/>
      </c>
      <c r="AH13" s="25" t="str">
        <f ca="1">IF($D13="","",OFFSET(بيانات!$A$1,MATCH($D13,بيانات!$D:$D,0)-1,AH$1))</f>
        <v/>
      </c>
      <c r="AI13" s="25" t="str">
        <f t="shared" ca="1" si="0"/>
        <v/>
      </c>
      <c r="AJ13" s="30"/>
      <c r="AK13" s="25" t="e">
        <f t="shared" ca="1" si="1"/>
        <v>#VALUE!</v>
      </c>
      <c r="AL13" s="26" t="e">
        <f t="shared" ca="1" si="2"/>
        <v>#VALUE!</v>
      </c>
      <c r="AM13" s="32" t="e">
        <f t="shared" ca="1" si="39"/>
        <v>#VALUE!</v>
      </c>
      <c r="AN13" s="32" t="e">
        <f t="shared" ca="1" si="44"/>
        <v>#VALUE!</v>
      </c>
      <c r="AO13" s="32"/>
      <c r="AP13" s="42" t="str">
        <f t="shared" si="3"/>
        <v/>
      </c>
      <c r="AQ13" s="40" t="e">
        <f t="shared" ca="1" si="45"/>
        <v>#VALUE!</v>
      </c>
      <c r="AR13" s="44" t="e">
        <f t="shared" ca="1" si="46"/>
        <v>#VALUE!</v>
      </c>
      <c r="AS13" s="32" t="str">
        <f t="shared" ca="1" si="47"/>
        <v/>
      </c>
      <c r="AT13" s="32" t="str">
        <f t="shared" ca="1" si="47"/>
        <v/>
      </c>
      <c r="AU13" s="32" t="str">
        <f t="shared" ca="1" si="47"/>
        <v/>
      </c>
      <c r="AV13" s="32" t="e">
        <f t="shared" ca="1" si="48"/>
        <v>#VALUE!</v>
      </c>
      <c r="AW13" s="32" t="e">
        <f t="shared" ca="1" si="49"/>
        <v>#VALUE!</v>
      </c>
      <c r="AX13" s="32" t="e">
        <f t="shared" ca="1" si="50"/>
        <v>#VALUE!</v>
      </c>
      <c r="AY13" s="32" t="e">
        <f t="shared" ca="1" si="50"/>
        <v>#VALUE!</v>
      </c>
      <c r="AZ13" s="32" t="e">
        <f t="shared" ca="1" si="6"/>
        <v>#VALUE!</v>
      </c>
      <c r="BA13" s="32" t="e">
        <f t="shared" ca="1" si="51"/>
        <v>#VALUE!</v>
      </c>
      <c r="BB13" s="32" t="e">
        <f t="shared" ca="1" si="52"/>
        <v>#VALUE!</v>
      </c>
      <c r="BC13" s="32" t="str">
        <f t="shared" si="7"/>
        <v/>
      </c>
      <c r="BD13" s="32">
        <v>29.2</v>
      </c>
      <c r="BE13" s="42" t="str">
        <f t="shared" si="8"/>
        <v/>
      </c>
      <c r="BF13" s="42" t="str">
        <f t="shared" si="9"/>
        <v/>
      </c>
      <c r="BG13" s="28">
        <v>17</v>
      </c>
      <c r="BH13" s="42" t="str">
        <f t="shared" si="10"/>
        <v/>
      </c>
      <c r="BI13" s="42" t="str">
        <f t="shared" si="11"/>
        <v/>
      </c>
      <c r="BJ13" s="42" t="str">
        <f t="shared" si="12"/>
        <v/>
      </c>
      <c r="BK13" s="42" t="str">
        <f t="shared" si="13"/>
        <v/>
      </c>
      <c r="BL13" s="42" t="str">
        <f t="shared" si="14"/>
        <v/>
      </c>
      <c r="BM13" s="42" t="str">
        <f t="shared" si="15"/>
        <v/>
      </c>
      <c r="BN13" s="42" t="str">
        <f t="shared" si="16"/>
        <v/>
      </c>
      <c r="BO13" s="42" t="str">
        <f t="shared" si="17"/>
        <v/>
      </c>
      <c r="BP13" s="42" t="str">
        <f t="shared" si="18"/>
        <v/>
      </c>
      <c r="BQ13" s="42" t="str">
        <f t="shared" si="19"/>
        <v/>
      </c>
      <c r="BR13" s="42" t="str">
        <f t="shared" si="20"/>
        <v/>
      </c>
      <c r="BS13" s="32" t="e">
        <f t="shared" ca="1" si="43"/>
        <v>#VALUE!</v>
      </c>
      <c r="BT13" s="34" t="e">
        <f t="shared" ca="1" si="53"/>
        <v>#VALUE!</v>
      </c>
      <c r="BU13" s="32" t="str">
        <f t="shared" si="21"/>
        <v/>
      </c>
      <c r="BV13" s="32">
        <f t="shared" si="54"/>
        <v>0</v>
      </c>
      <c r="BW13" s="41"/>
      <c r="BX13" s="34" t="e">
        <f t="shared" ca="1" si="40"/>
        <v>#VALUE!</v>
      </c>
      <c r="BY13" s="34" t="e">
        <f t="shared" ca="1" si="22"/>
        <v>#VALUE!</v>
      </c>
      <c r="BZ13" s="35" t="e">
        <f t="shared" ca="1" si="23"/>
        <v>#VALUE!</v>
      </c>
      <c r="CA13" s="35" t="e">
        <f t="shared" ca="1" si="24"/>
        <v>#VALUE!</v>
      </c>
      <c r="CB13" s="36">
        <f t="shared" si="25"/>
        <v>0</v>
      </c>
      <c r="CC13" s="37"/>
      <c r="CD13" s="115" t="str">
        <f t="shared" ca="1" si="41"/>
        <v/>
      </c>
      <c r="CF13" s="39" t="e">
        <f t="shared" ca="1" si="26"/>
        <v>#VALUE!</v>
      </c>
      <c r="CG13" s="38">
        <v>30</v>
      </c>
      <c r="CH13" s="39" t="e">
        <f t="shared" ca="1" si="42"/>
        <v>#VALUE!</v>
      </c>
      <c r="CI13" s="38">
        <v>0</v>
      </c>
      <c r="CJ13" s="38" t="e">
        <f t="shared" ca="1" si="27"/>
        <v>#VALUE!</v>
      </c>
      <c r="CK13" s="39" t="e">
        <f t="shared" ca="1" si="28"/>
        <v>#VALUE!</v>
      </c>
      <c r="CL13" s="38">
        <v>0</v>
      </c>
      <c r="CM13" s="38" t="e">
        <f t="shared" ca="1" si="29"/>
        <v>#VALUE!</v>
      </c>
      <c r="CN13" s="38" t="e">
        <f t="shared" ca="1" si="30"/>
        <v>#VALUE!</v>
      </c>
    </row>
    <row r="14" spans="1:92" s="38" customFormat="1" ht="30.95" customHeight="1">
      <c r="B14" s="187" t="str">
        <f>IF(ROW($A7)&gt;MAX(بيانات!$A:$A),"",INDEX(بيانات!$D:$D,MATCH(ROW($A7),بيانات!$A:$A,0)))</f>
        <v>د / فاطمة محمد ابراهيم</v>
      </c>
      <c r="C14" s="108" t="str">
        <f ca="1">IF($D14="","",OFFSET(بيانات!$A$1,MATCH($D14,بيانات!$D:$D,0)-1,2))</f>
        <v/>
      </c>
      <c r="D14" s="117"/>
      <c r="E14" s="188" t="str">
        <f ca="1">IF($D14="","",OFFSET(بيانات!$A$1,MATCH($D14,بيانات!$D:$D,0)-1,E$1))</f>
        <v/>
      </c>
      <c r="F14" s="25" t="str">
        <f ca="1">IF($D14="","",OFFSET(بيانات!$A$1,MATCH($D14,بيانات!$D:$D,0)-1,F$1))</f>
        <v/>
      </c>
      <c r="G14" s="25" t="str">
        <f t="shared" ca="1" si="31"/>
        <v/>
      </c>
      <c r="H14" s="25" t="str">
        <f t="shared" ca="1" si="32"/>
        <v/>
      </c>
      <c r="I14" s="25" t="str">
        <f t="shared" ca="1" si="33"/>
        <v/>
      </c>
      <c r="J14" s="25" t="str">
        <f t="shared" ca="1" si="34"/>
        <v/>
      </c>
      <c r="K14" s="26" t="str">
        <f t="shared" ca="1" si="35"/>
        <v/>
      </c>
      <c r="L14" s="25" t="str">
        <f ca="1">IF($D14="","",OFFSET(بيانات!$A$1,MATCH($D14,بيانات!$D:$D,0)-1,L$1))</f>
        <v/>
      </c>
      <c r="M14" s="25" t="str">
        <f ca="1">IF($D14="","",OFFSET(بيانات!$A$1,MATCH($D14,بيانات!$D:$D,0)-1,M$1))</f>
        <v/>
      </c>
      <c r="N14" s="25" t="str">
        <f ca="1">IF($D14="","",OFFSET(بيانات!$A$1,MATCH($D14,بيانات!$D:$D,0)-1,N$1))</f>
        <v/>
      </c>
      <c r="O14" s="25" t="str">
        <f ca="1">IF($D14="","",OFFSET(بيانات!$A$1,MATCH($D14,بيانات!$D:$D,0)-1,O$1))</f>
        <v/>
      </c>
      <c r="P14" s="25" t="str">
        <f ca="1">IF($D14="","",OFFSET(بيانات!$A$1,MATCH($D14,بيانات!$D:$D,0)-1,P$1))</f>
        <v/>
      </c>
      <c r="Q14" s="26" t="str">
        <f t="shared" ca="1" si="36"/>
        <v/>
      </c>
      <c r="R14" s="25" t="str">
        <f ca="1">IF($D14="","",OFFSET(بيانات!$A$1,MATCH($D14,بيانات!$D:$D,0)-1,R$1))</f>
        <v/>
      </c>
      <c r="S14" s="25" t="str">
        <f ca="1">IF($D14="","",OFFSET(بيانات!$A$1,MATCH($D14,بيانات!$D:$D,0)-1,S$1))</f>
        <v/>
      </c>
      <c r="T14" s="25" t="str">
        <f ca="1">IF($D14="","",OFFSET(بيانات!$A$1,MATCH($D14,بيانات!$D:$D,0)-1,T$1))</f>
        <v/>
      </c>
      <c r="U14" s="25" t="str">
        <f ca="1">IF($D14="","",OFFSET(بيانات!$A$1,MATCH($D14,بيانات!$D:$D,0)-1,U$1))</f>
        <v/>
      </c>
      <c r="V14" s="25" t="str">
        <f ca="1">IF($D14="","",OFFSET(بيانات!$A$1,MATCH($D14,بيانات!$D:$D,0)-1,V$1))</f>
        <v/>
      </c>
      <c r="W14" s="42">
        <v>260</v>
      </c>
      <c r="X14" s="25" t="str">
        <f ca="1">IF($D14="","",OFFSET(بيانات!$A$1,MATCH($D14,بيانات!$D:$D,0)-1,X$1))</f>
        <v/>
      </c>
      <c r="Y14" s="25" t="str">
        <f ca="1">IF($D14="","",OFFSET(بيانات!$A$1,MATCH($D14,بيانات!$D:$D,0)-1,Y$1))</f>
        <v/>
      </c>
      <c r="Z14" s="25" t="str">
        <f ca="1">IF($D14="","",OFFSET(بيانات!$A$1,MATCH($D14,بيانات!$D:$D,0)-1,Z$1))</f>
        <v/>
      </c>
      <c r="AA14" s="25" t="str">
        <f ca="1">IF($D14="","",OFFSET(بيانات!$A$1,MATCH($D14,بيانات!$D:$D,0)-1,AA$1))</f>
        <v/>
      </c>
      <c r="AB14" s="25" t="str">
        <f ca="1">IF($D14="","",OFFSET(بيانات!$A$1,MATCH($D14,بيانات!$D:$D,0)-1,AB$1))</f>
        <v/>
      </c>
      <c r="AC14" s="25" t="str">
        <f ca="1">IF($D14="","",OFFSET(بيانات!$A$1,MATCH($D14,بيانات!$D:$D,0)-1,AC$1))</f>
        <v/>
      </c>
      <c r="AD14" s="28" t="str">
        <f t="shared" ca="1" si="37"/>
        <v/>
      </c>
      <c r="AE14" s="25"/>
      <c r="AF14" s="30">
        <v>2.8</v>
      </c>
      <c r="AG14" s="25" t="str">
        <f t="shared" ca="1" si="38"/>
        <v/>
      </c>
      <c r="AH14" s="25" t="str">
        <f ca="1">IF($D14="","",OFFSET(بيانات!$A$1,MATCH($D14,بيانات!$D:$D,0)-1,AH$1))</f>
        <v/>
      </c>
      <c r="AI14" s="25" t="str">
        <f t="shared" ca="1" si="0"/>
        <v/>
      </c>
      <c r="AJ14" s="30"/>
      <c r="AK14" s="25" t="e">
        <f t="shared" ca="1" si="1"/>
        <v>#VALUE!</v>
      </c>
      <c r="AL14" s="26" t="e">
        <f t="shared" ca="1" si="2"/>
        <v>#VALUE!</v>
      </c>
      <c r="AM14" s="32" t="e">
        <f t="shared" ca="1" si="39"/>
        <v>#VALUE!</v>
      </c>
      <c r="AN14" s="32" t="e">
        <f t="shared" ca="1" si="44"/>
        <v>#VALUE!</v>
      </c>
      <c r="AO14" s="32"/>
      <c r="AP14" s="42" t="str">
        <f t="shared" si="3"/>
        <v/>
      </c>
      <c r="AQ14" s="40" t="e">
        <f t="shared" ca="1" si="45"/>
        <v>#VALUE!</v>
      </c>
      <c r="AR14" s="44" t="e">
        <f t="shared" ca="1" si="46"/>
        <v>#VALUE!</v>
      </c>
      <c r="AS14" s="32" t="str">
        <f t="shared" ca="1" si="47"/>
        <v/>
      </c>
      <c r="AT14" s="32" t="str">
        <f t="shared" ca="1" si="47"/>
        <v/>
      </c>
      <c r="AU14" s="32" t="str">
        <f t="shared" ca="1" si="47"/>
        <v/>
      </c>
      <c r="AV14" s="32" t="e">
        <f t="shared" ca="1" si="48"/>
        <v>#VALUE!</v>
      </c>
      <c r="AW14" s="32" t="e">
        <f t="shared" ca="1" si="49"/>
        <v>#VALUE!</v>
      </c>
      <c r="AX14" s="32" t="e">
        <f t="shared" ca="1" si="50"/>
        <v>#VALUE!</v>
      </c>
      <c r="AY14" s="32" t="e">
        <f t="shared" ca="1" si="50"/>
        <v>#VALUE!</v>
      </c>
      <c r="AZ14" s="32" t="e">
        <f t="shared" ca="1" si="6"/>
        <v>#VALUE!</v>
      </c>
      <c r="BA14" s="32" t="e">
        <f t="shared" ca="1" si="51"/>
        <v>#VALUE!</v>
      </c>
      <c r="BB14" s="32" t="e">
        <f t="shared" ca="1" si="52"/>
        <v>#VALUE!</v>
      </c>
      <c r="BC14" s="32" t="str">
        <f t="shared" si="7"/>
        <v/>
      </c>
      <c r="BD14" s="32">
        <v>23.64</v>
      </c>
      <c r="BE14" s="42" t="str">
        <f t="shared" si="8"/>
        <v/>
      </c>
      <c r="BF14" s="42" t="str">
        <f t="shared" si="9"/>
        <v/>
      </c>
      <c r="BG14" s="28">
        <v>17</v>
      </c>
      <c r="BH14" s="42" t="str">
        <f t="shared" si="10"/>
        <v/>
      </c>
      <c r="BI14" s="42" t="str">
        <f t="shared" si="11"/>
        <v/>
      </c>
      <c r="BJ14" s="42" t="str">
        <f t="shared" si="12"/>
        <v/>
      </c>
      <c r="BK14" s="42" t="str">
        <f t="shared" si="13"/>
        <v/>
      </c>
      <c r="BL14" s="42" t="str">
        <f t="shared" si="14"/>
        <v/>
      </c>
      <c r="BM14" s="42" t="str">
        <f t="shared" si="15"/>
        <v/>
      </c>
      <c r="BN14" s="42" t="str">
        <f t="shared" si="16"/>
        <v/>
      </c>
      <c r="BO14" s="42" t="str">
        <f t="shared" si="17"/>
        <v/>
      </c>
      <c r="BP14" s="42" t="str">
        <f t="shared" si="18"/>
        <v/>
      </c>
      <c r="BQ14" s="42" t="str">
        <f t="shared" si="19"/>
        <v/>
      </c>
      <c r="BR14" s="42" t="str">
        <f t="shared" si="20"/>
        <v/>
      </c>
      <c r="BS14" s="32" t="e">
        <f t="shared" ca="1" si="43"/>
        <v>#VALUE!</v>
      </c>
      <c r="BT14" s="34" t="e">
        <f t="shared" ca="1" si="53"/>
        <v>#VALUE!</v>
      </c>
      <c r="BU14" s="32" t="str">
        <f t="shared" si="21"/>
        <v/>
      </c>
      <c r="BV14" s="32">
        <f t="shared" si="54"/>
        <v>0</v>
      </c>
      <c r="BW14" s="41"/>
      <c r="BX14" s="34" t="e">
        <f t="shared" ca="1" si="40"/>
        <v>#VALUE!</v>
      </c>
      <c r="BY14" s="34" t="e">
        <f t="shared" ca="1" si="22"/>
        <v>#VALUE!</v>
      </c>
      <c r="BZ14" s="35" t="e">
        <f t="shared" ca="1" si="23"/>
        <v>#VALUE!</v>
      </c>
      <c r="CA14" s="35" t="e">
        <f t="shared" ca="1" si="24"/>
        <v>#VALUE!</v>
      </c>
      <c r="CB14" s="36">
        <f t="shared" si="25"/>
        <v>0</v>
      </c>
      <c r="CC14" s="37"/>
      <c r="CD14" s="115" t="str">
        <f t="shared" ca="1" si="41"/>
        <v/>
      </c>
      <c r="CF14" s="39" t="e">
        <f t="shared" ca="1" si="26"/>
        <v>#VALUE!</v>
      </c>
      <c r="CG14" s="38">
        <v>30</v>
      </c>
      <c r="CH14" s="39" t="e">
        <f t="shared" ca="1" si="42"/>
        <v>#VALUE!</v>
      </c>
      <c r="CI14" s="38">
        <v>0</v>
      </c>
      <c r="CJ14" s="38" t="e">
        <f t="shared" ca="1" si="27"/>
        <v>#VALUE!</v>
      </c>
      <c r="CK14" s="39" t="e">
        <f t="shared" ca="1" si="28"/>
        <v>#VALUE!</v>
      </c>
      <c r="CL14" s="38">
        <v>0</v>
      </c>
      <c r="CM14" s="38" t="e">
        <f t="shared" ca="1" si="29"/>
        <v>#VALUE!</v>
      </c>
      <c r="CN14" s="38" t="e">
        <f t="shared" ca="1" si="30"/>
        <v>#VALUE!</v>
      </c>
    </row>
    <row r="15" spans="1:92" s="38" customFormat="1" ht="30.95" customHeight="1">
      <c r="B15" s="187" t="str">
        <f>IF(ROW($A8)&gt;MAX(بيانات!$A:$A),"",INDEX(بيانات!$D:$D,MATCH(ROW($A8),بيانات!$A:$A,0)))</f>
        <v>د / احمد صبحى  احمد حسين</v>
      </c>
      <c r="C15" s="108" t="str">
        <f ca="1">IF($D15="","",OFFSET(بيانات!$A$1,MATCH($D15,بيانات!$D:$D,0)-1,2))</f>
        <v/>
      </c>
      <c r="D15" s="117"/>
      <c r="E15" s="188" t="str">
        <f ca="1">IF($D15="","",OFFSET(بيانات!$A$1,MATCH($D15,بيانات!$D:$D,0)-1,E$1))</f>
        <v/>
      </c>
      <c r="F15" s="25" t="str">
        <f ca="1">IF($D15="","",OFFSET(بيانات!$A$1,MATCH($D15,بيانات!$D:$D,0)-1,F$1))</f>
        <v/>
      </c>
      <c r="G15" s="25" t="str">
        <f t="shared" ca="1" si="31"/>
        <v/>
      </c>
      <c r="H15" s="25" t="str">
        <f t="shared" ca="1" si="32"/>
        <v/>
      </c>
      <c r="I15" s="25" t="str">
        <f t="shared" ca="1" si="33"/>
        <v/>
      </c>
      <c r="J15" s="25" t="str">
        <f t="shared" ca="1" si="34"/>
        <v/>
      </c>
      <c r="K15" s="26" t="str">
        <f t="shared" ca="1" si="35"/>
        <v/>
      </c>
      <c r="L15" s="25" t="str">
        <f ca="1">IF($D15="","",OFFSET(بيانات!$A$1,MATCH($D15,بيانات!$D:$D,0)-1,L$1))</f>
        <v/>
      </c>
      <c r="M15" s="25" t="str">
        <f ca="1">IF($D15="","",OFFSET(بيانات!$A$1,MATCH($D15,بيانات!$D:$D,0)-1,M$1))</f>
        <v/>
      </c>
      <c r="N15" s="25" t="str">
        <f ca="1">IF($D15="","",OFFSET(بيانات!$A$1,MATCH($D15,بيانات!$D:$D,0)-1,N$1))</f>
        <v/>
      </c>
      <c r="O15" s="25" t="str">
        <f ca="1">IF($D15="","",OFFSET(بيانات!$A$1,MATCH($D15,بيانات!$D:$D,0)-1,O$1))</f>
        <v/>
      </c>
      <c r="P15" s="25" t="str">
        <f ca="1">IF($D15="","",OFFSET(بيانات!$A$1,MATCH($D15,بيانات!$D:$D,0)-1,P$1))</f>
        <v/>
      </c>
      <c r="Q15" s="26" t="str">
        <f t="shared" ca="1" si="36"/>
        <v/>
      </c>
      <c r="R15" s="25" t="str">
        <f ca="1">IF($D15="","",OFFSET(بيانات!$A$1,MATCH($D15,بيانات!$D:$D,0)-1,R$1))</f>
        <v/>
      </c>
      <c r="S15" s="25" t="str">
        <f ca="1">IF($D15="","",OFFSET(بيانات!$A$1,MATCH($D15,بيانات!$D:$D,0)-1,S$1))</f>
        <v/>
      </c>
      <c r="T15" s="25" t="str">
        <f ca="1">IF($D15="","",OFFSET(بيانات!$A$1,MATCH($D15,بيانات!$D:$D,0)-1,T$1))</f>
        <v/>
      </c>
      <c r="U15" s="25" t="str">
        <f ca="1">IF($D15="","",OFFSET(بيانات!$A$1,MATCH($D15,بيانات!$D:$D,0)-1,U$1))</f>
        <v/>
      </c>
      <c r="V15" s="25" t="str">
        <f ca="1">IF($D15="","",OFFSET(بيانات!$A$1,MATCH($D15,بيانات!$D:$D,0)-1,V$1))</f>
        <v/>
      </c>
      <c r="W15" s="42">
        <v>260</v>
      </c>
      <c r="X15" s="25" t="str">
        <f ca="1">IF($D15="","",OFFSET(بيانات!$A$1,MATCH($D15,بيانات!$D:$D,0)-1,X$1))</f>
        <v/>
      </c>
      <c r="Y15" s="25" t="str">
        <f ca="1">IF($D15="","",OFFSET(بيانات!$A$1,MATCH($D15,بيانات!$D:$D,0)-1,Y$1))</f>
        <v/>
      </c>
      <c r="Z15" s="25" t="str">
        <f ca="1">IF($D15="","",OFFSET(بيانات!$A$1,MATCH($D15,بيانات!$D:$D,0)-1,Z$1))</f>
        <v/>
      </c>
      <c r="AA15" s="25" t="str">
        <f ca="1">IF($D15="","",OFFSET(بيانات!$A$1,MATCH($D15,بيانات!$D:$D,0)-1,AA$1))</f>
        <v/>
      </c>
      <c r="AB15" s="25" t="str">
        <f ca="1">IF($D15="","",OFFSET(بيانات!$A$1,MATCH($D15,بيانات!$D:$D,0)-1,AB$1))</f>
        <v/>
      </c>
      <c r="AC15" s="25" t="str">
        <f ca="1">IF($D15="","",OFFSET(بيانات!$A$1,MATCH($D15,بيانات!$D:$D,0)-1,AC$1))</f>
        <v/>
      </c>
      <c r="AD15" s="28" t="str">
        <f t="shared" ca="1" si="37"/>
        <v/>
      </c>
      <c r="AE15" s="25"/>
      <c r="AF15" s="30">
        <v>2.7</v>
      </c>
      <c r="AG15" s="25" t="str">
        <f t="shared" ca="1" si="38"/>
        <v/>
      </c>
      <c r="AH15" s="25" t="str">
        <f ca="1">IF($D15="","",OFFSET(بيانات!$A$1,MATCH($D15,بيانات!$D:$D,0)-1,AH$1))</f>
        <v/>
      </c>
      <c r="AI15" s="25" t="str">
        <f t="shared" ca="1" si="0"/>
        <v/>
      </c>
      <c r="AJ15" s="30"/>
      <c r="AK15" s="25" t="e">
        <f t="shared" ca="1" si="1"/>
        <v>#VALUE!</v>
      </c>
      <c r="AL15" s="26" t="e">
        <f t="shared" ca="1" si="2"/>
        <v>#VALUE!</v>
      </c>
      <c r="AM15" s="32" t="e">
        <f t="shared" ca="1" si="39"/>
        <v>#VALUE!</v>
      </c>
      <c r="AN15" s="32" t="e">
        <f t="shared" ca="1" si="44"/>
        <v>#VALUE!</v>
      </c>
      <c r="AO15" s="32"/>
      <c r="AP15" s="42" t="str">
        <f t="shared" si="3"/>
        <v/>
      </c>
      <c r="AQ15" s="40" t="e">
        <f t="shared" ca="1" si="45"/>
        <v>#VALUE!</v>
      </c>
      <c r="AR15" s="44" t="e">
        <f t="shared" ca="1" si="46"/>
        <v>#VALUE!</v>
      </c>
      <c r="AS15" s="32" t="str">
        <f t="shared" ca="1" si="47"/>
        <v/>
      </c>
      <c r="AT15" s="32" t="str">
        <f t="shared" ca="1" si="47"/>
        <v/>
      </c>
      <c r="AU15" s="32" t="str">
        <f t="shared" ca="1" si="47"/>
        <v/>
      </c>
      <c r="AV15" s="32" t="e">
        <f t="shared" ca="1" si="48"/>
        <v>#VALUE!</v>
      </c>
      <c r="AW15" s="32" t="e">
        <f t="shared" ca="1" si="49"/>
        <v>#VALUE!</v>
      </c>
      <c r="AX15" s="32" t="e">
        <f t="shared" ca="1" si="50"/>
        <v>#VALUE!</v>
      </c>
      <c r="AY15" s="32" t="e">
        <f t="shared" ca="1" si="50"/>
        <v>#VALUE!</v>
      </c>
      <c r="AZ15" s="32" t="e">
        <f t="shared" ca="1" si="6"/>
        <v>#VALUE!</v>
      </c>
      <c r="BA15" s="32" t="e">
        <f t="shared" ca="1" si="51"/>
        <v>#VALUE!</v>
      </c>
      <c r="BB15" s="32" t="e">
        <f t="shared" ca="1" si="52"/>
        <v>#VALUE!</v>
      </c>
      <c r="BC15" s="32" t="str">
        <f t="shared" si="7"/>
        <v/>
      </c>
      <c r="BD15" s="32">
        <v>26.12</v>
      </c>
      <c r="BE15" s="42" t="str">
        <f t="shared" si="8"/>
        <v/>
      </c>
      <c r="BF15" s="42" t="str">
        <f t="shared" si="9"/>
        <v/>
      </c>
      <c r="BG15" s="28">
        <v>17</v>
      </c>
      <c r="BH15" s="42" t="str">
        <f t="shared" si="10"/>
        <v/>
      </c>
      <c r="BI15" s="42" t="str">
        <f t="shared" si="11"/>
        <v/>
      </c>
      <c r="BJ15" s="42" t="str">
        <f t="shared" si="12"/>
        <v/>
      </c>
      <c r="BK15" s="42" t="str">
        <f t="shared" si="13"/>
        <v/>
      </c>
      <c r="BL15" s="42" t="str">
        <f t="shared" si="14"/>
        <v/>
      </c>
      <c r="BM15" s="42" t="str">
        <f t="shared" si="15"/>
        <v/>
      </c>
      <c r="BN15" s="42" t="str">
        <f t="shared" si="16"/>
        <v/>
      </c>
      <c r="BO15" s="42" t="str">
        <f t="shared" si="17"/>
        <v/>
      </c>
      <c r="BP15" s="42" t="str">
        <f t="shared" si="18"/>
        <v/>
      </c>
      <c r="BQ15" s="42" t="str">
        <f t="shared" si="19"/>
        <v/>
      </c>
      <c r="BR15" s="42" t="str">
        <f t="shared" si="20"/>
        <v/>
      </c>
      <c r="BS15" s="32" t="e">
        <f t="shared" ca="1" si="43"/>
        <v>#VALUE!</v>
      </c>
      <c r="BT15" s="34" t="e">
        <f t="shared" ca="1" si="53"/>
        <v>#VALUE!</v>
      </c>
      <c r="BU15" s="32" t="str">
        <f t="shared" si="21"/>
        <v/>
      </c>
      <c r="BV15" s="32">
        <f t="shared" si="54"/>
        <v>0</v>
      </c>
      <c r="BW15" s="41"/>
      <c r="BX15" s="34" t="e">
        <f t="shared" ca="1" si="40"/>
        <v>#VALUE!</v>
      </c>
      <c r="BY15" s="34" t="e">
        <f t="shared" ca="1" si="22"/>
        <v>#VALUE!</v>
      </c>
      <c r="BZ15" s="35" t="e">
        <f t="shared" ca="1" si="23"/>
        <v>#VALUE!</v>
      </c>
      <c r="CA15" s="35" t="e">
        <f t="shared" ca="1" si="24"/>
        <v>#VALUE!</v>
      </c>
      <c r="CB15" s="36">
        <f t="shared" si="25"/>
        <v>0</v>
      </c>
      <c r="CC15" s="37"/>
      <c r="CD15" s="115" t="str">
        <f t="shared" ca="1" si="41"/>
        <v/>
      </c>
      <c r="CF15" s="39" t="e">
        <f t="shared" ca="1" si="26"/>
        <v>#VALUE!</v>
      </c>
      <c r="CG15" s="38">
        <v>30</v>
      </c>
      <c r="CH15" s="39" t="e">
        <f t="shared" ca="1" si="42"/>
        <v>#VALUE!</v>
      </c>
      <c r="CI15" s="38">
        <v>0</v>
      </c>
      <c r="CJ15" s="38" t="e">
        <f t="shared" ca="1" si="27"/>
        <v>#VALUE!</v>
      </c>
      <c r="CK15" s="39" t="e">
        <f t="shared" ca="1" si="28"/>
        <v>#VALUE!</v>
      </c>
      <c r="CL15" s="38">
        <v>0</v>
      </c>
      <c r="CM15" s="38" t="e">
        <f t="shared" ca="1" si="29"/>
        <v>#VALUE!</v>
      </c>
      <c r="CN15" s="38" t="e">
        <f t="shared" ca="1" si="30"/>
        <v>#VALUE!</v>
      </c>
    </row>
    <row r="16" spans="1:92" s="38" customFormat="1" ht="30.95" customHeight="1">
      <c r="B16" s="187" t="str">
        <f>IF(ROW($A9)&gt;MAX(بيانات!$A:$A),"",INDEX(بيانات!$D:$D,MATCH(ROW($A9),بيانات!$A:$A,0)))</f>
        <v>د / الحسين عبدالحميد حسن</v>
      </c>
      <c r="C16" s="108" t="str">
        <f ca="1">IF($D16="","",OFFSET(بيانات!$A$1,MATCH($D16,بيانات!$D:$D,0)-1,2))</f>
        <v/>
      </c>
      <c r="D16" s="117"/>
      <c r="E16" s="188" t="str">
        <f ca="1">IF($D16="","",OFFSET(بيانات!$A$1,MATCH($D16,بيانات!$D:$D,0)-1,E$1))</f>
        <v/>
      </c>
      <c r="F16" s="25" t="str">
        <f ca="1">IF($D16="","",OFFSET(بيانات!$A$1,MATCH($D16,بيانات!$D:$D,0)-1,F$1))</f>
        <v/>
      </c>
      <c r="G16" s="25" t="str">
        <f t="shared" ca="1" si="31"/>
        <v/>
      </c>
      <c r="H16" s="25" t="str">
        <f t="shared" ca="1" si="32"/>
        <v/>
      </c>
      <c r="I16" s="25" t="str">
        <f t="shared" ca="1" si="33"/>
        <v/>
      </c>
      <c r="J16" s="25" t="str">
        <f t="shared" ca="1" si="34"/>
        <v/>
      </c>
      <c r="K16" s="26" t="str">
        <f t="shared" ca="1" si="35"/>
        <v/>
      </c>
      <c r="L16" s="25" t="str">
        <f ca="1">IF($D16="","",OFFSET(بيانات!$A$1,MATCH($D16,بيانات!$D:$D,0)-1,L$1))</f>
        <v/>
      </c>
      <c r="M16" s="25" t="str">
        <f ca="1">IF($D16="","",OFFSET(بيانات!$A$1,MATCH($D16,بيانات!$D:$D,0)-1,M$1))</f>
        <v/>
      </c>
      <c r="N16" s="25" t="str">
        <f ca="1">IF($D16="","",OFFSET(بيانات!$A$1,MATCH($D16,بيانات!$D:$D,0)-1,N$1))</f>
        <v/>
      </c>
      <c r="O16" s="25" t="str">
        <f ca="1">IF($D16="","",OFFSET(بيانات!$A$1,MATCH($D16,بيانات!$D:$D,0)-1,O$1))</f>
        <v/>
      </c>
      <c r="P16" s="25" t="str">
        <f ca="1">IF($D16="","",OFFSET(بيانات!$A$1,MATCH($D16,بيانات!$D:$D,0)-1,P$1))</f>
        <v/>
      </c>
      <c r="Q16" s="26" t="str">
        <f t="shared" ca="1" si="36"/>
        <v/>
      </c>
      <c r="R16" s="25" t="str">
        <f ca="1">IF($D16="","",OFFSET(بيانات!$A$1,MATCH($D16,بيانات!$D:$D,0)-1,R$1))</f>
        <v/>
      </c>
      <c r="S16" s="25" t="str">
        <f ca="1">IF($D16="","",OFFSET(بيانات!$A$1,MATCH($D16,بيانات!$D:$D,0)-1,S$1))</f>
        <v/>
      </c>
      <c r="T16" s="25" t="str">
        <f ca="1">IF($D16="","",OFFSET(بيانات!$A$1,MATCH($D16,بيانات!$D:$D,0)-1,T$1))</f>
        <v/>
      </c>
      <c r="U16" s="25" t="str">
        <f ca="1">IF($D16="","",OFFSET(بيانات!$A$1,MATCH($D16,بيانات!$D:$D,0)-1,U$1))</f>
        <v/>
      </c>
      <c r="V16" s="25" t="str">
        <f ca="1">IF($D16="","",OFFSET(بيانات!$A$1,MATCH($D16,بيانات!$D:$D,0)-1,V$1))</f>
        <v/>
      </c>
      <c r="W16" s="42">
        <v>260</v>
      </c>
      <c r="X16" s="25" t="str">
        <f ca="1">IF($D16="","",OFFSET(بيانات!$A$1,MATCH($D16,بيانات!$D:$D,0)-1,X$1))</f>
        <v/>
      </c>
      <c r="Y16" s="25" t="str">
        <f ca="1">IF($D16="","",OFFSET(بيانات!$A$1,MATCH($D16,بيانات!$D:$D,0)-1,Y$1))</f>
        <v/>
      </c>
      <c r="Z16" s="25" t="str">
        <f ca="1">IF($D16="","",OFFSET(بيانات!$A$1,MATCH($D16,بيانات!$D:$D,0)-1,Z$1))</f>
        <v/>
      </c>
      <c r="AA16" s="25" t="str">
        <f ca="1">IF($D16="","",OFFSET(بيانات!$A$1,MATCH($D16,بيانات!$D:$D,0)-1,AA$1))</f>
        <v/>
      </c>
      <c r="AB16" s="25" t="str">
        <f ca="1">IF($D16="","",OFFSET(بيانات!$A$1,MATCH($D16,بيانات!$D:$D,0)-1,AB$1))</f>
        <v/>
      </c>
      <c r="AC16" s="25" t="str">
        <f ca="1">IF($D16="","",OFFSET(بيانات!$A$1,MATCH($D16,بيانات!$D:$D,0)-1,AC$1))</f>
        <v/>
      </c>
      <c r="AD16" s="28" t="str">
        <f t="shared" ca="1" si="37"/>
        <v/>
      </c>
      <c r="AE16" s="25"/>
      <c r="AF16" s="30">
        <v>2.7</v>
      </c>
      <c r="AG16" s="25" t="str">
        <f t="shared" ca="1" si="38"/>
        <v/>
      </c>
      <c r="AH16" s="25" t="str">
        <f ca="1">IF($D16="","",OFFSET(بيانات!$A$1,MATCH($D16,بيانات!$D:$D,0)-1,AH$1))</f>
        <v/>
      </c>
      <c r="AI16" s="25" t="str">
        <f t="shared" ca="1" si="0"/>
        <v/>
      </c>
      <c r="AJ16" s="30"/>
      <c r="AK16" s="25" t="e">
        <f t="shared" ca="1" si="1"/>
        <v>#VALUE!</v>
      </c>
      <c r="AL16" s="26" t="e">
        <f t="shared" ca="1" si="2"/>
        <v>#VALUE!</v>
      </c>
      <c r="AM16" s="32" t="e">
        <f t="shared" ca="1" si="39"/>
        <v>#VALUE!</v>
      </c>
      <c r="AN16" s="32" t="e">
        <f t="shared" ca="1" si="44"/>
        <v>#VALUE!</v>
      </c>
      <c r="AO16" s="32"/>
      <c r="AP16" s="42" t="str">
        <f t="shared" si="3"/>
        <v/>
      </c>
      <c r="AQ16" s="40" t="e">
        <f t="shared" ca="1" si="45"/>
        <v>#VALUE!</v>
      </c>
      <c r="AR16" s="44" t="e">
        <f t="shared" ca="1" si="46"/>
        <v>#VALUE!</v>
      </c>
      <c r="AS16" s="32" t="str">
        <f t="shared" ca="1" si="47"/>
        <v/>
      </c>
      <c r="AT16" s="32" t="str">
        <f t="shared" ca="1" si="47"/>
        <v/>
      </c>
      <c r="AU16" s="32" t="str">
        <f t="shared" ca="1" si="47"/>
        <v/>
      </c>
      <c r="AV16" s="32" t="e">
        <f t="shared" ca="1" si="48"/>
        <v>#VALUE!</v>
      </c>
      <c r="AW16" s="32" t="e">
        <f t="shared" ca="1" si="49"/>
        <v>#VALUE!</v>
      </c>
      <c r="AX16" s="32" t="e">
        <f t="shared" ca="1" si="50"/>
        <v>#VALUE!</v>
      </c>
      <c r="AY16" s="32" t="e">
        <f t="shared" ca="1" si="50"/>
        <v>#VALUE!</v>
      </c>
      <c r="AZ16" s="32" t="e">
        <f t="shared" ca="1" si="6"/>
        <v>#VALUE!</v>
      </c>
      <c r="BA16" s="32" t="e">
        <f t="shared" ca="1" si="51"/>
        <v>#VALUE!</v>
      </c>
      <c r="BB16" s="32" t="e">
        <f t="shared" ca="1" si="52"/>
        <v>#VALUE!</v>
      </c>
      <c r="BC16" s="32" t="str">
        <f t="shared" si="7"/>
        <v/>
      </c>
      <c r="BD16" s="32">
        <v>26.12</v>
      </c>
      <c r="BE16" s="42" t="str">
        <f t="shared" si="8"/>
        <v/>
      </c>
      <c r="BF16" s="42" t="str">
        <f t="shared" si="9"/>
        <v/>
      </c>
      <c r="BG16" s="28">
        <v>17</v>
      </c>
      <c r="BH16" s="42" t="str">
        <f t="shared" si="10"/>
        <v/>
      </c>
      <c r="BI16" s="42" t="str">
        <f t="shared" si="11"/>
        <v/>
      </c>
      <c r="BJ16" s="42" t="str">
        <f t="shared" si="12"/>
        <v/>
      </c>
      <c r="BK16" s="42" t="str">
        <f t="shared" si="13"/>
        <v/>
      </c>
      <c r="BL16" s="42" t="str">
        <f t="shared" si="14"/>
        <v/>
      </c>
      <c r="BM16" s="42" t="str">
        <f t="shared" si="15"/>
        <v/>
      </c>
      <c r="BN16" s="42" t="str">
        <f t="shared" si="16"/>
        <v/>
      </c>
      <c r="BO16" s="42" t="str">
        <f t="shared" si="17"/>
        <v/>
      </c>
      <c r="BP16" s="42" t="str">
        <f t="shared" si="18"/>
        <v/>
      </c>
      <c r="BQ16" s="42" t="str">
        <f t="shared" si="19"/>
        <v/>
      </c>
      <c r="BR16" s="42" t="str">
        <f t="shared" si="20"/>
        <v/>
      </c>
      <c r="BS16" s="32" t="e">
        <f t="shared" ca="1" si="43"/>
        <v>#VALUE!</v>
      </c>
      <c r="BT16" s="34" t="e">
        <f t="shared" ca="1" si="53"/>
        <v>#VALUE!</v>
      </c>
      <c r="BU16" s="32" t="str">
        <f t="shared" si="21"/>
        <v/>
      </c>
      <c r="BV16" s="32">
        <f t="shared" si="54"/>
        <v>0</v>
      </c>
      <c r="BW16" s="41"/>
      <c r="BX16" s="34" t="e">
        <f t="shared" ca="1" si="40"/>
        <v>#VALUE!</v>
      </c>
      <c r="BY16" s="34" t="e">
        <f t="shared" ca="1" si="22"/>
        <v>#VALUE!</v>
      </c>
      <c r="BZ16" s="35" t="e">
        <f t="shared" ca="1" si="23"/>
        <v>#VALUE!</v>
      </c>
      <c r="CA16" s="35" t="e">
        <f t="shared" ca="1" si="24"/>
        <v>#VALUE!</v>
      </c>
      <c r="CB16" s="36">
        <f t="shared" si="25"/>
        <v>0</v>
      </c>
      <c r="CC16" s="37"/>
      <c r="CD16" s="115" t="str">
        <f t="shared" ca="1" si="41"/>
        <v/>
      </c>
      <c r="CF16" s="39" t="e">
        <f t="shared" ca="1" si="26"/>
        <v>#VALUE!</v>
      </c>
      <c r="CG16" s="38">
        <v>30</v>
      </c>
      <c r="CH16" s="39" t="e">
        <f t="shared" ca="1" si="42"/>
        <v>#VALUE!</v>
      </c>
      <c r="CI16" s="38">
        <v>0</v>
      </c>
      <c r="CJ16" s="38" t="e">
        <f t="shared" ca="1" si="27"/>
        <v>#VALUE!</v>
      </c>
      <c r="CK16" s="39" t="e">
        <f t="shared" ca="1" si="28"/>
        <v>#VALUE!</v>
      </c>
      <c r="CL16" s="38">
        <v>0</v>
      </c>
      <c r="CM16" s="38" t="e">
        <f t="shared" ca="1" si="29"/>
        <v>#VALUE!</v>
      </c>
      <c r="CN16" s="38" t="e">
        <f t="shared" ca="1" si="30"/>
        <v>#VALUE!</v>
      </c>
    </row>
    <row r="17" spans="2:92" s="38" customFormat="1" ht="30.95" customHeight="1">
      <c r="B17" s="187" t="str">
        <f>IF(ROW($A10)&gt;MAX(بيانات!$A:$A),"",INDEX(بيانات!$D:$D,MATCH(ROW($A10),بيانات!$A:$A,0)))</f>
        <v/>
      </c>
      <c r="C17" s="108" t="str">
        <f ca="1">IF($D17="","",OFFSET(بيانات!$A$1,MATCH($D17,بيانات!$D:$D,0)-1,2))</f>
        <v/>
      </c>
      <c r="D17" s="117"/>
      <c r="E17" s="188" t="str">
        <f ca="1">IF($D17="","",OFFSET(بيانات!$A$1,MATCH($D17,بيانات!$D:$D,0)-1,E$1))</f>
        <v/>
      </c>
      <c r="F17" s="25" t="str">
        <f ca="1">IF($D17="","",OFFSET(بيانات!$A$1,MATCH($D17,بيانات!$D:$D,0)-1,F$1))</f>
        <v/>
      </c>
      <c r="G17" s="25" t="str">
        <f t="shared" ca="1" si="31"/>
        <v/>
      </c>
      <c r="H17" s="25" t="str">
        <f t="shared" ca="1" si="32"/>
        <v/>
      </c>
      <c r="I17" s="25" t="str">
        <f t="shared" ca="1" si="33"/>
        <v/>
      </c>
      <c r="J17" s="25" t="str">
        <f t="shared" ca="1" si="34"/>
        <v/>
      </c>
      <c r="K17" s="26" t="str">
        <f t="shared" ca="1" si="35"/>
        <v/>
      </c>
      <c r="L17" s="25" t="str">
        <f ca="1">IF($D17="","",OFFSET(بيانات!$A$1,MATCH($D17,بيانات!$D:$D,0)-1,L$1))</f>
        <v/>
      </c>
      <c r="M17" s="25" t="str">
        <f ca="1">IF($D17="","",OFFSET(بيانات!$A$1,MATCH($D17,بيانات!$D:$D,0)-1,M$1))</f>
        <v/>
      </c>
      <c r="N17" s="25" t="str">
        <f ca="1">IF($D17="","",OFFSET(بيانات!$A$1,MATCH($D17,بيانات!$D:$D,0)-1,N$1))</f>
        <v/>
      </c>
      <c r="O17" s="25" t="str">
        <f ca="1">IF($D17="","",OFFSET(بيانات!$A$1,MATCH($D17,بيانات!$D:$D,0)-1,O$1))</f>
        <v/>
      </c>
      <c r="P17" s="25" t="str">
        <f ca="1">IF($D17="","",OFFSET(بيانات!$A$1,MATCH($D17,بيانات!$D:$D,0)-1,P$1))</f>
        <v/>
      </c>
      <c r="Q17" s="26" t="str">
        <f t="shared" ca="1" si="36"/>
        <v/>
      </c>
      <c r="R17" s="25" t="str">
        <f ca="1">IF($D17="","",OFFSET(بيانات!$A$1,MATCH($D17,بيانات!$D:$D,0)-1,R$1))</f>
        <v/>
      </c>
      <c r="S17" s="25" t="str">
        <f ca="1">IF($D17="","",OFFSET(بيانات!$A$1,MATCH($D17,بيانات!$D:$D,0)-1,S$1))</f>
        <v/>
      </c>
      <c r="T17" s="25" t="str">
        <f ca="1">IF($D17="","",OFFSET(بيانات!$A$1,MATCH($D17,بيانات!$D:$D,0)-1,T$1))</f>
        <v/>
      </c>
      <c r="U17" s="25" t="str">
        <f ca="1">IF($D17="","",OFFSET(بيانات!$A$1,MATCH($D17,بيانات!$D:$D,0)-1,U$1))</f>
        <v/>
      </c>
      <c r="V17" s="25" t="str">
        <f ca="1">IF($D17="","",OFFSET(بيانات!$A$1,MATCH($D17,بيانات!$D:$D,0)-1,V$1))</f>
        <v/>
      </c>
      <c r="W17" s="42">
        <v>260</v>
      </c>
      <c r="X17" s="25" t="str">
        <f ca="1">IF($D17="","",OFFSET(بيانات!$A$1,MATCH($D17,بيانات!$D:$D,0)-1,X$1))</f>
        <v/>
      </c>
      <c r="Y17" s="25" t="str">
        <f ca="1">IF($D17="","",OFFSET(بيانات!$A$1,MATCH($D17,بيانات!$D:$D,0)-1,Y$1))</f>
        <v/>
      </c>
      <c r="Z17" s="25" t="str">
        <f ca="1">IF($D17="","",OFFSET(بيانات!$A$1,MATCH($D17,بيانات!$D:$D,0)-1,Z$1))</f>
        <v/>
      </c>
      <c r="AA17" s="25" t="str">
        <f ca="1">IF($D17="","",OFFSET(بيانات!$A$1,MATCH($D17,بيانات!$D:$D,0)-1,AA$1))</f>
        <v/>
      </c>
      <c r="AB17" s="25" t="str">
        <f ca="1">IF($D17="","",OFFSET(بيانات!$A$1,MATCH($D17,بيانات!$D:$D,0)-1,AB$1))</f>
        <v/>
      </c>
      <c r="AC17" s="25" t="str">
        <f ca="1">IF($D17="","",OFFSET(بيانات!$A$1,MATCH($D17,بيانات!$D:$D,0)-1,AC$1))</f>
        <v/>
      </c>
      <c r="AD17" s="28" t="str">
        <f t="shared" ca="1" si="37"/>
        <v/>
      </c>
      <c r="AE17" s="25"/>
      <c r="AF17" s="30">
        <v>2.7</v>
      </c>
      <c r="AG17" s="25" t="str">
        <f t="shared" ca="1" si="38"/>
        <v/>
      </c>
      <c r="AH17" s="25" t="str">
        <f ca="1">IF($D17="","",OFFSET(بيانات!$A$1,MATCH($D17,بيانات!$D:$D,0)-1,AH$1))</f>
        <v/>
      </c>
      <c r="AI17" s="25" t="str">
        <f t="shared" ca="1" si="0"/>
        <v/>
      </c>
      <c r="AJ17" s="30"/>
      <c r="AK17" s="25" t="e">
        <f t="shared" ca="1" si="1"/>
        <v>#VALUE!</v>
      </c>
      <c r="AL17" s="26" t="e">
        <f t="shared" ca="1" si="2"/>
        <v>#VALUE!</v>
      </c>
      <c r="AM17" s="32" t="e">
        <f t="shared" ca="1" si="39"/>
        <v>#VALUE!</v>
      </c>
      <c r="AN17" s="32" t="e">
        <f t="shared" ca="1" si="44"/>
        <v>#VALUE!</v>
      </c>
      <c r="AO17" s="32"/>
      <c r="AP17" s="42" t="str">
        <f t="shared" si="3"/>
        <v/>
      </c>
      <c r="AQ17" s="40" t="e">
        <f t="shared" ca="1" si="45"/>
        <v>#VALUE!</v>
      </c>
      <c r="AR17" s="44" t="e">
        <f t="shared" ca="1" si="46"/>
        <v>#VALUE!</v>
      </c>
      <c r="AS17" s="32" t="str">
        <f t="shared" ca="1" si="47"/>
        <v/>
      </c>
      <c r="AT17" s="32" t="str">
        <f t="shared" ca="1" si="47"/>
        <v/>
      </c>
      <c r="AU17" s="32" t="str">
        <f t="shared" ca="1" si="47"/>
        <v/>
      </c>
      <c r="AV17" s="32" t="e">
        <f t="shared" ca="1" si="48"/>
        <v>#VALUE!</v>
      </c>
      <c r="AW17" s="32" t="e">
        <f t="shared" ca="1" si="49"/>
        <v>#VALUE!</v>
      </c>
      <c r="AX17" s="32" t="e">
        <f t="shared" ca="1" si="50"/>
        <v>#VALUE!</v>
      </c>
      <c r="AY17" s="32" t="e">
        <f t="shared" ca="1" si="50"/>
        <v>#VALUE!</v>
      </c>
      <c r="AZ17" s="32" t="e">
        <f t="shared" ca="1" si="6"/>
        <v>#VALUE!</v>
      </c>
      <c r="BA17" s="32" t="e">
        <f t="shared" ca="1" si="51"/>
        <v>#VALUE!</v>
      </c>
      <c r="BB17" s="32" t="e">
        <f t="shared" ca="1" si="52"/>
        <v>#VALUE!</v>
      </c>
      <c r="BC17" s="32" t="str">
        <f t="shared" si="7"/>
        <v/>
      </c>
      <c r="BD17" s="32">
        <v>27.49</v>
      </c>
      <c r="BE17" s="42" t="str">
        <f t="shared" si="8"/>
        <v/>
      </c>
      <c r="BF17" s="42" t="str">
        <f t="shared" si="9"/>
        <v/>
      </c>
      <c r="BG17" s="28">
        <v>17</v>
      </c>
      <c r="BH17" s="42" t="str">
        <f t="shared" si="10"/>
        <v/>
      </c>
      <c r="BI17" s="42" t="str">
        <f t="shared" si="11"/>
        <v/>
      </c>
      <c r="BJ17" s="42" t="str">
        <f t="shared" si="12"/>
        <v/>
      </c>
      <c r="BK17" s="42" t="str">
        <f t="shared" si="13"/>
        <v/>
      </c>
      <c r="BL17" s="42" t="str">
        <f t="shared" si="14"/>
        <v/>
      </c>
      <c r="BM17" s="42" t="str">
        <f t="shared" si="15"/>
        <v/>
      </c>
      <c r="BN17" s="42" t="str">
        <f t="shared" si="16"/>
        <v/>
      </c>
      <c r="BO17" s="42" t="str">
        <f t="shared" si="17"/>
        <v/>
      </c>
      <c r="BP17" s="42" t="str">
        <f t="shared" si="18"/>
        <v/>
      </c>
      <c r="BQ17" s="42" t="str">
        <f t="shared" si="19"/>
        <v/>
      </c>
      <c r="BR17" s="42" t="str">
        <f t="shared" si="20"/>
        <v/>
      </c>
      <c r="BS17" s="32" t="e">
        <f t="shared" ca="1" si="43"/>
        <v>#VALUE!</v>
      </c>
      <c r="BT17" s="34" t="e">
        <f t="shared" ca="1" si="53"/>
        <v>#VALUE!</v>
      </c>
      <c r="BU17" s="32" t="str">
        <f t="shared" si="21"/>
        <v/>
      </c>
      <c r="BV17" s="32">
        <f t="shared" si="54"/>
        <v>0</v>
      </c>
      <c r="BW17" s="41"/>
      <c r="BX17" s="34" t="e">
        <f t="shared" ca="1" si="40"/>
        <v>#VALUE!</v>
      </c>
      <c r="BY17" s="34" t="e">
        <f t="shared" ca="1" si="22"/>
        <v>#VALUE!</v>
      </c>
      <c r="BZ17" s="35" t="e">
        <f t="shared" ca="1" si="23"/>
        <v>#VALUE!</v>
      </c>
      <c r="CA17" s="35" t="e">
        <f t="shared" ca="1" si="24"/>
        <v>#VALUE!</v>
      </c>
      <c r="CB17" s="36">
        <f t="shared" si="25"/>
        <v>0</v>
      </c>
      <c r="CC17" s="37"/>
      <c r="CD17" s="115" t="str">
        <f t="shared" ca="1" si="41"/>
        <v/>
      </c>
      <c r="CF17" s="39" t="e">
        <f t="shared" ca="1" si="26"/>
        <v>#VALUE!</v>
      </c>
      <c r="CG17" s="38">
        <v>30</v>
      </c>
      <c r="CH17" s="39" t="e">
        <f t="shared" ca="1" si="42"/>
        <v>#VALUE!</v>
      </c>
      <c r="CI17" s="38">
        <v>0</v>
      </c>
      <c r="CJ17" s="38" t="e">
        <f t="shared" ca="1" si="27"/>
        <v>#VALUE!</v>
      </c>
      <c r="CK17" s="39" t="e">
        <f t="shared" ca="1" si="28"/>
        <v>#VALUE!</v>
      </c>
      <c r="CL17" s="38">
        <v>0</v>
      </c>
      <c r="CM17" s="38" t="e">
        <f t="shared" ca="1" si="29"/>
        <v>#VALUE!</v>
      </c>
      <c r="CN17" s="38" t="e">
        <f t="shared" ca="1" si="30"/>
        <v>#VALUE!</v>
      </c>
    </row>
    <row r="18" spans="2:92" s="38" customFormat="1" ht="30.95" customHeight="1">
      <c r="B18" s="187" t="str">
        <f>IF(ROW($A11)&gt;MAX(بيانات!$A:$A),"",INDEX(بيانات!$D:$D,MATCH(ROW($A11),بيانات!$A:$A,0)))</f>
        <v/>
      </c>
      <c r="C18" s="108" t="str">
        <f ca="1">IF($D18="","",OFFSET(بيانات!$A$1,MATCH($D18,بيانات!$D:$D,0)-1,2))</f>
        <v/>
      </c>
      <c r="D18" s="117" t="s">
        <v>85</v>
      </c>
      <c r="E18" s="188" t="str">
        <f ca="1">IF($D18="","",OFFSET(بيانات!$A$1,MATCH($D18,بيانات!$D:$D,0)-1,E$1))</f>
        <v/>
      </c>
      <c r="F18" s="25" t="str">
        <f ca="1">IF($D18="","",OFFSET(بيانات!$A$1,MATCH($D18,بيانات!$D:$D,0)-1,F$1))</f>
        <v/>
      </c>
      <c r="G18" s="25" t="str">
        <f t="shared" ca="1" si="31"/>
        <v/>
      </c>
      <c r="H18" s="25" t="str">
        <f t="shared" ca="1" si="32"/>
        <v/>
      </c>
      <c r="I18" s="25" t="str">
        <f t="shared" ca="1" si="33"/>
        <v/>
      </c>
      <c r="J18" s="25" t="str">
        <f t="shared" ca="1" si="34"/>
        <v/>
      </c>
      <c r="K18" s="26" t="str">
        <f t="shared" ca="1" si="35"/>
        <v/>
      </c>
      <c r="L18" s="25" t="str">
        <f ca="1">IF($D18="","",OFFSET(بيانات!$A$1,MATCH($D18,بيانات!$D:$D,0)-1,L$1))</f>
        <v/>
      </c>
      <c r="M18" s="25" t="str">
        <f ca="1">IF($D18="","",OFFSET(بيانات!$A$1,MATCH($D18,بيانات!$D:$D,0)-1,M$1))</f>
        <v/>
      </c>
      <c r="N18" s="25" t="str">
        <f ca="1">IF($D18="","",OFFSET(بيانات!$A$1,MATCH($D18,بيانات!$D:$D,0)-1,N$1))</f>
        <v/>
      </c>
      <c r="O18" s="25" t="str">
        <f ca="1">IF($D18="","",OFFSET(بيانات!$A$1,MATCH($D18,بيانات!$D:$D,0)-1,O$1))</f>
        <v/>
      </c>
      <c r="P18" s="25" t="str">
        <f ca="1">IF($D18="","",OFFSET(بيانات!$A$1,MATCH($D18,بيانات!$D:$D,0)-1,P$1))</f>
        <v/>
      </c>
      <c r="Q18" s="26" t="str">
        <f t="shared" ca="1" si="36"/>
        <v/>
      </c>
      <c r="R18" s="25" t="str">
        <f ca="1">IF($D18="","",OFFSET(بيانات!$A$1,MATCH($D18,بيانات!$D:$D,0)-1,R$1))</f>
        <v/>
      </c>
      <c r="S18" s="25" t="str">
        <f ca="1">IF($D18="","",OFFSET(بيانات!$A$1,MATCH($D18,بيانات!$D:$D,0)-1,S$1))</f>
        <v/>
      </c>
      <c r="T18" s="25" t="str">
        <f ca="1">IF($D18="","",OFFSET(بيانات!$A$1,MATCH($D18,بيانات!$D:$D,0)-1,T$1))</f>
        <v/>
      </c>
      <c r="U18" s="25" t="str">
        <f ca="1">IF($D18="","",OFFSET(بيانات!$A$1,MATCH($D18,بيانات!$D:$D,0)-1,U$1))</f>
        <v/>
      </c>
      <c r="V18" s="25" t="str">
        <f ca="1">IF($D18="","",OFFSET(بيانات!$A$1,MATCH($D18,بيانات!$D:$D,0)-1,V$1))</f>
        <v/>
      </c>
      <c r="W18" s="42"/>
      <c r="X18" s="25" t="str">
        <f ca="1">IF($D18="","",OFFSET(بيانات!$A$1,MATCH($D18,بيانات!$D:$D,0)-1,X$1))</f>
        <v/>
      </c>
      <c r="Y18" s="25" t="str">
        <f ca="1">IF($D18="","",OFFSET(بيانات!$A$1,MATCH($D18,بيانات!$D:$D,0)-1,Y$1))</f>
        <v/>
      </c>
      <c r="Z18" s="25" t="str">
        <f ca="1">IF($D18="","",OFFSET(بيانات!$A$1,MATCH($D18,بيانات!$D:$D,0)-1,Z$1))</f>
        <v/>
      </c>
      <c r="AA18" s="25" t="str">
        <f ca="1">IF($D18="","",OFFSET(بيانات!$A$1,MATCH($D18,بيانات!$D:$D,0)-1,AA$1))</f>
        <v/>
      </c>
      <c r="AB18" s="25" t="str">
        <f ca="1">IF($D18="","",OFFSET(بيانات!$A$1,MATCH($D18,بيانات!$D:$D,0)-1,AB$1))</f>
        <v/>
      </c>
      <c r="AC18" s="25" t="str">
        <f ca="1">IF($D18="","",OFFSET(بيانات!$A$1,MATCH($D18,بيانات!$D:$D,0)-1,AC$1))</f>
        <v/>
      </c>
      <c r="AD18" s="28" t="str">
        <f t="shared" ca="1" si="37"/>
        <v/>
      </c>
      <c r="AE18" s="25"/>
      <c r="AF18" s="30"/>
      <c r="AG18" s="25" t="str">
        <f t="shared" ca="1" si="38"/>
        <v/>
      </c>
      <c r="AH18" s="25" t="str">
        <f ca="1">IF($D18="","",OFFSET(بيانات!$A$1,MATCH($D18,بيانات!$D:$D,0)-1,AH$1))</f>
        <v/>
      </c>
      <c r="AI18" s="25" t="str">
        <f t="shared" ca="1" si="0"/>
        <v/>
      </c>
      <c r="AJ18" s="30"/>
      <c r="AK18" s="25" t="e">
        <f t="shared" ca="1" si="1"/>
        <v>#VALUE!</v>
      </c>
      <c r="AL18" s="26" t="e">
        <f t="shared" ca="1" si="2"/>
        <v>#VALUE!</v>
      </c>
      <c r="AM18" s="32" t="e">
        <f t="shared" ca="1" si="39"/>
        <v>#VALUE!</v>
      </c>
      <c r="AN18" s="32" t="e">
        <f t="shared" ca="1" si="44"/>
        <v>#VALUE!</v>
      </c>
      <c r="AO18" s="32"/>
      <c r="AP18" s="42" t="e">
        <f t="shared" si="3"/>
        <v>#N/A</v>
      </c>
      <c r="AQ18" s="40" t="e">
        <f t="shared" ca="1" si="45"/>
        <v>#VALUE!</v>
      </c>
      <c r="AR18" s="44" t="e">
        <f t="shared" ca="1" si="46"/>
        <v>#VALUE!</v>
      </c>
      <c r="AS18" s="32" t="str">
        <f t="shared" ca="1" si="47"/>
        <v/>
      </c>
      <c r="AT18" s="32" t="str">
        <f t="shared" ca="1" si="47"/>
        <v/>
      </c>
      <c r="AU18" s="32" t="str">
        <f t="shared" ca="1" si="47"/>
        <v/>
      </c>
      <c r="AV18" s="32" t="e">
        <f t="shared" ca="1" si="48"/>
        <v>#VALUE!</v>
      </c>
      <c r="AW18" s="32" t="e">
        <f t="shared" ca="1" si="49"/>
        <v>#VALUE!</v>
      </c>
      <c r="AX18" s="32" t="e">
        <f t="shared" ca="1" si="50"/>
        <v>#VALUE!</v>
      </c>
      <c r="AY18" s="32" t="e">
        <f t="shared" ca="1" si="50"/>
        <v>#VALUE!</v>
      </c>
      <c r="AZ18" s="32" t="e">
        <f t="shared" ca="1" si="6"/>
        <v>#VALUE!</v>
      </c>
      <c r="BA18" s="32" t="e">
        <f t="shared" ca="1" si="51"/>
        <v>#VALUE!</v>
      </c>
      <c r="BB18" s="32" t="e">
        <f t="shared" ca="1" si="52"/>
        <v>#VALUE!</v>
      </c>
      <c r="BC18" s="32" t="e">
        <f t="shared" si="7"/>
        <v>#N/A</v>
      </c>
      <c r="BD18" s="32">
        <v>27.36</v>
      </c>
      <c r="BE18" s="42" t="e">
        <f t="shared" si="8"/>
        <v>#N/A</v>
      </c>
      <c r="BF18" s="42" t="e">
        <f t="shared" si="9"/>
        <v>#N/A</v>
      </c>
      <c r="BG18" s="28">
        <v>17</v>
      </c>
      <c r="BH18" s="42" t="e">
        <f t="shared" si="10"/>
        <v>#N/A</v>
      </c>
      <c r="BI18" s="42" t="e">
        <f t="shared" si="11"/>
        <v>#N/A</v>
      </c>
      <c r="BJ18" s="42" t="e">
        <f t="shared" si="12"/>
        <v>#N/A</v>
      </c>
      <c r="BK18" s="42" t="e">
        <f t="shared" si="13"/>
        <v>#N/A</v>
      </c>
      <c r="BL18" s="42" t="e">
        <f t="shared" si="14"/>
        <v>#N/A</v>
      </c>
      <c r="BM18" s="42" t="e">
        <f t="shared" si="15"/>
        <v>#N/A</v>
      </c>
      <c r="BN18" s="42" t="e">
        <f t="shared" si="16"/>
        <v>#N/A</v>
      </c>
      <c r="BO18" s="42" t="e">
        <f t="shared" si="17"/>
        <v>#N/A</v>
      </c>
      <c r="BP18" s="42" t="e">
        <f t="shared" si="18"/>
        <v>#N/A</v>
      </c>
      <c r="BQ18" s="42" t="e">
        <f t="shared" si="19"/>
        <v>#N/A</v>
      </c>
      <c r="BR18" s="42" t="e">
        <f t="shared" si="20"/>
        <v>#N/A</v>
      </c>
      <c r="BS18" s="32" t="e">
        <f t="shared" ca="1" si="43"/>
        <v>#VALUE!</v>
      </c>
      <c r="BT18" s="34" t="e">
        <f t="shared" ca="1" si="53"/>
        <v>#VALUE!</v>
      </c>
      <c r="BU18" s="32" t="e">
        <f t="shared" si="21"/>
        <v>#N/A</v>
      </c>
      <c r="BV18" s="32" t="e">
        <f t="shared" si="54"/>
        <v>#N/A</v>
      </c>
      <c r="BW18" s="41"/>
      <c r="BX18" s="34" t="e">
        <f t="shared" ca="1" si="40"/>
        <v>#VALUE!</v>
      </c>
      <c r="BY18" s="34" t="e">
        <f t="shared" ca="1" si="22"/>
        <v>#VALUE!</v>
      </c>
      <c r="BZ18" s="35" t="e">
        <f t="shared" ca="1" si="23"/>
        <v>#VALUE!</v>
      </c>
      <c r="CA18" s="35" t="e">
        <f t="shared" ca="1" si="24"/>
        <v>#VALUE!</v>
      </c>
      <c r="CB18" s="36" t="str">
        <f t="shared" si="25"/>
        <v/>
      </c>
      <c r="CC18" s="37"/>
      <c r="CD18" s="115" t="str">
        <f t="shared" ca="1" si="41"/>
        <v/>
      </c>
      <c r="CF18" s="39" t="e">
        <f t="shared" ca="1" si="26"/>
        <v>#VALUE!</v>
      </c>
      <c r="CG18" s="38">
        <v>30</v>
      </c>
      <c r="CH18" s="39" t="e">
        <f t="shared" ca="1" si="42"/>
        <v>#VALUE!</v>
      </c>
      <c r="CI18" s="38">
        <v>0</v>
      </c>
      <c r="CJ18" s="38" t="e">
        <f t="shared" ca="1" si="27"/>
        <v>#VALUE!</v>
      </c>
      <c r="CK18" s="39" t="e">
        <f t="shared" ca="1" si="28"/>
        <v>#VALUE!</v>
      </c>
      <c r="CL18" s="38">
        <v>0</v>
      </c>
      <c r="CM18" s="38" t="e">
        <f t="shared" ca="1" si="29"/>
        <v>#VALUE!</v>
      </c>
      <c r="CN18" s="38" t="e">
        <f t="shared" ca="1" si="30"/>
        <v>#VALUE!</v>
      </c>
    </row>
    <row r="19" spans="2:92" s="38" customFormat="1" ht="30.95" customHeight="1">
      <c r="B19" s="187" t="str">
        <f>IF(ROW($A12)&gt;MAX(بيانات!$A:$A),"",INDEX(بيانات!$D:$D,MATCH(ROW($A12),بيانات!$A:$A,0)))</f>
        <v/>
      </c>
      <c r="C19" s="108" t="str">
        <f ca="1">IF($D19="","",OFFSET(بيانات!$A$1,MATCH($D19,بيانات!$D:$D,0)-1,2))</f>
        <v/>
      </c>
      <c r="D19" s="117" t="s">
        <v>85</v>
      </c>
      <c r="E19" s="188" t="str">
        <f ca="1">IF($D19="","",OFFSET(بيانات!$A$1,MATCH($D19,بيانات!$D:$D,0)-1,E$1))</f>
        <v/>
      </c>
      <c r="F19" s="25" t="str">
        <f ca="1">IF($D19="","",OFFSET(بيانات!$A$1,MATCH($D19,بيانات!$D:$D,0)-1,F$1))</f>
        <v/>
      </c>
      <c r="G19" s="25" t="str">
        <f t="shared" ca="1" si="31"/>
        <v/>
      </c>
      <c r="H19" s="25" t="str">
        <f t="shared" ca="1" si="32"/>
        <v/>
      </c>
      <c r="I19" s="25" t="str">
        <f t="shared" ca="1" si="33"/>
        <v/>
      </c>
      <c r="J19" s="25" t="str">
        <f t="shared" ca="1" si="34"/>
        <v/>
      </c>
      <c r="K19" s="26" t="str">
        <f t="shared" ca="1" si="35"/>
        <v/>
      </c>
      <c r="L19" s="25" t="str">
        <f ca="1">IF($D19="","",OFFSET(بيانات!$A$1,MATCH($D19,بيانات!$D:$D,0)-1,L$1))</f>
        <v/>
      </c>
      <c r="M19" s="25" t="str">
        <f ca="1">IF($D19="","",OFFSET(بيانات!$A$1,MATCH($D19,بيانات!$D:$D,0)-1,M$1))</f>
        <v/>
      </c>
      <c r="N19" s="25" t="str">
        <f ca="1">IF($D19="","",OFFSET(بيانات!$A$1,MATCH($D19,بيانات!$D:$D,0)-1,N$1))</f>
        <v/>
      </c>
      <c r="O19" s="25" t="str">
        <f ca="1">IF($D19="","",OFFSET(بيانات!$A$1,MATCH($D19,بيانات!$D:$D,0)-1,O$1))</f>
        <v/>
      </c>
      <c r="P19" s="25" t="str">
        <f ca="1">IF($D19="","",OFFSET(بيانات!$A$1,MATCH($D19,بيانات!$D:$D,0)-1,P$1))</f>
        <v/>
      </c>
      <c r="Q19" s="26" t="str">
        <f t="shared" ca="1" si="36"/>
        <v/>
      </c>
      <c r="R19" s="25" t="str">
        <f ca="1">IF($D19="","",OFFSET(بيانات!$A$1,MATCH($D19,بيانات!$D:$D,0)-1,R$1))</f>
        <v/>
      </c>
      <c r="S19" s="25" t="str">
        <f ca="1">IF($D19="","",OFFSET(بيانات!$A$1,MATCH($D19,بيانات!$D:$D,0)-1,S$1))</f>
        <v/>
      </c>
      <c r="T19" s="25" t="str">
        <f ca="1">IF($D19="","",OFFSET(بيانات!$A$1,MATCH($D19,بيانات!$D:$D,0)-1,T$1))</f>
        <v/>
      </c>
      <c r="U19" s="25" t="str">
        <f ca="1">IF($D19="","",OFFSET(بيانات!$A$1,MATCH($D19,بيانات!$D:$D,0)-1,U$1))</f>
        <v/>
      </c>
      <c r="V19" s="25" t="str">
        <f ca="1">IF($D19="","",OFFSET(بيانات!$A$1,MATCH($D19,بيانات!$D:$D,0)-1,V$1))</f>
        <v/>
      </c>
      <c r="W19" s="42"/>
      <c r="X19" s="25" t="str">
        <f ca="1">IF($D19="","",OFFSET(بيانات!$A$1,MATCH($D19,بيانات!$D:$D,0)-1,X$1))</f>
        <v/>
      </c>
      <c r="Y19" s="25" t="str">
        <f ca="1">IF($D19="","",OFFSET(بيانات!$A$1,MATCH($D19,بيانات!$D:$D,0)-1,Y$1))</f>
        <v/>
      </c>
      <c r="Z19" s="25" t="str">
        <f ca="1">IF($D19="","",OFFSET(بيانات!$A$1,MATCH($D19,بيانات!$D:$D,0)-1,Z$1))</f>
        <v/>
      </c>
      <c r="AA19" s="25" t="str">
        <f ca="1">IF($D19="","",OFFSET(بيانات!$A$1,MATCH($D19,بيانات!$D:$D,0)-1,AA$1))</f>
        <v/>
      </c>
      <c r="AB19" s="25" t="str">
        <f ca="1">IF($D19="","",OFFSET(بيانات!$A$1,MATCH($D19,بيانات!$D:$D,0)-1,AB$1))</f>
        <v/>
      </c>
      <c r="AC19" s="25" t="str">
        <f ca="1">IF($D19="","",OFFSET(بيانات!$A$1,MATCH($D19,بيانات!$D:$D,0)-1,AC$1))</f>
        <v/>
      </c>
      <c r="AD19" s="28" t="str">
        <f t="shared" ca="1" si="37"/>
        <v/>
      </c>
      <c r="AE19" s="25"/>
      <c r="AF19" s="30"/>
      <c r="AG19" s="25" t="str">
        <f t="shared" ca="1" si="38"/>
        <v/>
      </c>
      <c r="AH19" s="25" t="str">
        <f ca="1">IF($D19="","",OFFSET(بيانات!$A$1,MATCH($D19,بيانات!$D:$D,0)-1,AH$1))</f>
        <v/>
      </c>
      <c r="AI19" s="25" t="str">
        <f t="shared" ca="1" si="0"/>
        <v/>
      </c>
      <c r="AJ19" s="30"/>
      <c r="AK19" s="25" t="e">
        <f t="shared" ca="1" si="1"/>
        <v>#VALUE!</v>
      </c>
      <c r="AL19" s="26" t="e">
        <f t="shared" ca="1" si="2"/>
        <v>#VALUE!</v>
      </c>
      <c r="AM19" s="32" t="e">
        <f t="shared" ca="1" si="39"/>
        <v>#VALUE!</v>
      </c>
      <c r="AN19" s="32" t="e">
        <f t="shared" ca="1" si="44"/>
        <v>#VALUE!</v>
      </c>
      <c r="AO19" s="32"/>
      <c r="AP19" s="42" t="e">
        <f t="shared" si="3"/>
        <v>#N/A</v>
      </c>
      <c r="AQ19" s="40" t="e">
        <f t="shared" ca="1" si="45"/>
        <v>#VALUE!</v>
      </c>
      <c r="AR19" s="44" t="e">
        <f t="shared" ca="1" si="46"/>
        <v>#VALUE!</v>
      </c>
      <c r="AS19" s="32" t="str">
        <f t="shared" ca="1" si="47"/>
        <v/>
      </c>
      <c r="AT19" s="32" t="str">
        <f t="shared" ca="1" si="47"/>
        <v/>
      </c>
      <c r="AU19" s="32" t="str">
        <f t="shared" ca="1" si="47"/>
        <v/>
      </c>
      <c r="AV19" s="32" t="e">
        <f t="shared" ca="1" si="48"/>
        <v>#VALUE!</v>
      </c>
      <c r="AW19" s="32" t="e">
        <f t="shared" ca="1" si="49"/>
        <v>#VALUE!</v>
      </c>
      <c r="AX19" s="32" t="e">
        <f t="shared" ca="1" si="50"/>
        <v>#VALUE!</v>
      </c>
      <c r="AY19" s="32" t="e">
        <f t="shared" ca="1" si="50"/>
        <v>#VALUE!</v>
      </c>
      <c r="AZ19" s="32" t="e">
        <f t="shared" ca="1" si="6"/>
        <v>#VALUE!</v>
      </c>
      <c r="BA19" s="32" t="e">
        <f t="shared" ca="1" si="51"/>
        <v>#VALUE!</v>
      </c>
      <c r="BB19" s="32" t="e">
        <f t="shared" ca="1" si="52"/>
        <v>#VALUE!</v>
      </c>
      <c r="BC19" s="32" t="e">
        <f t="shared" si="7"/>
        <v>#N/A</v>
      </c>
      <c r="BD19" s="32">
        <v>27.36</v>
      </c>
      <c r="BE19" s="42" t="e">
        <f t="shared" si="8"/>
        <v>#N/A</v>
      </c>
      <c r="BF19" s="42" t="e">
        <f t="shared" si="9"/>
        <v>#N/A</v>
      </c>
      <c r="BG19" s="28">
        <v>17</v>
      </c>
      <c r="BH19" s="42" t="e">
        <f t="shared" si="10"/>
        <v>#N/A</v>
      </c>
      <c r="BI19" s="42" t="e">
        <f t="shared" si="11"/>
        <v>#N/A</v>
      </c>
      <c r="BJ19" s="42" t="e">
        <f t="shared" si="12"/>
        <v>#N/A</v>
      </c>
      <c r="BK19" s="42" t="e">
        <f t="shared" si="13"/>
        <v>#N/A</v>
      </c>
      <c r="BL19" s="42" t="e">
        <f t="shared" si="14"/>
        <v>#N/A</v>
      </c>
      <c r="BM19" s="42" t="e">
        <f t="shared" si="15"/>
        <v>#N/A</v>
      </c>
      <c r="BN19" s="42" t="e">
        <f t="shared" si="16"/>
        <v>#N/A</v>
      </c>
      <c r="BO19" s="42" t="e">
        <f t="shared" si="17"/>
        <v>#N/A</v>
      </c>
      <c r="BP19" s="42" t="e">
        <f t="shared" si="18"/>
        <v>#N/A</v>
      </c>
      <c r="BQ19" s="42" t="e">
        <f t="shared" si="19"/>
        <v>#N/A</v>
      </c>
      <c r="BR19" s="42" t="e">
        <f t="shared" si="20"/>
        <v>#N/A</v>
      </c>
      <c r="BS19" s="32" t="e">
        <f t="shared" ca="1" si="43"/>
        <v>#VALUE!</v>
      </c>
      <c r="BT19" s="34" t="e">
        <f t="shared" ca="1" si="53"/>
        <v>#VALUE!</v>
      </c>
      <c r="BU19" s="32" t="e">
        <f t="shared" si="21"/>
        <v>#N/A</v>
      </c>
      <c r="BV19" s="32" t="e">
        <f t="shared" si="54"/>
        <v>#N/A</v>
      </c>
      <c r="BW19" s="41"/>
      <c r="BX19" s="34" t="e">
        <f t="shared" ca="1" si="40"/>
        <v>#VALUE!</v>
      </c>
      <c r="BY19" s="34" t="e">
        <f t="shared" ca="1" si="22"/>
        <v>#VALUE!</v>
      </c>
      <c r="BZ19" s="35" t="e">
        <f t="shared" ca="1" si="23"/>
        <v>#VALUE!</v>
      </c>
      <c r="CA19" s="35" t="e">
        <f t="shared" ca="1" si="24"/>
        <v>#VALUE!</v>
      </c>
      <c r="CB19" s="36" t="str">
        <f t="shared" si="25"/>
        <v/>
      </c>
      <c r="CC19" s="37"/>
      <c r="CD19" s="115" t="str">
        <f t="shared" ca="1" si="41"/>
        <v/>
      </c>
      <c r="CF19" s="39" t="e">
        <f t="shared" ca="1" si="26"/>
        <v>#VALUE!</v>
      </c>
      <c r="CG19" s="38">
        <v>30</v>
      </c>
      <c r="CH19" s="39" t="e">
        <f t="shared" ca="1" si="42"/>
        <v>#VALUE!</v>
      </c>
      <c r="CI19" s="38">
        <v>0</v>
      </c>
      <c r="CJ19" s="38" t="e">
        <f t="shared" ca="1" si="27"/>
        <v>#VALUE!</v>
      </c>
      <c r="CK19" s="39" t="e">
        <f t="shared" ca="1" si="28"/>
        <v>#VALUE!</v>
      </c>
      <c r="CL19" s="38">
        <v>0</v>
      </c>
      <c r="CM19" s="38" t="e">
        <f t="shared" ca="1" si="29"/>
        <v>#VALUE!</v>
      </c>
      <c r="CN19" s="38" t="e">
        <f t="shared" ca="1" si="30"/>
        <v>#VALUE!</v>
      </c>
    </row>
    <row r="20" spans="2:92" s="38" customFormat="1" ht="30.95" customHeight="1">
      <c r="B20" s="187" t="str">
        <f>IF(ROW($A13)&gt;MAX(بيانات!$A:$A),"",INDEX(بيانات!$D:$D,MATCH(ROW($A13),بيانات!$A:$A,0)))</f>
        <v/>
      </c>
      <c r="C20" s="108" t="str">
        <f ca="1">IF($D20="","",OFFSET(بيانات!$A$1,MATCH($D20,بيانات!$D:$D,0)-1,2))</f>
        <v/>
      </c>
      <c r="D20" s="117" t="s">
        <v>85</v>
      </c>
      <c r="E20" s="188" t="str">
        <f ca="1">IF($D20="","",OFFSET(بيانات!$A$1,MATCH($D20,بيانات!$D:$D,0)-1,E$1))</f>
        <v/>
      </c>
      <c r="F20" s="25" t="str">
        <f ca="1">IF($D20="","",OFFSET(بيانات!$A$1,MATCH($D20,بيانات!$D:$D,0)-1,F$1))</f>
        <v/>
      </c>
      <c r="G20" s="25" t="str">
        <f t="shared" ca="1" si="31"/>
        <v/>
      </c>
      <c r="H20" s="25" t="str">
        <f t="shared" ca="1" si="32"/>
        <v/>
      </c>
      <c r="I20" s="25" t="str">
        <f t="shared" ca="1" si="33"/>
        <v/>
      </c>
      <c r="J20" s="25" t="str">
        <f t="shared" ca="1" si="34"/>
        <v/>
      </c>
      <c r="K20" s="26" t="str">
        <f t="shared" ca="1" si="35"/>
        <v/>
      </c>
      <c r="L20" s="25" t="str">
        <f ca="1">IF($D20="","",OFFSET(بيانات!$A$1,MATCH($D20,بيانات!$D:$D,0)-1,L$1))</f>
        <v/>
      </c>
      <c r="M20" s="25" t="str">
        <f ca="1">IF($D20="","",OFFSET(بيانات!$A$1,MATCH($D20,بيانات!$D:$D,0)-1,M$1))</f>
        <v/>
      </c>
      <c r="N20" s="25" t="str">
        <f ca="1">IF($D20="","",OFFSET(بيانات!$A$1,MATCH($D20,بيانات!$D:$D,0)-1,N$1))</f>
        <v/>
      </c>
      <c r="O20" s="25" t="str">
        <f ca="1">IF($D20="","",OFFSET(بيانات!$A$1,MATCH($D20,بيانات!$D:$D,0)-1,O$1))</f>
        <v/>
      </c>
      <c r="P20" s="25" t="str">
        <f ca="1">IF($D20="","",OFFSET(بيانات!$A$1,MATCH($D20,بيانات!$D:$D,0)-1,P$1))</f>
        <v/>
      </c>
      <c r="Q20" s="26" t="str">
        <f t="shared" ca="1" si="36"/>
        <v/>
      </c>
      <c r="R20" s="25" t="str">
        <f ca="1">IF($D20="","",OFFSET(بيانات!$A$1,MATCH($D20,بيانات!$D:$D,0)-1,R$1))</f>
        <v/>
      </c>
      <c r="S20" s="25" t="str">
        <f ca="1">IF($D20="","",OFFSET(بيانات!$A$1,MATCH($D20,بيانات!$D:$D,0)-1,S$1))</f>
        <v/>
      </c>
      <c r="T20" s="25" t="str">
        <f ca="1">IF($D20="","",OFFSET(بيانات!$A$1,MATCH($D20,بيانات!$D:$D,0)-1,T$1))</f>
        <v/>
      </c>
      <c r="U20" s="25" t="str">
        <f ca="1">IF($D20="","",OFFSET(بيانات!$A$1,MATCH($D20,بيانات!$D:$D,0)-1,U$1))</f>
        <v/>
      </c>
      <c r="V20" s="25" t="str">
        <f ca="1">IF($D20="","",OFFSET(بيانات!$A$1,MATCH($D20,بيانات!$D:$D,0)-1,V$1))</f>
        <v/>
      </c>
      <c r="W20" s="42"/>
      <c r="X20" s="25" t="str">
        <f ca="1">IF($D20="","",OFFSET(بيانات!$A$1,MATCH($D20,بيانات!$D:$D,0)-1,X$1))</f>
        <v/>
      </c>
      <c r="Y20" s="25" t="str">
        <f ca="1">IF($D20="","",OFFSET(بيانات!$A$1,MATCH($D20,بيانات!$D:$D,0)-1,Y$1))</f>
        <v/>
      </c>
      <c r="Z20" s="25" t="str">
        <f ca="1">IF($D20="","",OFFSET(بيانات!$A$1,MATCH($D20,بيانات!$D:$D,0)-1,Z$1))</f>
        <v/>
      </c>
      <c r="AA20" s="25" t="str">
        <f ca="1">IF($D20="","",OFFSET(بيانات!$A$1,MATCH($D20,بيانات!$D:$D,0)-1,AA$1))</f>
        <v/>
      </c>
      <c r="AB20" s="25" t="str">
        <f ca="1">IF($D20="","",OFFSET(بيانات!$A$1,MATCH($D20,بيانات!$D:$D,0)-1,AB$1))</f>
        <v/>
      </c>
      <c r="AC20" s="25" t="str">
        <f ca="1">IF($D20="","",OFFSET(بيانات!$A$1,MATCH($D20,بيانات!$D:$D,0)-1,AC$1))</f>
        <v/>
      </c>
      <c r="AD20" s="28" t="str">
        <f t="shared" ca="1" si="37"/>
        <v/>
      </c>
      <c r="AE20" s="25"/>
      <c r="AF20" s="30"/>
      <c r="AG20" s="25" t="str">
        <f t="shared" ca="1" si="38"/>
        <v/>
      </c>
      <c r="AH20" s="25" t="str">
        <f ca="1">IF($D20="","",OFFSET(بيانات!$A$1,MATCH($D20,بيانات!$D:$D,0)-1,AH$1))</f>
        <v/>
      </c>
      <c r="AI20" s="25" t="str">
        <f t="shared" ca="1" si="0"/>
        <v/>
      </c>
      <c r="AJ20" s="30"/>
      <c r="AK20" s="25" t="e">
        <f t="shared" ca="1" si="1"/>
        <v>#VALUE!</v>
      </c>
      <c r="AL20" s="26" t="e">
        <f t="shared" ca="1" si="2"/>
        <v>#VALUE!</v>
      </c>
      <c r="AM20" s="32" t="e">
        <f t="shared" ca="1" si="39"/>
        <v>#VALUE!</v>
      </c>
      <c r="AN20" s="32" t="e">
        <f t="shared" ca="1" si="44"/>
        <v>#VALUE!</v>
      </c>
      <c r="AO20" s="32"/>
      <c r="AP20" s="42" t="e">
        <f t="shared" si="3"/>
        <v>#N/A</v>
      </c>
      <c r="AQ20" s="40" t="e">
        <f t="shared" ca="1" si="45"/>
        <v>#VALUE!</v>
      </c>
      <c r="AR20" s="44" t="e">
        <f t="shared" ca="1" si="46"/>
        <v>#VALUE!</v>
      </c>
      <c r="AS20" s="32" t="str">
        <f t="shared" ca="1" si="47"/>
        <v/>
      </c>
      <c r="AT20" s="32" t="str">
        <f t="shared" ca="1" si="47"/>
        <v/>
      </c>
      <c r="AU20" s="32" t="str">
        <f t="shared" ca="1" si="47"/>
        <v/>
      </c>
      <c r="AV20" s="32" t="e">
        <f t="shared" ca="1" si="48"/>
        <v>#VALUE!</v>
      </c>
      <c r="AW20" s="32" t="e">
        <f t="shared" ca="1" si="49"/>
        <v>#VALUE!</v>
      </c>
      <c r="AX20" s="32" t="e">
        <f t="shared" ca="1" si="50"/>
        <v>#VALUE!</v>
      </c>
      <c r="AY20" s="32" t="e">
        <f t="shared" ca="1" si="50"/>
        <v>#VALUE!</v>
      </c>
      <c r="AZ20" s="32" t="e">
        <f t="shared" ca="1" si="6"/>
        <v>#VALUE!</v>
      </c>
      <c r="BA20" s="32" t="e">
        <f t="shared" ca="1" si="51"/>
        <v>#VALUE!</v>
      </c>
      <c r="BB20" s="32" t="e">
        <f t="shared" ca="1" si="52"/>
        <v>#VALUE!</v>
      </c>
      <c r="BC20" s="32" t="e">
        <f t="shared" si="7"/>
        <v>#N/A</v>
      </c>
      <c r="BD20" s="32">
        <v>25.8</v>
      </c>
      <c r="BE20" s="42" t="e">
        <f t="shared" si="8"/>
        <v>#N/A</v>
      </c>
      <c r="BF20" s="42" t="e">
        <f t="shared" si="9"/>
        <v>#N/A</v>
      </c>
      <c r="BG20" s="28">
        <v>17</v>
      </c>
      <c r="BH20" s="42" t="e">
        <f t="shared" si="10"/>
        <v>#N/A</v>
      </c>
      <c r="BI20" s="42" t="e">
        <f t="shared" si="11"/>
        <v>#N/A</v>
      </c>
      <c r="BJ20" s="42" t="e">
        <f t="shared" si="12"/>
        <v>#N/A</v>
      </c>
      <c r="BK20" s="42" t="e">
        <f t="shared" si="13"/>
        <v>#N/A</v>
      </c>
      <c r="BL20" s="42" t="e">
        <f t="shared" si="14"/>
        <v>#N/A</v>
      </c>
      <c r="BM20" s="42" t="e">
        <f t="shared" si="15"/>
        <v>#N/A</v>
      </c>
      <c r="BN20" s="42" t="e">
        <f t="shared" si="16"/>
        <v>#N/A</v>
      </c>
      <c r="BO20" s="42" t="e">
        <f t="shared" si="17"/>
        <v>#N/A</v>
      </c>
      <c r="BP20" s="42" t="e">
        <f t="shared" si="18"/>
        <v>#N/A</v>
      </c>
      <c r="BQ20" s="42" t="e">
        <f t="shared" si="19"/>
        <v>#N/A</v>
      </c>
      <c r="BR20" s="42" t="e">
        <f t="shared" si="20"/>
        <v>#N/A</v>
      </c>
      <c r="BS20" s="32" t="e">
        <f t="shared" ca="1" si="43"/>
        <v>#VALUE!</v>
      </c>
      <c r="BT20" s="34" t="e">
        <f t="shared" ca="1" si="53"/>
        <v>#VALUE!</v>
      </c>
      <c r="BU20" s="32" t="e">
        <f t="shared" si="21"/>
        <v>#N/A</v>
      </c>
      <c r="BV20" s="32" t="e">
        <f t="shared" si="54"/>
        <v>#N/A</v>
      </c>
      <c r="BW20" s="41"/>
      <c r="BX20" s="34" t="e">
        <f t="shared" ca="1" si="40"/>
        <v>#VALUE!</v>
      </c>
      <c r="BY20" s="34" t="e">
        <f t="shared" ca="1" si="22"/>
        <v>#VALUE!</v>
      </c>
      <c r="BZ20" s="35" t="e">
        <f t="shared" ca="1" si="23"/>
        <v>#VALUE!</v>
      </c>
      <c r="CA20" s="35" t="e">
        <f t="shared" ca="1" si="24"/>
        <v>#VALUE!</v>
      </c>
      <c r="CB20" s="36" t="str">
        <f t="shared" si="25"/>
        <v/>
      </c>
      <c r="CC20" s="37"/>
      <c r="CD20" s="115" t="str">
        <f t="shared" ca="1" si="41"/>
        <v/>
      </c>
      <c r="CF20" s="39" t="e">
        <f t="shared" ca="1" si="26"/>
        <v>#VALUE!</v>
      </c>
      <c r="CG20" s="38">
        <v>30</v>
      </c>
      <c r="CH20" s="39" t="e">
        <f t="shared" ca="1" si="42"/>
        <v>#VALUE!</v>
      </c>
      <c r="CI20" s="38">
        <v>0</v>
      </c>
      <c r="CJ20" s="38" t="e">
        <f t="shared" ca="1" si="27"/>
        <v>#VALUE!</v>
      </c>
      <c r="CK20" s="39" t="e">
        <f t="shared" ca="1" si="28"/>
        <v>#VALUE!</v>
      </c>
      <c r="CL20" s="38">
        <v>0</v>
      </c>
      <c r="CM20" s="38" t="e">
        <f t="shared" ca="1" si="29"/>
        <v>#VALUE!</v>
      </c>
      <c r="CN20" s="38" t="e">
        <f t="shared" ca="1" si="30"/>
        <v>#VALUE!</v>
      </c>
    </row>
    <row r="21" spans="2:92" s="38" customFormat="1" ht="30.95" customHeight="1">
      <c r="B21" s="187" t="str">
        <f>IF(ROW($A14)&gt;MAX(بيانات!$A:$A),"",INDEX(بيانات!$D:$D,MATCH(ROW($A14),بيانات!$A:$A,0)))</f>
        <v/>
      </c>
      <c r="C21" s="108" t="str">
        <f ca="1">IF($D21="","",OFFSET(بيانات!$A$1,MATCH($D21,بيانات!$D:$D,0)-1,2))</f>
        <v/>
      </c>
      <c r="D21" s="117" t="s">
        <v>85</v>
      </c>
      <c r="E21" s="188" t="str">
        <f ca="1">IF($D21="","",OFFSET(بيانات!$A$1,MATCH($D21,بيانات!$D:$D,0)-1,E$1))</f>
        <v/>
      </c>
      <c r="F21" s="25" t="str">
        <f ca="1">IF($D21="","",OFFSET(بيانات!$A$1,MATCH($D21,بيانات!$D:$D,0)-1,F$1))</f>
        <v/>
      </c>
      <c r="G21" s="25" t="str">
        <f t="shared" ca="1" si="31"/>
        <v/>
      </c>
      <c r="H21" s="25" t="str">
        <f t="shared" ca="1" si="32"/>
        <v/>
      </c>
      <c r="I21" s="25" t="str">
        <f t="shared" ca="1" si="33"/>
        <v/>
      </c>
      <c r="J21" s="25" t="str">
        <f t="shared" ca="1" si="34"/>
        <v/>
      </c>
      <c r="K21" s="26" t="str">
        <f t="shared" ca="1" si="35"/>
        <v/>
      </c>
      <c r="L21" s="25" t="str">
        <f ca="1">IF($D21="","",OFFSET(بيانات!$A$1,MATCH($D21,بيانات!$D:$D,0)-1,L$1))</f>
        <v/>
      </c>
      <c r="M21" s="25" t="str">
        <f ca="1">IF($D21="","",OFFSET(بيانات!$A$1,MATCH($D21,بيانات!$D:$D,0)-1,M$1))</f>
        <v/>
      </c>
      <c r="N21" s="25" t="str">
        <f ca="1">IF($D21="","",OFFSET(بيانات!$A$1,MATCH($D21,بيانات!$D:$D,0)-1,N$1))</f>
        <v/>
      </c>
      <c r="O21" s="25" t="str">
        <f ca="1">IF($D21="","",OFFSET(بيانات!$A$1,MATCH($D21,بيانات!$D:$D,0)-1,O$1))</f>
        <v/>
      </c>
      <c r="P21" s="25" t="str">
        <f ca="1">IF($D21="","",OFFSET(بيانات!$A$1,MATCH($D21,بيانات!$D:$D,0)-1,P$1))</f>
        <v/>
      </c>
      <c r="Q21" s="26" t="str">
        <f t="shared" ca="1" si="36"/>
        <v/>
      </c>
      <c r="R21" s="25" t="str">
        <f ca="1">IF($D21="","",OFFSET(بيانات!$A$1,MATCH($D21,بيانات!$D:$D,0)-1,R$1))</f>
        <v/>
      </c>
      <c r="S21" s="25" t="str">
        <f ca="1">IF($D21="","",OFFSET(بيانات!$A$1,MATCH($D21,بيانات!$D:$D,0)-1,S$1))</f>
        <v/>
      </c>
      <c r="T21" s="25" t="str">
        <f ca="1">IF($D21="","",OFFSET(بيانات!$A$1,MATCH($D21,بيانات!$D:$D,0)-1,T$1))</f>
        <v/>
      </c>
      <c r="U21" s="25" t="str">
        <f ca="1">IF($D21="","",OFFSET(بيانات!$A$1,MATCH($D21,بيانات!$D:$D,0)-1,U$1))</f>
        <v/>
      </c>
      <c r="V21" s="25" t="str">
        <f ca="1">IF($D21="","",OFFSET(بيانات!$A$1,MATCH($D21,بيانات!$D:$D,0)-1,V$1))</f>
        <v/>
      </c>
      <c r="W21" s="42"/>
      <c r="X21" s="25" t="str">
        <f ca="1">IF($D21="","",OFFSET(بيانات!$A$1,MATCH($D21,بيانات!$D:$D,0)-1,X$1))</f>
        <v/>
      </c>
      <c r="Y21" s="25" t="str">
        <f ca="1">IF($D21="","",OFFSET(بيانات!$A$1,MATCH($D21,بيانات!$D:$D,0)-1,Y$1))</f>
        <v/>
      </c>
      <c r="Z21" s="25" t="str">
        <f ca="1">IF($D21="","",OFFSET(بيانات!$A$1,MATCH($D21,بيانات!$D:$D,0)-1,Z$1))</f>
        <v/>
      </c>
      <c r="AA21" s="25" t="str">
        <f ca="1">IF($D21="","",OFFSET(بيانات!$A$1,MATCH($D21,بيانات!$D:$D,0)-1,AA$1))</f>
        <v/>
      </c>
      <c r="AB21" s="25" t="str">
        <f ca="1">IF($D21="","",OFFSET(بيانات!$A$1,MATCH($D21,بيانات!$D:$D,0)-1,AB$1))</f>
        <v/>
      </c>
      <c r="AC21" s="25" t="str">
        <f ca="1">IF($D21="","",OFFSET(بيانات!$A$1,MATCH($D21,بيانات!$D:$D,0)-1,AC$1))</f>
        <v/>
      </c>
      <c r="AD21" s="28" t="str">
        <f t="shared" ca="1" si="37"/>
        <v/>
      </c>
      <c r="AE21" s="25"/>
      <c r="AF21" s="30"/>
      <c r="AG21" s="25" t="str">
        <f t="shared" ca="1" si="38"/>
        <v/>
      </c>
      <c r="AH21" s="25" t="str">
        <f ca="1">IF($D21="","",OFFSET(بيانات!$A$1,MATCH($D21,بيانات!$D:$D,0)-1,AH$1))</f>
        <v/>
      </c>
      <c r="AI21" s="25" t="str">
        <f t="shared" ca="1" si="0"/>
        <v/>
      </c>
      <c r="AJ21" s="30"/>
      <c r="AK21" s="25" t="e">
        <f t="shared" ca="1" si="1"/>
        <v>#VALUE!</v>
      </c>
      <c r="AL21" s="26" t="e">
        <f t="shared" ca="1" si="2"/>
        <v>#VALUE!</v>
      </c>
      <c r="AM21" s="32" t="e">
        <f t="shared" ca="1" si="39"/>
        <v>#VALUE!</v>
      </c>
      <c r="AN21" s="32" t="e">
        <f t="shared" ca="1" si="44"/>
        <v>#VALUE!</v>
      </c>
      <c r="AO21" s="32"/>
      <c r="AP21" s="42" t="e">
        <f t="shared" si="3"/>
        <v>#N/A</v>
      </c>
      <c r="AQ21" s="40" t="e">
        <f t="shared" ca="1" si="45"/>
        <v>#VALUE!</v>
      </c>
      <c r="AR21" s="44" t="e">
        <f t="shared" ca="1" si="46"/>
        <v>#VALUE!</v>
      </c>
      <c r="AS21" s="32" t="str">
        <f t="shared" ca="1" si="47"/>
        <v/>
      </c>
      <c r="AT21" s="32" t="str">
        <f t="shared" ca="1" si="47"/>
        <v/>
      </c>
      <c r="AU21" s="32" t="str">
        <f t="shared" ca="1" si="47"/>
        <v/>
      </c>
      <c r="AV21" s="32" t="e">
        <f t="shared" ca="1" si="48"/>
        <v>#VALUE!</v>
      </c>
      <c r="AW21" s="32" t="e">
        <f t="shared" ca="1" si="49"/>
        <v>#VALUE!</v>
      </c>
      <c r="AX21" s="32" t="e">
        <f t="shared" ca="1" si="50"/>
        <v>#VALUE!</v>
      </c>
      <c r="AY21" s="32" t="e">
        <f t="shared" ca="1" si="50"/>
        <v>#VALUE!</v>
      </c>
      <c r="AZ21" s="32" t="e">
        <f t="shared" ca="1" si="6"/>
        <v>#VALUE!</v>
      </c>
      <c r="BA21" s="32" t="e">
        <f t="shared" ca="1" si="51"/>
        <v>#VALUE!</v>
      </c>
      <c r="BB21" s="32" t="e">
        <f t="shared" ca="1" si="52"/>
        <v>#VALUE!</v>
      </c>
      <c r="BC21" s="32" t="e">
        <f t="shared" si="7"/>
        <v>#N/A</v>
      </c>
      <c r="BD21" s="32">
        <v>25.18</v>
      </c>
      <c r="BE21" s="42" t="e">
        <f t="shared" si="8"/>
        <v>#N/A</v>
      </c>
      <c r="BF21" s="42" t="e">
        <f t="shared" si="9"/>
        <v>#N/A</v>
      </c>
      <c r="BG21" s="28">
        <v>17</v>
      </c>
      <c r="BH21" s="42" t="e">
        <f t="shared" si="10"/>
        <v>#N/A</v>
      </c>
      <c r="BI21" s="42" t="e">
        <f t="shared" si="11"/>
        <v>#N/A</v>
      </c>
      <c r="BJ21" s="42" t="e">
        <f t="shared" si="12"/>
        <v>#N/A</v>
      </c>
      <c r="BK21" s="42" t="e">
        <f t="shared" si="13"/>
        <v>#N/A</v>
      </c>
      <c r="BL21" s="42" t="e">
        <f t="shared" si="14"/>
        <v>#N/A</v>
      </c>
      <c r="BM21" s="42" t="e">
        <f t="shared" si="15"/>
        <v>#N/A</v>
      </c>
      <c r="BN21" s="42" t="e">
        <f t="shared" si="16"/>
        <v>#N/A</v>
      </c>
      <c r="BO21" s="42" t="e">
        <f t="shared" si="17"/>
        <v>#N/A</v>
      </c>
      <c r="BP21" s="42" t="e">
        <f t="shared" si="18"/>
        <v>#N/A</v>
      </c>
      <c r="BQ21" s="42" t="e">
        <f t="shared" si="19"/>
        <v>#N/A</v>
      </c>
      <c r="BR21" s="42" t="e">
        <f t="shared" si="20"/>
        <v>#N/A</v>
      </c>
      <c r="BS21" s="32" t="e">
        <f t="shared" ca="1" si="43"/>
        <v>#VALUE!</v>
      </c>
      <c r="BT21" s="34" t="e">
        <f t="shared" ca="1" si="53"/>
        <v>#VALUE!</v>
      </c>
      <c r="BU21" s="32" t="e">
        <f t="shared" si="21"/>
        <v>#N/A</v>
      </c>
      <c r="BV21" s="32" t="e">
        <f t="shared" si="54"/>
        <v>#N/A</v>
      </c>
      <c r="BW21" s="41"/>
      <c r="BX21" s="34" t="e">
        <f t="shared" ca="1" si="40"/>
        <v>#VALUE!</v>
      </c>
      <c r="BY21" s="34" t="e">
        <f t="shared" ca="1" si="22"/>
        <v>#VALUE!</v>
      </c>
      <c r="BZ21" s="35" t="e">
        <f t="shared" ca="1" si="23"/>
        <v>#VALUE!</v>
      </c>
      <c r="CA21" s="35" t="e">
        <f t="shared" ca="1" si="24"/>
        <v>#VALUE!</v>
      </c>
      <c r="CB21" s="36" t="str">
        <f t="shared" si="25"/>
        <v/>
      </c>
      <c r="CC21" s="37"/>
      <c r="CD21" s="115" t="str">
        <f t="shared" ca="1" si="41"/>
        <v/>
      </c>
      <c r="CF21" s="39" t="e">
        <f t="shared" ca="1" si="26"/>
        <v>#VALUE!</v>
      </c>
      <c r="CG21" s="38">
        <v>30</v>
      </c>
      <c r="CH21" s="39" t="e">
        <f t="shared" ca="1" si="42"/>
        <v>#VALUE!</v>
      </c>
      <c r="CI21" s="38">
        <v>0</v>
      </c>
      <c r="CJ21" s="38" t="e">
        <f t="shared" ca="1" si="27"/>
        <v>#VALUE!</v>
      </c>
      <c r="CK21" s="39" t="e">
        <f t="shared" ca="1" si="28"/>
        <v>#VALUE!</v>
      </c>
      <c r="CL21" s="38">
        <v>0</v>
      </c>
      <c r="CM21" s="38" t="e">
        <f t="shared" ca="1" si="29"/>
        <v>#VALUE!</v>
      </c>
      <c r="CN21" s="38" t="e">
        <f t="shared" ca="1" si="30"/>
        <v>#VALUE!</v>
      </c>
    </row>
    <row r="22" spans="2:92" s="38" customFormat="1" ht="30.95" customHeight="1">
      <c r="B22" s="187" t="str">
        <f>IF(ROW($A15)&gt;MAX(بيانات!$A:$A),"",INDEX(بيانات!$D:$D,MATCH(ROW($A15),بيانات!$A:$A,0)))</f>
        <v/>
      </c>
      <c r="C22" s="108" t="str">
        <f ca="1">IF($D22="","",OFFSET(بيانات!$A$1,MATCH($D22,بيانات!$D:$D,0)-1,2))</f>
        <v/>
      </c>
      <c r="D22" s="117" t="s">
        <v>85</v>
      </c>
      <c r="E22" s="188" t="str">
        <f ca="1">IF($D22="","",OFFSET(بيانات!$A$1,MATCH($D22,بيانات!$D:$D,0)-1,E$1))</f>
        <v/>
      </c>
      <c r="F22" s="25" t="str">
        <f ca="1">IF($D22="","",OFFSET(بيانات!$A$1,MATCH($D22,بيانات!$D:$D,0)-1,F$1))</f>
        <v/>
      </c>
      <c r="G22" s="25" t="str">
        <f t="shared" ca="1" si="31"/>
        <v/>
      </c>
      <c r="H22" s="25" t="str">
        <f t="shared" ca="1" si="32"/>
        <v/>
      </c>
      <c r="I22" s="25" t="str">
        <f t="shared" ca="1" si="33"/>
        <v/>
      </c>
      <c r="J22" s="25" t="str">
        <f t="shared" ca="1" si="34"/>
        <v/>
      </c>
      <c r="K22" s="26" t="str">
        <f t="shared" ca="1" si="35"/>
        <v/>
      </c>
      <c r="L22" s="25" t="str">
        <f ca="1">IF($D22="","",OFFSET(بيانات!$A$1,MATCH($D22,بيانات!$D:$D,0)-1,L$1))</f>
        <v/>
      </c>
      <c r="M22" s="25" t="str">
        <f ca="1">IF($D22="","",OFFSET(بيانات!$A$1,MATCH($D22,بيانات!$D:$D,0)-1,M$1))</f>
        <v/>
      </c>
      <c r="N22" s="25" t="str">
        <f ca="1">IF($D22="","",OFFSET(بيانات!$A$1,MATCH($D22,بيانات!$D:$D,0)-1,N$1))</f>
        <v/>
      </c>
      <c r="O22" s="25" t="str">
        <f ca="1">IF($D22="","",OFFSET(بيانات!$A$1,MATCH($D22,بيانات!$D:$D,0)-1,O$1))</f>
        <v/>
      </c>
      <c r="P22" s="25" t="str">
        <f ca="1">IF($D22="","",OFFSET(بيانات!$A$1,MATCH($D22,بيانات!$D:$D,0)-1,P$1))</f>
        <v/>
      </c>
      <c r="Q22" s="26" t="str">
        <f t="shared" ca="1" si="36"/>
        <v/>
      </c>
      <c r="R22" s="25" t="str">
        <f ca="1">IF($D22="","",OFFSET(بيانات!$A$1,MATCH($D22,بيانات!$D:$D,0)-1,R$1))</f>
        <v/>
      </c>
      <c r="S22" s="25" t="str">
        <f ca="1">IF($D22="","",OFFSET(بيانات!$A$1,MATCH($D22,بيانات!$D:$D,0)-1,S$1))</f>
        <v/>
      </c>
      <c r="T22" s="25" t="str">
        <f ca="1">IF($D22="","",OFFSET(بيانات!$A$1,MATCH($D22,بيانات!$D:$D,0)-1,T$1))</f>
        <v/>
      </c>
      <c r="U22" s="25" t="str">
        <f ca="1">IF($D22="","",OFFSET(بيانات!$A$1,MATCH($D22,بيانات!$D:$D,0)-1,U$1))</f>
        <v/>
      </c>
      <c r="V22" s="25" t="str">
        <f ca="1">IF($D22="","",OFFSET(بيانات!$A$1,MATCH($D22,بيانات!$D:$D,0)-1,V$1))</f>
        <v/>
      </c>
      <c r="W22" s="42"/>
      <c r="X22" s="25" t="str">
        <f ca="1">IF($D22="","",OFFSET(بيانات!$A$1,MATCH($D22,بيانات!$D:$D,0)-1,X$1))</f>
        <v/>
      </c>
      <c r="Y22" s="25" t="str">
        <f ca="1">IF($D22="","",OFFSET(بيانات!$A$1,MATCH($D22,بيانات!$D:$D,0)-1,Y$1))</f>
        <v/>
      </c>
      <c r="Z22" s="25" t="str">
        <f ca="1">IF($D22="","",OFFSET(بيانات!$A$1,MATCH($D22,بيانات!$D:$D,0)-1,Z$1))</f>
        <v/>
      </c>
      <c r="AA22" s="25" t="str">
        <f ca="1">IF($D22="","",OFFSET(بيانات!$A$1,MATCH($D22,بيانات!$D:$D,0)-1,AA$1))</f>
        <v/>
      </c>
      <c r="AB22" s="25" t="str">
        <f ca="1">IF($D22="","",OFFSET(بيانات!$A$1,MATCH($D22,بيانات!$D:$D,0)-1,AB$1))</f>
        <v/>
      </c>
      <c r="AC22" s="25" t="str">
        <f ca="1">IF($D22="","",OFFSET(بيانات!$A$1,MATCH($D22,بيانات!$D:$D,0)-1,AC$1))</f>
        <v/>
      </c>
      <c r="AD22" s="28" t="str">
        <f t="shared" ca="1" si="37"/>
        <v/>
      </c>
      <c r="AE22" s="25"/>
      <c r="AF22" s="30"/>
      <c r="AG22" s="25" t="str">
        <f t="shared" ca="1" si="38"/>
        <v/>
      </c>
      <c r="AH22" s="25" t="str">
        <f ca="1">IF($D22="","",OFFSET(بيانات!$A$1,MATCH($D22,بيانات!$D:$D,0)-1,AH$1))</f>
        <v/>
      </c>
      <c r="AI22" s="25" t="str">
        <f t="shared" ca="1" si="0"/>
        <v/>
      </c>
      <c r="AJ22" s="30"/>
      <c r="AK22" s="25" t="e">
        <f t="shared" ca="1" si="1"/>
        <v>#VALUE!</v>
      </c>
      <c r="AL22" s="26" t="e">
        <f t="shared" ca="1" si="2"/>
        <v>#VALUE!</v>
      </c>
      <c r="AM22" s="32" t="e">
        <f t="shared" ca="1" si="39"/>
        <v>#VALUE!</v>
      </c>
      <c r="AN22" s="32" t="e">
        <f t="shared" ca="1" si="44"/>
        <v>#VALUE!</v>
      </c>
      <c r="AO22" s="32"/>
      <c r="AP22" s="42" t="e">
        <f t="shared" si="3"/>
        <v>#N/A</v>
      </c>
      <c r="AQ22" s="40" t="e">
        <f t="shared" ca="1" si="45"/>
        <v>#VALUE!</v>
      </c>
      <c r="AR22" s="44" t="e">
        <f t="shared" ca="1" si="46"/>
        <v>#VALUE!</v>
      </c>
      <c r="AS22" s="32" t="str">
        <f t="shared" ca="1" si="47"/>
        <v/>
      </c>
      <c r="AT22" s="32" t="str">
        <f t="shared" ca="1" si="47"/>
        <v/>
      </c>
      <c r="AU22" s="32" t="str">
        <f t="shared" ca="1" si="47"/>
        <v/>
      </c>
      <c r="AV22" s="32" t="e">
        <f t="shared" ca="1" si="48"/>
        <v>#VALUE!</v>
      </c>
      <c r="AW22" s="32" t="e">
        <f t="shared" ca="1" si="49"/>
        <v>#VALUE!</v>
      </c>
      <c r="AX22" s="32" t="e">
        <f t="shared" ca="1" si="50"/>
        <v>#VALUE!</v>
      </c>
      <c r="AY22" s="32" t="e">
        <f t="shared" ca="1" si="50"/>
        <v>#VALUE!</v>
      </c>
      <c r="AZ22" s="32" t="e">
        <f t="shared" ca="1" si="6"/>
        <v>#VALUE!</v>
      </c>
      <c r="BA22" s="32" t="e">
        <f t="shared" ca="1" si="51"/>
        <v>#VALUE!</v>
      </c>
      <c r="BB22" s="32" t="e">
        <f t="shared" ca="1" si="52"/>
        <v>#VALUE!</v>
      </c>
      <c r="BC22" s="32" t="e">
        <f t="shared" si="7"/>
        <v>#N/A</v>
      </c>
      <c r="BD22" s="32">
        <v>23</v>
      </c>
      <c r="BE22" s="42" t="e">
        <f t="shared" si="8"/>
        <v>#N/A</v>
      </c>
      <c r="BF22" s="42" t="e">
        <f t="shared" si="9"/>
        <v>#N/A</v>
      </c>
      <c r="BG22" s="28">
        <v>17</v>
      </c>
      <c r="BH22" s="42" t="e">
        <f t="shared" si="10"/>
        <v>#N/A</v>
      </c>
      <c r="BI22" s="42" t="e">
        <f t="shared" si="11"/>
        <v>#N/A</v>
      </c>
      <c r="BJ22" s="42" t="e">
        <f t="shared" si="12"/>
        <v>#N/A</v>
      </c>
      <c r="BK22" s="42" t="e">
        <f t="shared" si="13"/>
        <v>#N/A</v>
      </c>
      <c r="BL22" s="42" t="e">
        <f t="shared" si="14"/>
        <v>#N/A</v>
      </c>
      <c r="BM22" s="42" t="e">
        <f t="shared" si="15"/>
        <v>#N/A</v>
      </c>
      <c r="BN22" s="42" t="e">
        <f t="shared" si="16"/>
        <v>#N/A</v>
      </c>
      <c r="BO22" s="42" t="e">
        <f t="shared" si="17"/>
        <v>#N/A</v>
      </c>
      <c r="BP22" s="42" t="e">
        <f t="shared" si="18"/>
        <v>#N/A</v>
      </c>
      <c r="BQ22" s="42" t="e">
        <f t="shared" si="19"/>
        <v>#N/A</v>
      </c>
      <c r="BR22" s="42" t="e">
        <f t="shared" si="20"/>
        <v>#N/A</v>
      </c>
      <c r="BS22" s="32" t="e">
        <f t="shared" ca="1" si="43"/>
        <v>#VALUE!</v>
      </c>
      <c r="BT22" s="34" t="e">
        <f t="shared" ca="1" si="53"/>
        <v>#VALUE!</v>
      </c>
      <c r="BU22" s="32" t="e">
        <f t="shared" si="21"/>
        <v>#N/A</v>
      </c>
      <c r="BV22" s="32" t="e">
        <f t="shared" si="54"/>
        <v>#N/A</v>
      </c>
      <c r="BW22" s="41"/>
      <c r="BX22" s="34" t="e">
        <f t="shared" ca="1" si="40"/>
        <v>#VALUE!</v>
      </c>
      <c r="BY22" s="34" t="e">
        <f t="shared" ca="1" si="22"/>
        <v>#VALUE!</v>
      </c>
      <c r="BZ22" s="35" t="e">
        <f t="shared" ca="1" si="23"/>
        <v>#VALUE!</v>
      </c>
      <c r="CA22" s="35" t="e">
        <f t="shared" ca="1" si="24"/>
        <v>#VALUE!</v>
      </c>
      <c r="CB22" s="36" t="str">
        <f t="shared" si="25"/>
        <v/>
      </c>
      <c r="CC22" s="37"/>
      <c r="CD22" s="115" t="str">
        <f t="shared" ca="1" si="41"/>
        <v/>
      </c>
      <c r="CF22" s="39" t="e">
        <f t="shared" ca="1" si="26"/>
        <v>#VALUE!</v>
      </c>
      <c r="CG22" s="38">
        <v>30</v>
      </c>
      <c r="CH22" s="39" t="e">
        <f t="shared" ca="1" si="42"/>
        <v>#VALUE!</v>
      </c>
      <c r="CI22" s="38">
        <v>0</v>
      </c>
      <c r="CJ22" s="38" t="e">
        <f t="shared" ca="1" si="27"/>
        <v>#VALUE!</v>
      </c>
      <c r="CK22" s="39" t="e">
        <f t="shared" ca="1" si="28"/>
        <v>#VALUE!</v>
      </c>
      <c r="CL22" s="38">
        <v>0</v>
      </c>
      <c r="CM22" s="38" t="e">
        <f t="shared" ca="1" si="29"/>
        <v>#VALUE!</v>
      </c>
      <c r="CN22" s="38" t="e">
        <f t="shared" ca="1" si="30"/>
        <v>#VALUE!</v>
      </c>
    </row>
    <row r="23" spans="2:92" s="38" customFormat="1" ht="30.95" customHeight="1">
      <c r="B23" s="187" t="str">
        <f>IF(ROW($A16)&gt;MAX(بيانات!$A:$A),"",INDEX(بيانات!$D:$D,MATCH(ROW($A16),بيانات!$A:$A,0)))</f>
        <v/>
      </c>
      <c r="C23" s="108" t="str">
        <f ca="1">IF($D23="","",OFFSET(بيانات!$A$1,MATCH($D23,بيانات!$D:$D,0)-1,2))</f>
        <v/>
      </c>
      <c r="D23" s="117" t="s">
        <v>85</v>
      </c>
      <c r="E23" s="188" t="str">
        <f ca="1">IF($D23="","",OFFSET(بيانات!$A$1,MATCH($D23,بيانات!$D:$D,0)-1,E$1))</f>
        <v/>
      </c>
      <c r="F23" s="25" t="str">
        <f ca="1">IF($D23="","",OFFSET(بيانات!$A$1,MATCH($D23,بيانات!$D:$D,0)-1,F$1))</f>
        <v/>
      </c>
      <c r="G23" s="25" t="str">
        <f t="shared" ca="1" si="31"/>
        <v/>
      </c>
      <c r="H23" s="25" t="str">
        <f t="shared" ca="1" si="32"/>
        <v/>
      </c>
      <c r="I23" s="25" t="str">
        <f t="shared" ca="1" si="33"/>
        <v/>
      </c>
      <c r="J23" s="25" t="str">
        <f t="shared" ca="1" si="34"/>
        <v/>
      </c>
      <c r="K23" s="26" t="str">
        <f t="shared" ca="1" si="35"/>
        <v/>
      </c>
      <c r="L23" s="25" t="str">
        <f ca="1">IF($D23="","",OFFSET(بيانات!$A$1,MATCH($D23,بيانات!$D:$D,0)-1,L$1))</f>
        <v/>
      </c>
      <c r="M23" s="25" t="str">
        <f ca="1">IF($D23="","",OFFSET(بيانات!$A$1,MATCH($D23,بيانات!$D:$D,0)-1,M$1))</f>
        <v/>
      </c>
      <c r="N23" s="25" t="str">
        <f ca="1">IF($D23="","",OFFSET(بيانات!$A$1,MATCH($D23,بيانات!$D:$D,0)-1,N$1))</f>
        <v/>
      </c>
      <c r="O23" s="25" t="str">
        <f ca="1">IF($D23="","",OFFSET(بيانات!$A$1,MATCH($D23,بيانات!$D:$D,0)-1,O$1))</f>
        <v/>
      </c>
      <c r="P23" s="25" t="str">
        <f ca="1">IF($D23="","",OFFSET(بيانات!$A$1,MATCH($D23,بيانات!$D:$D,0)-1,P$1))</f>
        <v/>
      </c>
      <c r="Q23" s="26" t="str">
        <f t="shared" ca="1" si="36"/>
        <v/>
      </c>
      <c r="R23" s="25" t="str">
        <f ca="1">IF($D23="","",OFFSET(بيانات!$A$1,MATCH($D23,بيانات!$D:$D,0)-1,R$1))</f>
        <v/>
      </c>
      <c r="S23" s="25" t="str">
        <f ca="1">IF($D23="","",OFFSET(بيانات!$A$1,MATCH($D23,بيانات!$D:$D,0)-1,S$1))</f>
        <v/>
      </c>
      <c r="T23" s="25" t="str">
        <f ca="1">IF($D23="","",OFFSET(بيانات!$A$1,MATCH($D23,بيانات!$D:$D,0)-1,T$1))</f>
        <v/>
      </c>
      <c r="U23" s="25" t="str">
        <f ca="1">IF($D23="","",OFFSET(بيانات!$A$1,MATCH($D23,بيانات!$D:$D,0)-1,U$1))</f>
        <v/>
      </c>
      <c r="V23" s="25" t="str">
        <f ca="1">IF($D23="","",OFFSET(بيانات!$A$1,MATCH($D23,بيانات!$D:$D,0)-1,V$1))</f>
        <v/>
      </c>
      <c r="W23" s="42"/>
      <c r="X23" s="25" t="str">
        <f ca="1">IF($D23="","",OFFSET(بيانات!$A$1,MATCH($D23,بيانات!$D:$D,0)-1,X$1))</f>
        <v/>
      </c>
      <c r="Y23" s="25" t="str">
        <f ca="1">IF($D23="","",OFFSET(بيانات!$A$1,MATCH($D23,بيانات!$D:$D,0)-1,Y$1))</f>
        <v/>
      </c>
      <c r="Z23" s="25" t="str">
        <f ca="1">IF($D23="","",OFFSET(بيانات!$A$1,MATCH($D23,بيانات!$D:$D,0)-1,Z$1))</f>
        <v/>
      </c>
      <c r="AA23" s="25" t="str">
        <f ca="1">IF($D23="","",OFFSET(بيانات!$A$1,MATCH($D23,بيانات!$D:$D,0)-1,AA$1))</f>
        <v/>
      </c>
      <c r="AB23" s="25" t="str">
        <f ca="1">IF($D23="","",OFFSET(بيانات!$A$1,MATCH($D23,بيانات!$D:$D,0)-1,AB$1))</f>
        <v/>
      </c>
      <c r="AC23" s="25" t="str">
        <f ca="1">IF($D23="","",OFFSET(بيانات!$A$1,MATCH($D23,بيانات!$D:$D,0)-1,AC$1))</f>
        <v/>
      </c>
      <c r="AD23" s="28" t="str">
        <f t="shared" ca="1" si="37"/>
        <v/>
      </c>
      <c r="AE23" s="25"/>
      <c r="AF23" s="30"/>
      <c r="AG23" s="25" t="str">
        <f t="shared" ca="1" si="38"/>
        <v/>
      </c>
      <c r="AH23" s="25" t="str">
        <f ca="1">IF($D23="","",OFFSET(بيانات!$A$1,MATCH($D23,بيانات!$D:$D,0)-1,AH$1))</f>
        <v/>
      </c>
      <c r="AI23" s="25" t="str">
        <f t="shared" ca="1" si="0"/>
        <v/>
      </c>
      <c r="AJ23" s="30"/>
      <c r="AK23" s="25" t="e">
        <f t="shared" ca="1" si="1"/>
        <v>#VALUE!</v>
      </c>
      <c r="AL23" s="26" t="e">
        <f t="shared" ca="1" si="2"/>
        <v>#VALUE!</v>
      </c>
      <c r="AM23" s="32" t="e">
        <f t="shared" ca="1" si="39"/>
        <v>#VALUE!</v>
      </c>
      <c r="AN23" s="32" t="e">
        <f t="shared" ca="1" si="44"/>
        <v>#VALUE!</v>
      </c>
      <c r="AO23" s="32"/>
      <c r="AP23" s="42" t="e">
        <f t="shared" si="3"/>
        <v>#N/A</v>
      </c>
      <c r="AQ23" s="40" t="e">
        <f t="shared" ca="1" si="45"/>
        <v>#VALUE!</v>
      </c>
      <c r="AR23" s="44" t="e">
        <f t="shared" ca="1" si="46"/>
        <v>#VALUE!</v>
      </c>
      <c r="AS23" s="32" t="str">
        <f t="shared" ca="1" si="47"/>
        <v/>
      </c>
      <c r="AT23" s="32" t="str">
        <f t="shared" ca="1" si="47"/>
        <v/>
      </c>
      <c r="AU23" s="32" t="str">
        <f t="shared" ca="1" si="47"/>
        <v/>
      </c>
      <c r="AV23" s="32" t="e">
        <f t="shared" ca="1" si="48"/>
        <v>#VALUE!</v>
      </c>
      <c r="AW23" s="32" t="e">
        <f t="shared" ca="1" si="49"/>
        <v>#VALUE!</v>
      </c>
      <c r="AX23" s="32" t="e">
        <f t="shared" ca="1" si="50"/>
        <v>#VALUE!</v>
      </c>
      <c r="AY23" s="32" t="e">
        <f t="shared" ca="1" si="50"/>
        <v>#VALUE!</v>
      </c>
      <c r="AZ23" s="32" t="e">
        <f t="shared" ca="1" si="6"/>
        <v>#VALUE!</v>
      </c>
      <c r="BA23" s="32" t="e">
        <f t="shared" ca="1" si="51"/>
        <v>#VALUE!</v>
      </c>
      <c r="BB23" s="32" t="e">
        <f t="shared" ca="1" si="52"/>
        <v>#VALUE!</v>
      </c>
      <c r="BC23" s="32" t="e">
        <f t="shared" si="7"/>
        <v>#N/A</v>
      </c>
      <c r="BD23" s="32">
        <v>24.8</v>
      </c>
      <c r="BE23" s="42" t="e">
        <f t="shared" si="8"/>
        <v>#N/A</v>
      </c>
      <c r="BF23" s="42" t="e">
        <f t="shared" si="9"/>
        <v>#N/A</v>
      </c>
      <c r="BG23" s="28">
        <v>17</v>
      </c>
      <c r="BH23" s="42" t="e">
        <f t="shared" si="10"/>
        <v>#N/A</v>
      </c>
      <c r="BI23" s="42" t="e">
        <f t="shared" si="11"/>
        <v>#N/A</v>
      </c>
      <c r="BJ23" s="42" t="e">
        <f t="shared" si="12"/>
        <v>#N/A</v>
      </c>
      <c r="BK23" s="42" t="e">
        <f t="shared" si="13"/>
        <v>#N/A</v>
      </c>
      <c r="BL23" s="42" t="e">
        <f t="shared" si="14"/>
        <v>#N/A</v>
      </c>
      <c r="BM23" s="42" t="e">
        <f t="shared" si="15"/>
        <v>#N/A</v>
      </c>
      <c r="BN23" s="42" t="e">
        <f t="shared" si="16"/>
        <v>#N/A</v>
      </c>
      <c r="BO23" s="42" t="e">
        <f t="shared" si="17"/>
        <v>#N/A</v>
      </c>
      <c r="BP23" s="42" t="e">
        <f t="shared" si="18"/>
        <v>#N/A</v>
      </c>
      <c r="BQ23" s="42" t="e">
        <f t="shared" si="19"/>
        <v>#N/A</v>
      </c>
      <c r="BR23" s="42" t="e">
        <f t="shared" si="20"/>
        <v>#N/A</v>
      </c>
      <c r="BS23" s="32" t="e">
        <f t="shared" ca="1" si="43"/>
        <v>#VALUE!</v>
      </c>
      <c r="BT23" s="34" t="e">
        <f t="shared" ca="1" si="53"/>
        <v>#VALUE!</v>
      </c>
      <c r="BU23" s="32" t="e">
        <f t="shared" si="21"/>
        <v>#N/A</v>
      </c>
      <c r="BV23" s="32" t="e">
        <f t="shared" si="54"/>
        <v>#N/A</v>
      </c>
      <c r="BW23" s="41"/>
      <c r="BX23" s="34" t="e">
        <f t="shared" ca="1" si="40"/>
        <v>#VALUE!</v>
      </c>
      <c r="BY23" s="34" t="e">
        <f t="shared" ca="1" si="22"/>
        <v>#VALUE!</v>
      </c>
      <c r="BZ23" s="35" t="e">
        <f t="shared" ca="1" si="23"/>
        <v>#VALUE!</v>
      </c>
      <c r="CA23" s="35" t="e">
        <f t="shared" ca="1" si="24"/>
        <v>#VALUE!</v>
      </c>
      <c r="CB23" s="36" t="str">
        <f t="shared" si="25"/>
        <v/>
      </c>
      <c r="CC23" s="37"/>
      <c r="CD23" s="115" t="str">
        <f t="shared" ca="1" si="41"/>
        <v/>
      </c>
      <c r="CF23" s="39" t="e">
        <f t="shared" ca="1" si="26"/>
        <v>#VALUE!</v>
      </c>
      <c r="CG23" s="38">
        <v>30</v>
      </c>
      <c r="CH23" s="39" t="e">
        <f t="shared" ca="1" si="42"/>
        <v>#VALUE!</v>
      </c>
      <c r="CI23" s="38">
        <v>0</v>
      </c>
      <c r="CJ23" s="38" t="e">
        <f t="shared" ca="1" si="27"/>
        <v>#VALUE!</v>
      </c>
      <c r="CK23" s="39" t="e">
        <f t="shared" ca="1" si="28"/>
        <v>#VALUE!</v>
      </c>
      <c r="CL23" s="38">
        <v>0</v>
      </c>
      <c r="CM23" s="38" t="e">
        <f t="shared" ca="1" si="29"/>
        <v>#VALUE!</v>
      </c>
      <c r="CN23" s="38" t="e">
        <f t="shared" ca="1" si="30"/>
        <v>#VALUE!</v>
      </c>
    </row>
    <row r="24" spans="2:92" s="38" customFormat="1" ht="30.95" customHeight="1">
      <c r="B24" s="187" t="str">
        <f>IF(ROW($A17)&gt;MAX(بيانات!$A:$A),"",INDEX(بيانات!$D:$D,MATCH(ROW($A17),بيانات!$A:$A,0)))</f>
        <v/>
      </c>
      <c r="C24" s="108" t="str">
        <f ca="1">IF($D24="","",OFFSET(بيانات!$A$1,MATCH($D24,بيانات!$D:$D,0)-1,2))</f>
        <v/>
      </c>
      <c r="D24" s="117" t="s">
        <v>85</v>
      </c>
      <c r="E24" s="188" t="str">
        <f ca="1">IF($D24="","",OFFSET(بيانات!$A$1,MATCH($D24,بيانات!$D:$D,0)-1,E$1))</f>
        <v/>
      </c>
      <c r="F24" s="25" t="str">
        <f ca="1">IF($D24="","",OFFSET(بيانات!$A$1,MATCH($D24,بيانات!$D:$D,0)-1,F$1))</f>
        <v/>
      </c>
      <c r="G24" s="25" t="str">
        <f t="shared" ca="1" si="31"/>
        <v/>
      </c>
      <c r="H24" s="25" t="str">
        <f t="shared" ca="1" si="32"/>
        <v/>
      </c>
      <c r="I24" s="25" t="str">
        <f t="shared" ca="1" si="33"/>
        <v/>
      </c>
      <c r="J24" s="25" t="str">
        <f t="shared" ca="1" si="34"/>
        <v/>
      </c>
      <c r="K24" s="26" t="str">
        <f t="shared" ca="1" si="35"/>
        <v/>
      </c>
      <c r="L24" s="25" t="str">
        <f ca="1">IF($D24="","",OFFSET(بيانات!$A$1,MATCH($D24,بيانات!$D:$D,0)-1,L$1))</f>
        <v/>
      </c>
      <c r="M24" s="25" t="str">
        <f ca="1">IF($D24="","",OFFSET(بيانات!$A$1,MATCH($D24,بيانات!$D:$D,0)-1,M$1))</f>
        <v/>
      </c>
      <c r="N24" s="25" t="str">
        <f ca="1">IF($D24="","",OFFSET(بيانات!$A$1,MATCH($D24,بيانات!$D:$D,0)-1,N$1))</f>
        <v/>
      </c>
      <c r="O24" s="25" t="str">
        <f ca="1">IF($D24="","",OFFSET(بيانات!$A$1,MATCH($D24,بيانات!$D:$D,0)-1,O$1))</f>
        <v/>
      </c>
      <c r="P24" s="25" t="str">
        <f ca="1">IF($D24="","",OFFSET(بيانات!$A$1,MATCH($D24,بيانات!$D:$D,0)-1,P$1))</f>
        <v/>
      </c>
      <c r="Q24" s="26" t="str">
        <f t="shared" ca="1" si="36"/>
        <v/>
      </c>
      <c r="R24" s="25" t="str">
        <f ca="1">IF($D24="","",OFFSET(بيانات!$A$1,MATCH($D24,بيانات!$D:$D,0)-1,R$1))</f>
        <v/>
      </c>
      <c r="S24" s="25" t="str">
        <f ca="1">IF($D24="","",OFFSET(بيانات!$A$1,MATCH($D24,بيانات!$D:$D,0)-1,S$1))</f>
        <v/>
      </c>
      <c r="T24" s="25" t="str">
        <f ca="1">IF($D24="","",OFFSET(بيانات!$A$1,MATCH($D24,بيانات!$D:$D,0)-1,T$1))</f>
        <v/>
      </c>
      <c r="U24" s="25" t="str">
        <f ca="1">IF($D24="","",OFFSET(بيانات!$A$1,MATCH($D24,بيانات!$D:$D,0)-1,U$1))</f>
        <v/>
      </c>
      <c r="V24" s="25" t="str">
        <f ca="1">IF($D24="","",OFFSET(بيانات!$A$1,MATCH($D24,بيانات!$D:$D,0)-1,V$1))</f>
        <v/>
      </c>
      <c r="W24" s="42"/>
      <c r="X24" s="25" t="str">
        <f ca="1">IF($D24="","",OFFSET(بيانات!$A$1,MATCH($D24,بيانات!$D:$D,0)-1,X$1))</f>
        <v/>
      </c>
      <c r="Y24" s="25" t="str">
        <f ca="1">IF($D24="","",OFFSET(بيانات!$A$1,MATCH($D24,بيانات!$D:$D,0)-1,Y$1))</f>
        <v/>
      </c>
      <c r="Z24" s="25" t="str">
        <f ca="1">IF($D24="","",OFFSET(بيانات!$A$1,MATCH($D24,بيانات!$D:$D,0)-1,Z$1))</f>
        <v/>
      </c>
      <c r="AA24" s="25" t="str">
        <f ca="1">IF($D24="","",OFFSET(بيانات!$A$1,MATCH($D24,بيانات!$D:$D,0)-1,AA$1))</f>
        <v/>
      </c>
      <c r="AB24" s="25" t="str">
        <f ca="1">IF($D24="","",OFFSET(بيانات!$A$1,MATCH($D24,بيانات!$D:$D,0)-1,AB$1))</f>
        <v/>
      </c>
      <c r="AC24" s="25" t="str">
        <f ca="1">IF($D24="","",OFFSET(بيانات!$A$1,MATCH($D24,بيانات!$D:$D,0)-1,AC$1))</f>
        <v/>
      </c>
      <c r="AD24" s="28" t="str">
        <f t="shared" ca="1" si="37"/>
        <v/>
      </c>
      <c r="AE24" s="25"/>
      <c r="AF24" s="30"/>
      <c r="AG24" s="25" t="str">
        <f t="shared" ca="1" si="38"/>
        <v/>
      </c>
      <c r="AH24" s="25" t="str">
        <f ca="1">IF($D24="","",OFFSET(بيانات!$A$1,MATCH($D24,بيانات!$D:$D,0)-1,AH$1))</f>
        <v/>
      </c>
      <c r="AI24" s="25" t="str">
        <f t="shared" ca="1" si="0"/>
        <v/>
      </c>
      <c r="AJ24" s="30"/>
      <c r="AK24" s="25" t="e">
        <f t="shared" ca="1" si="1"/>
        <v>#VALUE!</v>
      </c>
      <c r="AL24" s="26" t="e">
        <f t="shared" ca="1" si="2"/>
        <v>#VALUE!</v>
      </c>
      <c r="AM24" s="32" t="e">
        <f t="shared" ca="1" si="39"/>
        <v>#VALUE!</v>
      </c>
      <c r="AN24" s="32" t="e">
        <f t="shared" ca="1" si="44"/>
        <v>#VALUE!</v>
      </c>
      <c r="AO24" s="32"/>
      <c r="AP24" s="42" t="e">
        <f t="shared" si="3"/>
        <v>#N/A</v>
      </c>
      <c r="AQ24" s="40" t="e">
        <f t="shared" ca="1" si="45"/>
        <v>#VALUE!</v>
      </c>
      <c r="AR24" s="44" t="e">
        <f t="shared" ca="1" si="46"/>
        <v>#VALUE!</v>
      </c>
      <c r="AS24" s="32" t="str">
        <f t="shared" ca="1" si="47"/>
        <v/>
      </c>
      <c r="AT24" s="32" t="str">
        <f t="shared" ca="1" si="47"/>
        <v/>
      </c>
      <c r="AU24" s="32" t="str">
        <f t="shared" ca="1" si="47"/>
        <v/>
      </c>
      <c r="AV24" s="32" t="e">
        <f t="shared" ca="1" si="48"/>
        <v>#VALUE!</v>
      </c>
      <c r="AW24" s="32" t="e">
        <f t="shared" ca="1" si="49"/>
        <v>#VALUE!</v>
      </c>
      <c r="AX24" s="32" t="e">
        <f t="shared" ca="1" si="50"/>
        <v>#VALUE!</v>
      </c>
      <c r="AY24" s="32" t="e">
        <f t="shared" ca="1" si="50"/>
        <v>#VALUE!</v>
      </c>
      <c r="AZ24" s="32" t="e">
        <f t="shared" ca="1" si="6"/>
        <v>#VALUE!</v>
      </c>
      <c r="BA24" s="32" t="e">
        <f t="shared" ca="1" si="51"/>
        <v>#VALUE!</v>
      </c>
      <c r="BB24" s="32" t="e">
        <f t="shared" ca="1" si="52"/>
        <v>#VALUE!</v>
      </c>
      <c r="BC24" s="32" t="e">
        <f t="shared" si="7"/>
        <v>#N/A</v>
      </c>
      <c r="BD24" s="32">
        <v>25.05</v>
      </c>
      <c r="BE24" s="42" t="e">
        <f t="shared" si="8"/>
        <v>#N/A</v>
      </c>
      <c r="BF24" s="42" t="e">
        <f t="shared" si="9"/>
        <v>#N/A</v>
      </c>
      <c r="BG24" s="28">
        <v>17</v>
      </c>
      <c r="BH24" s="42" t="e">
        <f t="shared" si="10"/>
        <v>#N/A</v>
      </c>
      <c r="BI24" s="42" t="e">
        <f t="shared" si="11"/>
        <v>#N/A</v>
      </c>
      <c r="BJ24" s="42"/>
      <c r="BK24" s="42" t="e">
        <f t="shared" si="13"/>
        <v>#N/A</v>
      </c>
      <c r="BL24" s="42" t="e">
        <f t="shared" si="14"/>
        <v>#N/A</v>
      </c>
      <c r="BM24" s="42" t="e">
        <f t="shared" si="15"/>
        <v>#N/A</v>
      </c>
      <c r="BN24" s="42" t="e">
        <f t="shared" si="16"/>
        <v>#N/A</v>
      </c>
      <c r="BO24" s="42" t="e">
        <f t="shared" si="17"/>
        <v>#N/A</v>
      </c>
      <c r="BP24" s="42" t="e">
        <f t="shared" si="18"/>
        <v>#N/A</v>
      </c>
      <c r="BQ24" s="42" t="e">
        <f t="shared" si="19"/>
        <v>#N/A</v>
      </c>
      <c r="BR24" s="42" t="e">
        <f t="shared" si="20"/>
        <v>#N/A</v>
      </c>
      <c r="BS24" s="32" t="e">
        <f t="shared" ca="1" si="43"/>
        <v>#VALUE!</v>
      </c>
      <c r="BT24" s="34" t="e">
        <f t="shared" ca="1" si="53"/>
        <v>#VALUE!</v>
      </c>
      <c r="BU24" s="32" t="e">
        <f t="shared" si="21"/>
        <v>#N/A</v>
      </c>
      <c r="BV24" s="32" t="e">
        <f t="shared" si="54"/>
        <v>#N/A</v>
      </c>
      <c r="BW24" s="41"/>
      <c r="BX24" s="34" t="e">
        <f t="shared" ca="1" si="40"/>
        <v>#VALUE!</v>
      </c>
      <c r="BY24" s="34" t="e">
        <f t="shared" ca="1" si="22"/>
        <v>#VALUE!</v>
      </c>
      <c r="BZ24" s="35" t="e">
        <f t="shared" ca="1" si="23"/>
        <v>#VALUE!</v>
      </c>
      <c r="CA24" s="35" t="e">
        <f t="shared" ca="1" si="24"/>
        <v>#VALUE!</v>
      </c>
      <c r="CB24" s="36" t="str">
        <f t="shared" si="25"/>
        <v/>
      </c>
      <c r="CC24" s="37"/>
      <c r="CD24" s="115" t="str">
        <f t="shared" ca="1" si="41"/>
        <v/>
      </c>
      <c r="CF24" s="39" t="e">
        <f t="shared" ca="1" si="26"/>
        <v>#VALUE!</v>
      </c>
      <c r="CG24" s="38">
        <v>30</v>
      </c>
      <c r="CH24" s="39" t="e">
        <f t="shared" ca="1" si="42"/>
        <v>#VALUE!</v>
      </c>
      <c r="CI24" s="38">
        <v>0</v>
      </c>
      <c r="CJ24" s="38" t="e">
        <f t="shared" ca="1" si="27"/>
        <v>#VALUE!</v>
      </c>
      <c r="CK24" s="39" t="e">
        <f t="shared" ca="1" si="28"/>
        <v>#VALUE!</v>
      </c>
      <c r="CL24" s="38">
        <v>0</v>
      </c>
      <c r="CM24" s="38" t="e">
        <f t="shared" ca="1" si="29"/>
        <v>#VALUE!</v>
      </c>
      <c r="CN24" s="38" t="e">
        <f t="shared" ca="1" si="30"/>
        <v>#VALUE!</v>
      </c>
    </row>
    <row r="25" spans="2:92" s="38" customFormat="1" ht="30.95" customHeight="1">
      <c r="B25" s="187" t="str">
        <f>IF(ROW($A18)&gt;MAX(بيانات!$A:$A),"",INDEX(بيانات!$D:$D,MATCH(ROW($A18),بيانات!$A:$A,0)))</f>
        <v/>
      </c>
      <c r="C25" s="108" t="str">
        <f ca="1">IF($D25="","",OFFSET(بيانات!$A$1,MATCH($D25,بيانات!$D:$D,0)-1,2))</f>
        <v/>
      </c>
      <c r="D25" s="117" t="s">
        <v>85</v>
      </c>
      <c r="E25" s="188" t="str">
        <f ca="1">IF($D25="","",OFFSET(بيانات!$A$1,MATCH($D25,بيانات!$D:$D,0)-1,E$1))</f>
        <v/>
      </c>
      <c r="F25" s="25" t="str">
        <f ca="1">IF($D25="","",OFFSET(بيانات!$A$1,MATCH($D25,بيانات!$D:$D,0)-1,F$1))</f>
        <v/>
      </c>
      <c r="G25" s="25" t="str">
        <f t="shared" ca="1" si="31"/>
        <v/>
      </c>
      <c r="H25" s="25" t="str">
        <f t="shared" ca="1" si="32"/>
        <v/>
      </c>
      <c r="I25" s="25" t="str">
        <f t="shared" ca="1" si="33"/>
        <v/>
      </c>
      <c r="J25" s="25" t="str">
        <f t="shared" ca="1" si="34"/>
        <v/>
      </c>
      <c r="K25" s="26" t="str">
        <f t="shared" ca="1" si="35"/>
        <v/>
      </c>
      <c r="L25" s="25" t="str">
        <f ca="1">IF($D25="","",OFFSET(بيانات!$A$1,MATCH($D25,بيانات!$D:$D,0)-1,L$1))</f>
        <v/>
      </c>
      <c r="M25" s="25" t="str">
        <f ca="1">IF($D25="","",OFFSET(بيانات!$A$1,MATCH($D25,بيانات!$D:$D,0)-1,M$1))</f>
        <v/>
      </c>
      <c r="N25" s="25" t="str">
        <f ca="1">IF($D25="","",OFFSET(بيانات!$A$1,MATCH($D25,بيانات!$D:$D,0)-1,N$1))</f>
        <v/>
      </c>
      <c r="O25" s="25" t="str">
        <f ca="1">IF($D25="","",OFFSET(بيانات!$A$1,MATCH($D25,بيانات!$D:$D,0)-1,O$1))</f>
        <v/>
      </c>
      <c r="P25" s="25" t="str">
        <f ca="1">IF($D25="","",OFFSET(بيانات!$A$1,MATCH($D25,بيانات!$D:$D,0)-1,P$1))</f>
        <v/>
      </c>
      <c r="Q25" s="26" t="str">
        <f t="shared" ca="1" si="36"/>
        <v/>
      </c>
      <c r="R25" s="25" t="str">
        <f ca="1">IF($D25="","",OFFSET(بيانات!$A$1,MATCH($D25,بيانات!$D:$D,0)-1,R$1))</f>
        <v/>
      </c>
      <c r="S25" s="25" t="str">
        <f ca="1">IF($D25="","",OFFSET(بيانات!$A$1,MATCH($D25,بيانات!$D:$D,0)-1,S$1))</f>
        <v/>
      </c>
      <c r="T25" s="25" t="str">
        <f ca="1">IF($D25="","",OFFSET(بيانات!$A$1,MATCH($D25,بيانات!$D:$D,0)-1,T$1))</f>
        <v/>
      </c>
      <c r="U25" s="25" t="str">
        <f ca="1">IF($D25="","",OFFSET(بيانات!$A$1,MATCH($D25,بيانات!$D:$D,0)-1,U$1))</f>
        <v/>
      </c>
      <c r="V25" s="25" t="str">
        <f ca="1">IF($D25="","",OFFSET(بيانات!$A$1,MATCH($D25,بيانات!$D:$D,0)-1,V$1))</f>
        <v/>
      </c>
      <c r="W25" s="42"/>
      <c r="X25" s="25" t="str">
        <f ca="1">IF($D25="","",OFFSET(بيانات!$A$1,MATCH($D25,بيانات!$D:$D,0)-1,X$1))</f>
        <v/>
      </c>
      <c r="Y25" s="25" t="str">
        <f ca="1">IF($D25="","",OFFSET(بيانات!$A$1,MATCH($D25,بيانات!$D:$D,0)-1,Y$1))</f>
        <v/>
      </c>
      <c r="Z25" s="25" t="str">
        <f ca="1">IF($D25="","",OFFSET(بيانات!$A$1,MATCH($D25,بيانات!$D:$D,0)-1,Z$1))</f>
        <v/>
      </c>
      <c r="AA25" s="25" t="str">
        <f ca="1">IF($D25="","",OFFSET(بيانات!$A$1,MATCH($D25,بيانات!$D:$D,0)-1,AA$1))</f>
        <v/>
      </c>
      <c r="AB25" s="25" t="str">
        <f ca="1">IF($D25="","",OFFSET(بيانات!$A$1,MATCH($D25,بيانات!$D:$D,0)-1,AB$1))</f>
        <v/>
      </c>
      <c r="AC25" s="25" t="str">
        <f ca="1">IF($D25="","",OFFSET(بيانات!$A$1,MATCH($D25,بيانات!$D:$D,0)-1,AC$1))</f>
        <v/>
      </c>
      <c r="AD25" s="28" t="str">
        <f t="shared" ca="1" si="37"/>
        <v/>
      </c>
      <c r="AE25" s="25"/>
      <c r="AF25" s="30"/>
      <c r="AG25" s="25" t="str">
        <f t="shared" ca="1" si="38"/>
        <v/>
      </c>
      <c r="AH25" s="25" t="str">
        <f ca="1">IF($D25="","",OFFSET(بيانات!$A$1,MATCH($D25,بيانات!$D:$D,0)-1,AH$1))</f>
        <v/>
      </c>
      <c r="AI25" s="25" t="str">
        <f t="shared" ca="1" si="0"/>
        <v/>
      </c>
      <c r="AJ25" s="30"/>
      <c r="AK25" s="25" t="e">
        <f t="shared" ca="1" si="1"/>
        <v>#VALUE!</v>
      </c>
      <c r="AL25" s="26" t="e">
        <f t="shared" ca="1" si="2"/>
        <v>#VALUE!</v>
      </c>
      <c r="AM25" s="32" t="e">
        <f t="shared" ca="1" si="39"/>
        <v>#VALUE!</v>
      </c>
      <c r="AN25" s="32" t="e">
        <f t="shared" ca="1" si="44"/>
        <v>#VALUE!</v>
      </c>
      <c r="AO25" s="32"/>
      <c r="AP25" s="42" t="e">
        <f t="shared" si="3"/>
        <v>#N/A</v>
      </c>
      <c r="AQ25" s="40" t="e">
        <f t="shared" ca="1" si="45"/>
        <v>#VALUE!</v>
      </c>
      <c r="AR25" s="44" t="e">
        <f t="shared" ca="1" si="46"/>
        <v>#VALUE!</v>
      </c>
      <c r="AS25" s="32" t="str">
        <f t="shared" ca="1" si="47"/>
        <v/>
      </c>
      <c r="AT25" s="32" t="str">
        <f t="shared" ca="1" si="47"/>
        <v/>
      </c>
      <c r="AU25" s="32" t="str">
        <f t="shared" ca="1" si="47"/>
        <v/>
      </c>
      <c r="AV25" s="32" t="e">
        <f t="shared" ca="1" si="48"/>
        <v>#VALUE!</v>
      </c>
      <c r="AW25" s="32" t="e">
        <f t="shared" ca="1" si="49"/>
        <v>#VALUE!</v>
      </c>
      <c r="AX25" s="32" t="e">
        <f t="shared" ca="1" si="50"/>
        <v>#VALUE!</v>
      </c>
      <c r="AY25" s="32" t="e">
        <f t="shared" ca="1" si="50"/>
        <v>#VALUE!</v>
      </c>
      <c r="AZ25" s="32" t="e">
        <f t="shared" ca="1" si="6"/>
        <v>#VALUE!</v>
      </c>
      <c r="BA25" s="32" t="e">
        <f t="shared" ca="1" si="51"/>
        <v>#VALUE!</v>
      </c>
      <c r="BB25" s="32" t="e">
        <f t="shared" ca="1" si="52"/>
        <v>#VALUE!</v>
      </c>
      <c r="BC25" s="32" t="e">
        <f t="shared" si="7"/>
        <v>#N/A</v>
      </c>
      <c r="BD25" s="32">
        <v>24.59</v>
      </c>
      <c r="BE25" s="42" t="e">
        <f t="shared" si="8"/>
        <v>#N/A</v>
      </c>
      <c r="BF25" s="42" t="e">
        <f t="shared" si="9"/>
        <v>#N/A</v>
      </c>
      <c r="BG25" s="28">
        <v>17</v>
      </c>
      <c r="BH25" s="42" t="e">
        <f t="shared" si="10"/>
        <v>#N/A</v>
      </c>
      <c r="BI25" s="42" t="e">
        <f t="shared" si="11"/>
        <v>#N/A</v>
      </c>
      <c r="BJ25" s="42" t="e">
        <f t="shared" si="12"/>
        <v>#N/A</v>
      </c>
      <c r="BK25" s="42" t="e">
        <f t="shared" si="13"/>
        <v>#N/A</v>
      </c>
      <c r="BL25" s="42" t="e">
        <f t="shared" si="14"/>
        <v>#N/A</v>
      </c>
      <c r="BM25" s="42" t="e">
        <f t="shared" si="15"/>
        <v>#N/A</v>
      </c>
      <c r="BN25" s="42" t="e">
        <f t="shared" si="16"/>
        <v>#N/A</v>
      </c>
      <c r="BO25" s="42" t="e">
        <f t="shared" si="17"/>
        <v>#N/A</v>
      </c>
      <c r="BP25" s="42" t="e">
        <f t="shared" si="18"/>
        <v>#N/A</v>
      </c>
      <c r="BQ25" s="42" t="e">
        <f t="shared" si="19"/>
        <v>#N/A</v>
      </c>
      <c r="BR25" s="42" t="e">
        <f t="shared" si="20"/>
        <v>#N/A</v>
      </c>
      <c r="BS25" s="32" t="e">
        <f t="shared" ca="1" si="43"/>
        <v>#VALUE!</v>
      </c>
      <c r="BT25" s="34" t="e">
        <f t="shared" ca="1" si="53"/>
        <v>#VALUE!</v>
      </c>
      <c r="BU25" s="32" t="e">
        <f t="shared" si="21"/>
        <v>#N/A</v>
      </c>
      <c r="BV25" s="32" t="e">
        <f t="shared" si="54"/>
        <v>#N/A</v>
      </c>
      <c r="BW25" s="41"/>
      <c r="BX25" s="34" t="e">
        <f t="shared" ca="1" si="40"/>
        <v>#VALUE!</v>
      </c>
      <c r="BY25" s="34" t="e">
        <f t="shared" ca="1" si="22"/>
        <v>#VALUE!</v>
      </c>
      <c r="BZ25" s="35" t="e">
        <f t="shared" ca="1" si="23"/>
        <v>#VALUE!</v>
      </c>
      <c r="CA25" s="35" t="e">
        <f t="shared" ca="1" si="24"/>
        <v>#VALUE!</v>
      </c>
      <c r="CB25" s="36" t="str">
        <f t="shared" si="25"/>
        <v/>
      </c>
      <c r="CC25" s="37"/>
      <c r="CD25" s="115" t="str">
        <f t="shared" ca="1" si="41"/>
        <v/>
      </c>
      <c r="CF25" s="39" t="e">
        <f t="shared" ca="1" si="26"/>
        <v>#VALUE!</v>
      </c>
      <c r="CG25" s="38">
        <v>30</v>
      </c>
      <c r="CH25" s="39" t="e">
        <f t="shared" ca="1" si="42"/>
        <v>#VALUE!</v>
      </c>
      <c r="CI25" s="38">
        <v>0</v>
      </c>
      <c r="CJ25" s="38" t="e">
        <f t="shared" ca="1" si="27"/>
        <v>#VALUE!</v>
      </c>
      <c r="CK25" s="39" t="e">
        <f t="shared" ca="1" si="28"/>
        <v>#VALUE!</v>
      </c>
      <c r="CL25" s="38">
        <v>0</v>
      </c>
      <c r="CM25" s="38" t="e">
        <f t="shared" ca="1" si="29"/>
        <v>#VALUE!</v>
      </c>
      <c r="CN25" s="38" t="e">
        <f t="shared" ca="1" si="30"/>
        <v>#VALUE!</v>
      </c>
    </row>
    <row r="26" spans="2:92" s="38" customFormat="1" ht="30.95" customHeight="1">
      <c r="B26" s="187" t="str">
        <f>IF(ROW($A19)&gt;MAX(بيانات!$A:$A),"",INDEX(بيانات!$D:$D,MATCH(ROW($A19),بيانات!$A:$A,0)))</f>
        <v/>
      </c>
      <c r="C26" s="108" t="str">
        <f ca="1">IF($D26="","",OFFSET(بيانات!$A$1,MATCH($D26,بيانات!$D:$D,0)-1,2))</f>
        <v/>
      </c>
      <c r="D26" s="117" t="s">
        <v>85</v>
      </c>
      <c r="E26" s="188" t="str">
        <f ca="1">IF($D26="","",OFFSET(بيانات!$A$1,MATCH($D26,بيانات!$D:$D,0)-1,E$1))</f>
        <v/>
      </c>
      <c r="F26" s="25" t="str">
        <f ca="1">IF($D26="","",OFFSET(بيانات!$A$1,MATCH($D26,بيانات!$D:$D,0)-1,F$1))</f>
        <v/>
      </c>
      <c r="G26" s="25" t="str">
        <f t="shared" ca="1" si="31"/>
        <v/>
      </c>
      <c r="H26" s="25" t="str">
        <f t="shared" ca="1" si="32"/>
        <v/>
      </c>
      <c r="I26" s="25" t="str">
        <f t="shared" ca="1" si="33"/>
        <v/>
      </c>
      <c r="J26" s="25" t="str">
        <f t="shared" ca="1" si="34"/>
        <v/>
      </c>
      <c r="K26" s="26" t="str">
        <f t="shared" ca="1" si="35"/>
        <v/>
      </c>
      <c r="L26" s="25" t="str">
        <f ca="1">IF($D26="","",OFFSET(بيانات!$A$1,MATCH($D26,بيانات!$D:$D,0)-1,L$1))</f>
        <v/>
      </c>
      <c r="M26" s="25" t="str">
        <f ca="1">IF($D26="","",OFFSET(بيانات!$A$1,MATCH($D26,بيانات!$D:$D,0)-1,M$1))</f>
        <v/>
      </c>
      <c r="N26" s="25" t="str">
        <f ca="1">IF($D26="","",OFFSET(بيانات!$A$1,MATCH($D26,بيانات!$D:$D,0)-1,N$1))</f>
        <v/>
      </c>
      <c r="O26" s="25" t="str">
        <f ca="1">IF($D26="","",OFFSET(بيانات!$A$1,MATCH($D26,بيانات!$D:$D,0)-1,O$1))</f>
        <v/>
      </c>
      <c r="P26" s="25" t="str">
        <f ca="1">IF($D26="","",OFFSET(بيانات!$A$1,MATCH($D26,بيانات!$D:$D,0)-1,P$1))</f>
        <v/>
      </c>
      <c r="Q26" s="26" t="str">
        <f t="shared" ca="1" si="36"/>
        <v/>
      </c>
      <c r="R26" s="25" t="str">
        <f ca="1">IF($D26="","",OFFSET(بيانات!$A$1,MATCH($D26,بيانات!$D:$D,0)-1,R$1))</f>
        <v/>
      </c>
      <c r="S26" s="25" t="str">
        <f ca="1">IF($D26="","",OFFSET(بيانات!$A$1,MATCH($D26,بيانات!$D:$D,0)-1,S$1))</f>
        <v/>
      </c>
      <c r="T26" s="25" t="str">
        <f ca="1">IF($D26="","",OFFSET(بيانات!$A$1,MATCH($D26,بيانات!$D:$D,0)-1,T$1))</f>
        <v/>
      </c>
      <c r="U26" s="25" t="str">
        <f ca="1">IF($D26="","",OFFSET(بيانات!$A$1,MATCH($D26,بيانات!$D:$D,0)-1,U$1))</f>
        <v/>
      </c>
      <c r="V26" s="25" t="str">
        <f ca="1">IF($D26="","",OFFSET(بيانات!$A$1,MATCH($D26,بيانات!$D:$D,0)-1,V$1))</f>
        <v/>
      </c>
      <c r="W26" s="42"/>
      <c r="X26" s="25" t="str">
        <f ca="1">IF($D26="","",OFFSET(بيانات!$A$1,MATCH($D26,بيانات!$D:$D,0)-1,X$1))</f>
        <v/>
      </c>
      <c r="Y26" s="25" t="str">
        <f ca="1">IF($D26="","",OFFSET(بيانات!$A$1,MATCH($D26,بيانات!$D:$D,0)-1,Y$1))</f>
        <v/>
      </c>
      <c r="Z26" s="25" t="str">
        <f ca="1">IF($D26="","",OFFSET(بيانات!$A$1,MATCH($D26,بيانات!$D:$D,0)-1,Z$1))</f>
        <v/>
      </c>
      <c r="AA26" s="25" t="str">
        <f ca="1">IF($D26="","",OFFSET(بيانات!$A$1,MATCH($D26,بيانات!$D:$D,0)-1,AA$1))</f>
        <v/>
      </c>
      <c r="AB26" s="25" t="str">
        <f ca="1">IF($D26="","",OFFSET(بيانات!$A$1,MATCH($D26,بيانات!$D:$D,0)-1,AB$1))</f>
        <v/>
      </c>
      <c r="AC26" s="25" t="str">
        <f ca="1">IF($D26="","",OFFSET(بيانات!$A$1,MATCH($D26,بيانات!$D:$D,0)-1,AC$1))</f>
        <v/>
      </c>
      <c r="AD26" s="28" t="str">
        <f t="shared" ca="1" si="37"/>
        <v/>
      </c>
      <c r="AE26" s="25"/>
      <c r="AF26" s="30"/>
      <c r="AG26" s="25" t="str">
        <f t="shared" ca="1" si="38"/>
        <v/>
      </c>
      <c r="AH26" s="25" t="str">
        <f ca="1">IF($D26="","",OFFSET(بيانات!$A$1,MATCH($D26,بيانات!$D:$D,0)-1,AH$1))</f>
        <v/>
      </c>
      <c r="AI26" s="25" t="str">
        <f t="shared" ca="1" si="0"/>
        <v/>
      </c>
      <c r="AJ26" s="30"/>
      <c r="AK26" s="25" t="e">
        <f t="shared" ca="1" si="1"/>
        <v>#VALUE!</v>
      </c>
      <c r="AL26" s="26" t="e">
        <f t="shared" ca="1" si="2"/>
        <v>#VALUE!</v>
      </c>
      <c r="AM26" s="32" t="e">
        <f t="shared" ca="1" si="39"/>
        <v>#VALUE!</v>
      </c>
      <c r="AN26" s="32" t="e">
        <f t="shared" ca="1" si="44"/>
        <v>#VALUE!</v>
      </c>
      <c r="AO26" s="32"/>
      <c r="AP26" s="42" t="e">
        <f t="shared" si="3"/>
        <v>#N/A</v>
      </c>
      <c r="AQ26" s="40" t="e">
        <f t="shared" ca="1" si="45"/>
        <v>#VALUE!</v>
      </c>
      <c r="AR26" s="44" t="e">
        <f t="shared" ca="1" si="46"/>
        <v>#VALUE!</v>
      </c>
      <c r="AS26" s="32" t="str">
        <f t="shared" ca="1" si="47"/>
        <v/>
      </c>
      <c r="AT26" s="32" t="str">
        <f t="shared" ca="1" si="47"/>
        <v/>
      </c>
      <c r="AU26" s="32" t="str">
        <f t="shared" ca="1" si="47"/>
        <v/>
      </c>
      <c r="AV26" s="32" t="e">
        <f t="shared" ca="1" si="48"/>
        <v>#VALUE!</v>
      </c>
      <c r="AW26" s="32" t="e">
        <f t="shared" ca="1" si="49"/>
        <v>#VALUE!</v>
      </c>
      <c r="AX26" s="32" t="e">
        <f t="shared" ca="1" si="50"/>
        <v>#VALUE!</v>
      </c>
      <c r="AY26" s="32" t="e">
        <f t="shared" ca="1" si="50"/>
        <v>#VALUE!</v>
      </c>
      <c r="AZ26" s="32" t="e">
        <f t="shared" ca="1" si="6"/>
        <v>#VALUE!</v>
      </c>
      <c r="BA26" s="32" t="e">
        <f t="shared" ca="1" si="51"/>
        <v>#VALUE!</v>
      </c>
      <c r="BB26" s="32" t="e">
        <f t="shared" ca="1" si="52"/>
        <v>#VALUE!</v>
      </c>
      <c r="BC26" s="32" t="e">
        <f t="shared" si="7"/>
        <v>#N/A</v>
      </c>
      <c r="BD26" s="32">
        <v>24.22</v>
      </c>
      <c r="BE26" s="42" t="e">
        <f t="shared" si="8"/>
        <v>#N/A</v>
      </c>
      <c r="BF26" s="42" t="e">
        <f t="shared" si="9"/>
        <v>#N/A</v>
      </c>
      <c r="BG26" s="28">
        <v>17</v>
      </c>
      <c r="BH26" s="42" t="e">
        <f t="shared" si="10"/>
        <v>#N/A</v>
      </c>
      <c r="BI26" s="42" t="e">
        <f t="shared" si="11"/>
        <v>#N/A</v>
      </c>
      <c r="BJ26" s="42" t="e">
        <f t="shared" si="12"/>
        <v>#N/A</v>
      </c>
      <c r="BK26" s="42" t="e">
        <f t="shared" si="13"/>
        <v>#N/A</v>
      </c>
      <c r="BL26" s="42" t="e">
        <f t="shared" si="14"/>
        <v>#N/A</v>
      </c>
      <c r="BM26" s="42" t="e">
        <f t="shared" si="15"/>
        <v>#N/A</v>
      </c>
      <c r="BN26" s="42" t="e">
        <f t="shared" si="16"/>
        <v>#N/A</v>
      </c>
      <c r="BO26" s="42" t="e">
        <f t="shared" si="17"/>
        <v>#N/A</v>
      </c>
      <c r="BP26" s="42" t="e">
        <f t="shared" si="18"/>
        <v>#N/A</v>
      </c>
      <c r="BQ26" s="42" t="e">
        <f t="shared" si="19"/>
        <v>#N/A</v>
      </c>
      <c r="BR26" s="42" t="e">
        <f t="shared" si="20"/>
        <v>#N/A</v>
      </c>
      <c r="BS26" s="32" t="e">
        <f t="shared" ca="1" si="43"/>
        <v>#VALUE!</v>
      </c>
      <c r="BT26" s="34" t="e">
        <f t="shared" ca="1" si="53"/>
        <v>#VALUE!</v>
      </c>
      <c r="BU26" s="32" t="e">
        <f t="shared" si="21"/>
        <v>#N/A</v>
      </c>
      <c r="BV26" s="32" t="e">
        <f t="shared" si="54"/>
        <v>#N/A</v>
      </c>
      <c r="BW26" s="41"/>
      <c r="BX26" s="34" t="e">
        <f t="shared" ca="1" si="40"/>
        <v>#VALUE!</v>
      </c>
      <c r="BY26" s="34" t="e">
        <f t="shared" ca="1" si="22"/>
        <v>#VALUE!</v>
      </c>
      <c r="BZ26" s="35" t="e">
        <f t="shared" ca="1" si="23"/>
        <v>#VALUE!</v>
      </c>
      <c r="CA26" s="35" t="e">
        <f t="shared" ca="1" si="24"/>
        <v>#VALUE!</v>
      </c>
      <c r="CB26" s="36" t="str">
        <f t="shared" si="25"/>
        <v/>
      </c>
      <c r="CC26" s="37"/>
      <c r="CD26" s="115" t="str">
        <f t="shared" ca="1" si="41"/>
        <v/>
      </c>
      <c r="CF26" s="39" t="e">
        <f t="shared" ca="1" si="26"/>
        <v>#VALUE!</v>
      </c>
      <c r="CG26" s="38">
        <v>30</v>
      </c>
      <c r="CH26" s="39" t="e">
        <f t="shared" ca="1" si="42"/>
        <v>#VALUE!</v>
      </c>
      <c r="CI26" s="38">
        <v>0</v>
      </c>
      <c r="CJ26" s="38" t="e">
        <f t="shared" ca="1" si="27"/>
        <v>#VALUE!</v>
      </c>
      <c r="CK26" s="39" t="e">
        <f t="shared" ca="1" si="28"/>
        <v>#VALUE!</v>
      </c>
      <c r="CL26" s="38">
        <v>0</v>
      </c>
      <c r="CM26" s="38" t="e">
        <f t="shared" ca="1" si="29"/>
        <v>#VALUE!</v>
      </c>
      <c r="CN26" s="38" t="e">
        <f t="shared" ca="1" si="30"/>
        <v>#VALUE!</v>
      </c>
    </row>
    <row r="27" spans="2:92" s="38" customFormat="1" ht="30.95" customHeight="1">
      <c r="B27" s="187" t="str">
        <f>IF(ROW($A20)&gt;MAX(بيانات!$A:$A),"",INDEX(بيانات!$D:$D,MATCH(ROW($A20),بيانات!$A:$A,0)))</f>
        <v/>
      </c>
      <c r="C27" s="108" t="str">
        <f ca="1">IF($D27="","",OFFSET(بيانات!$A$1,MATCH($D27,بيانات!$D:$D,0)-1,2))</f>
        <v/>
      </c>
      <c r="D27" s="117" t="s">
        <v>85</v>
      </c>
      <c r="E27" s="188" t="str">
        <f ca="1">IF($D27="","",OFFSET(بيانات!$A$1,MATCH($D27,بيانات!$D:$D,0)-1,E$1))</f>
        <v/>
      </c>
      <c r="F27" s="25" t="str">
        <f ca="1">IF($D27="","",OFFSET(بيانات!$A$1,MATCH($D27,بيانات!$D:$D,0)-1,F$1))</f>
        <v/>
      </c>
      <c r="G27" s="25" t="str">
        <f t="shared" ca="1" si="31"/>
        <v/>
      </c>
      <c r="H27" s="25" t="str">
        <f t="shared" ca="1" si="32"/>
        <v/>
      </c>
      <c r="I27" s="25" t="str">
        <f t="shared" ca="1" si="33"/>
        <v/>
      </c>
      <c r="J27" s="25" t="str">
        <f t="shared" ca="1" si="34"/>
        <v/>
      </c>
      <c r="K27" s="26" t="str">
        <f t="shared" ca="1" si="35"/>
        <v/>
      </c>
      <c r="L27" s="25" t="str">
        <f ca="1">IF($D27="","",OFFSET(بيانات!$A$1,MATCH($D27,بيانات!$D:$D,0)-1,L$1))</f>
        <v/>
      </c>
      <c r="M27" s="25" t="str">
        <f ca="1">IF($D27="","",OFFSET(بيانات!$A$1,MATCH($D27,بيانات!$D:$D,0)-1,M$1))</f>
        <v/>
      </c>
      <c r="N27" s="25" t="str">
        <f ca="1">IF($D27="","",OFFSET(بيانات!$A$1,MATCH($D27,بيانات!$D:$D,0)-1,N$1))</f>
        <v/>
      </c>
      <c r="O27" s="25" t="str">
        <f ca="1">IF($D27="","",OFFSET(بيانات!$A$1,MATCH($D27,بيانات!$D:$D,0)-1,O$1))</f>
        <v/>
      </c>
      <c r="P27" s="25" t="str">
        <f ca="1">IF($D27="","",OFFSET(بيانات!$A$1,MATCH($D27,بيانات!$D:$D,0)-1,P$1))</f>
        <v/>
      </c>
      <c r="Q27" s="26" t="str">
        <f t="shared" ca="1" si="36"/>
        <v/>
      </c>
      <c r="R27" s="25" t="str">
        <f ca="1">IF($D27="","",OFFSET(بيانات!$A$1,MATCH($D27,بيانات!$D:$D,0)-1,R$1))</f>
        <v/>
      </c>
      <c r="S27" s="25" t="str">
        <f ca="1">IF($D27="","",OFFSET(بيانات!$A$1,MATCH($D27,بيانات!$D:$D,0)-1,S$1))</f>
        <v/>
      </c>
      <c r="T27" s="25" t="str">
        <f ca="1">IF($D27="","",OFFSET(بيانات!$A$1,MATCH($D27,بيانات!$D:$D,0)-1,T$1))</f>
        <v/>
      </c>
      <c r="U27" s="25" t="str">
        <f ca="1">IF($D27="","",OFFSET(بيانات!$A$1,MATCH($D27,بيانات!$D:$D,0)-1,U$1))</f>
        <v/>
      </c>
      <c r="V27" s="25" t="str">
        <f ca="1">IF($D27="","",OFFSET(بيانات!$A$1,MATCH($D27,بيانات!$D:$D,0)-1,V$1))</f>
        <v/>
      </c>
      <c r="W27" s="42"/>
      <c r="X27" s="25" t="str">
        <f ca="1">IF($D27="","",OFFSET(بيانات!$A$1,MATCH($D27,بيانات!$D:$D,0)-1,X$1))</f>
        <v/>
      </c>
      <c r="Y27" s="25" t="str">
        <f ca="1">IF($D27="","",OFFSET(بيانات!$A$1,MATCH($D27,بيانات!$D:$D,0)-1,Y$1))</f>
        <v/>
      </c>
      <c r="Z27" s="25" t="str">
        <f ca="1">IF($D27="","",OFFSET(بيانات!$A$1,MATCH($D27,بيانات!$D:$D,0)-1,Z$1))</f>
        <v/>
      </c>
      <c r="AA27" s="25" t="str">
        <f ca="1">IF($D27="","",OFFSET(بيانات!$A$1,MATCH($D27,بيانات!$D:$D,0)-1,AA$1))</f>
        <v/>
      </c>
      <c r="AB27" s="25" t="str">
        <f ca="1">IF($D27="","",OFFSET(بيانات!$A$1,MATCH($D27,بيانات!$D:$D,0)-1,AB$1))</f>
        <v/>
      </c>
      <c r="AC27" s="25" t="str">
        <f ca="1">IF($D27="","",OFFSET(بيانات!$A$1,MATCH($D27,بيانات!$D:$D,0)-1,AC$1))</f>
        <v/>
      </c>
      <c r="AD27" s="28" t="str">
        <f t="shared" ca="1" si="37"/>
        <v/>
      </c>
      <c r="AE27" s="25"/>
      <c r="AF27" s="30"/>
      <c r="AG27" s="25" t="str">
        <f t="shared" ca="1" si="38"/>
        <v/>
      </c>
      <c r="AH27" s="25" t="str">
        <f ca="1">IF($D27="","",OFFSET(بيانات!$A$1,MATCH($D27,بيانات!$D:$D,0)-1,AH$1))</f>
        <v/>
      </c>
      <c r="AI27" s="25" t="str">
        <f t="shared" ca="1" si="0"/>
        <v/>
      </c>
      <c r="AJ27" s="30"/>
      <c r="AK27" s="25" t="e">
        <f t="shared" ca="1" si="1"/>
        <v>#VALUE!</v>
      </c>
      <c r="AL27" s="26" t="e">
        <f t="shared" ca="1" si="2"/>
        <v>#VALUE!</v>
      </c>
      <c r="AM27" s="32" t="e">
        <f t="shared" ca="1" si="39"/>
        <v>#VALUE!</v>
      </c>
      <c r="AN27" s="32" t="e">
        <f t="shared" ca="1" si="44"/>
        <v>#VALUE!</v>
      </c>
      <c r="AO27" s="32"/>
      <c r="AP27" s="42" t="e">
        <f t="shared" si="3"/>
        <v>#N/A</v>
      </c>
      <c r="AQ27" s="40" t="e">
        <f t="shared" ca="1" si="45"/>
        <v>#VALUE!</v>
      </c>
      <c r="AR27" s="44" t="e">
        <f t="shared" ca="1" si="46"/>
        <v>#VALUE!</v>
      </c>
      <c r="AS27" s="32" t="str">
        <f t="shared" ca="1" si="47"/>
        <v/>
      </c>
      <c r="AT27" s="32" t="str">
        <f t="shared" ca="1" si="47"/>
        <v/>
      </c>
      <c r="AU27" s="32" t="str">
        <f t="shared" ca="1" si="47"/>
        <v/>
      </c>
      <c r="AV27" s="32" t="e">
        <f t="shared" ca="1" si="48"/>
        <v>#VALUE!</v>
      </c>
      <c r="AW27" s="32" t="e">
        <f t="shared" ca="1" si="49"/>
        <v>#VALUE!</v>
      </c>
      <c r="AX27" s="32" t="e">
        <f t="shared" ca="1" si="50"/>
        <v>#VALUE!</v>
      </c>
      <c r="AY27" s="32" t="e">
        <f t="shared" ca="1" si="50"/>
        <v>#VALUE!</v>
      </c>
      <c r="AZ27" s="32" t="e">
        <f t="shared" ca="1" si="6"/>
        <v>#VALUE!</v>
      </c>
      <c r="BA27" s="32" t="e">
        <f t="shared" ca="1" si="51"/>
        <v>#VALUE!</v>
      </c>
      <c r="BB27" s="32" t="e">
        <f t="shared" ca="1" si="52"/>
        <v>#VALUE!</v>
      </c>
      <c r="BC27" s="32" t="e">
        <f t="shared" si="7"/>
        <v>#N/A</v>
      </c>
      <c r="BD27" s="32" t="e">
        <f>IF(COUNTIF(AllNames,$D27)&lt;&gt;0,VLOOKUP($D27,AllData,54,FALSE),"")</f>
        <v>#N/A</v>
      </c>
      <c r="BE27" s="42" t="e">
        <f t="shared" si="8"/>
        <v>#N/A</v>
      </c>
      <c r="BF27" s="42" t="e">
        <f t="shared" si="9"/>
        <v>#N/A</v>
      </c>
      <c r="BG27" s="28">
        <v>17</v>
      </c>
      <c r="BH27" s="42" t="e">
        <f t="shared" si="10"/>
        <v>#N/A</v>
      </c>
      <c r="BI27" s="42" t="e">
        <f t="shared" si="11"/>
        <v>#N/A</v>
      </c>
      <c r="BJ27" s="42" t="e">
        <f t="shared" si="12"/>
        <v>#N/A</v>
      </c>
      <c r="BK27" s="42" t="e">
        <f t="shared" si="13"/>
        <v>#N/A</v>
      </c>
      <c r="BL27" s="42" t="e">
        <f t="shared" si="14"/>
        <v>#N/A</v>
      </c>
      <c r="BM27" s="42" t="e">
        <f t="shared" si="15"/>
        <v>#N/A</v>
      </c>
      <c r="BN27" s="42" t="e">
        <f t="shared" si="16"/>
        <v>#N/A</v>
      </c>
      <c r="BO27" s="42" t="e">
        <f t="shared" si="17"/>
        <v>#N/A</v>
      </c>
      <c r="BP27" s="42" t="e">
        <f t="shared" si="18"/>
        <v>#N/A</v>
      </c>
      <c r="BQ27" s="42" t="e">
        <f t="shared" si="19"/>
        <v>#N/A</v>
      </c>
      <c r="BR27" s="42" t="e">
        <f t="shared" si="20"/>
        <v>#N/A</v>
      </c>
      <c r="BS27" s="32" t="e">
        <f t="shared" ca="1" si="43"/>
        <v>#VALUE!</v>
      </c>
      <c r="BT27" s="34" t="e">
        <f t="shared" ca="1" si="53"/>
        <v>#VALUE!</v>
      </c>
      <c r="BU27" s="32" t="e">
        <f t="shared" si="21"/>
        <v>#N/A</v>
      </c>
      <c r="BV27" s="32" t="e">
        <f t="shared" si="54"/>
        <v>#N/A</v>
      </c>
      <c r="BW27" s="41"/>
      <c r="BX27" s="34" t="e">
        <f t="shared" ca="1" si="40"/>
        <v>#VALUE!</v>
      </c>
      <c r="BY27" s="34" t="e">
        <f t="shared" ca="1" si="22"/>
        <v>#VALUE!</v>
      </c>
      <c r="BZ27" s="35" t="e">
        <f t="shared" ca="1" si="23"/>
        <v>#VALUE!</v>
      </c>
      <c r="CA27" s="35" t="e">
        <f t="shared" ca="1" si="24"/>
        <v>#VALUE!</v>
      </c>
      <c r="CB27" s="36" t="str">
        <f t="shared" si="25"/>
        <v/>
      </c>
      <c r="CC27" s="37"/>
      <c r="CD27" s="115" t="str">
        <f t="shared" ca="1" si="41"/>
        <v/>
      </c>
      <c r="CF27" s="39" t="e">
        <f t="shared" ca="1" si="26"/>
        <v>#VALUE!</v>
      </c>
      <c r="CG27" s="38">
        <v>30</v>
      </c>
      <c r="CH27" s="39" t="e">
        <f t="shared" ca="1" si="42"/>
        <v>#VALUE!</v>
      </c>
      <c r="CI27" s="38">
        <v>0</v>
      </c>
      <c r="CJ27" s="38" t="e">
        <f t="shared" ca="1" si="27"/>
        <v>#VALUE!</v>
      </c>
      <c r="CK27" s="39" t="e">
        <f t="shared" ca="1" si="28"/>
        <v>#VALUE!</v>
      </c>
      <c r="CL27" s="38">
        <v>0</v>
      </c>
      <c r="CM27" s="38" t="e">
        <f t="shared" ca="1" si="29"/>
        <v>#VALUE!</v>
      </c>
      <c r="CN27" s="38" t="e">
        <f t="shared" ca="1" si="30"/>
        <v>#VALUE!</v>
      </c>
    </row>
    <row r="28" spans="2:92" s="38" customFormat="1" ht="30.95" customHeight="1">
      <c r="B28" s="187" t="str">
        <f>IF(ROW($A21)&gt;MAX(بيانات!$A:$A),"",INDEX(بيانات!$D:$D,MATCH(ROW($A21),بيانات!$A:$A,0)))</f>
        <v/>
      </c>
      <c r="C28" s="108" t="str">
        <f ca="1">IF($D28="","",OFFSET(بيانات!$A$1,MATCH($D28,بيانات!$D:$D,0)-1,2))</f>
        <v/>
      </c>
      <c r="D28" s="117" t="s">
        <v>85</v>
      </c>
      <c r="E28" s="188" t="str">
        <f ca="1">IF($D28="","",OFFSET(بيانات!$A$1,MATCH($D28,بيانات!$D:$D,0)-1,E$1))</f>
        <v/>
      </c>
      <c r="F28" s="25" t="str">
        <f ca="1">IF($D28="","",OFFSET(بيانات!$A$1,MATCH($D28,بيانات!$D:$D,0)-1,F$1))</f>
        <v/>
      </c>
      <c r="G28" s="25" t="str">
        <f t="shared" ca="1" si="31"/>
        <v/>
      </c>
      <c r="H28" s="25" t="str">
        <f t="shared" ca="1" si="32"/>
        <v/>
      </c>
      <c r="I28" s="25" t="str">
        <f t="shared" ca="1" si="33"/>
        <v/>
      </c>
      <c r="J28" s="25" t="str">
        <f t="shared" ca="1" si="34"/>
        <v/>
      </c>
      <c r="K28" s="26" t="str">
        <f t="shared" ca="1" si="35"/>
        <v/>
      </c>
      <c r="L28" s="25" t="str">
        <f ca="1">IF($D28="","",OFFSET(بيانات!$A$1,MATCH($D28,بيانات!$D:$D,0)-1,L$1))</f>
        <v/>
      </c>
      <c r="M28" s="25" t="str">
        <f ca="1">IF($D28="","",OFFSET(بيانات!$A$1,MATCH($D28,بيانات!$D:$D,0)-1,M$1))</f>
        <v/>
      </c>
      <c r="N28" s="25" t="str">
        <f ca="1">IF($D28="","",OFFSET(بيانات!$A$1,MATCH($D28,بيانات!$D:$D,0)-1,N$1))</f>
        <v/>
      </c>
      <c r="O28" s="25" t="str">
        <f ca="1">IF($D28="","",OFFSET(بيانات!$A$1,MATCH($D28,بيانات!$D:$D,0)-1,O$1))</f>
        <v/>
      </c>
      <c r="P28" s="25" t="str">
        <f ca="1">IF($D28="","",OFFSET(بيانات!$A$1,MATCH($D28,بيانات!$D:$D,0)-1,P$1))</f>
        <v/>
      </c>
      <c r="Q28" s="26" t="str">
        <f t="shared" ca="1" si="36"/>
        <v/>
      </c>
      <c r="R28" s="25" t="str">
        <f ca="1">IF($D28="","",OFFSET(بيانات!$A$1,MATCH($D28,بيانات!$D:$D,0)-1,R$1))</f>
        <v/>
      </c>
      <c r="S28" s="25" t="str">
        <f ca="1">IF($D28="","",OFFSET(بيانات!$A$1,MATCH($D28,بيانات!$D:$D,0)-1,S$1))</f>
        <v/>
      </c>
      <c r="T28" s="25" t="str">
        <f ca="1">IF($D28="","",OFFSET(بيانات!$A$1,MATCH($D28,بيانات!$D:$D,0)-1,T$1))</f>
        <v/>
      </c>
      <c r="U28" s="25" t="str">
        <f ca="1">IF($D28="","",OFFSET(بيانات!$A$1,MATCH($D28,بيانات!$D:$D,0)-1,U$1))</f>
        <v/>
      </c>
      <c r="V28" s="25" t="str">
        <f ca="1">IF($D28="","",OFFSET(بيانات!$A$1,MATCH($D28,بيانات!$D:$D,0)-1,V$1))</f>
        <v/>
      </c>
      <c r="W28" s="42"/>
      <c r="X28" s="25" t="str">
        <f ca="1">IF($D28="","",OFFSET(بيانات!$A$1,MATCH($D28,بيانات!$D:$D,0)-1,X$1))</f>
        <v/>
      </c>
      <c r="Y28" s="25" t="str">
        <f ca="1">IF($D28="","",OFFSET(بيانات!$A$1,MATCH($D28,بيانات!$D:$D,0)-1,Y$1))</f>
        <v/>
      </c>
      <c r="Z28" s="25" t="str">
        <f ca="1">IF($D28="","",OFFSET(بيانات!$A$1,MATCH($D28,بيانات!$D:$D,0)-1,Z$1))</f>
        <v/>
      </c>
      <c r="AA28" s="25" t="str">
        <f ca="1">IF($D28="","",OFFSET(بيانات!$A$1,MATCH($D28,بيانات!$D:$D,0)-1,AA$1))</f>
        <v/>
      </c>
      <c r="AB28" s="25" t="str">
        <f ca="1">IF($D28="","",OFFSET(بيانات!$A$1,MATCH($D28,بيانات!$D:$D,0)-1,AB$1))</f>
        <v/>
      </c>
      <c r="AC28" s="25" t="str">
        <f ca="1">IF($D28="","",OFFSET(بيانات!$A$1,MATCH($D28,بيانات!$D:$D,0)-1,AC$1))</f>
        <v/>
      </c>
      <c r="AD28" s="28" t="str">
        <f t="shared" ca="1" si="37"/>
        <v/>
      </c>
      <c r="AE28" s="25"/>
      <c r="AF28" s="30"/>
      <c r="AG28" s="25" t="str">
        <f t="shared" ca="1" si="38"/>
        <v/>
      </c>
      <c r="AH28" s="25" t="str">
        <f ca="1">IF($D28="","",OFFSET(بيانات!$A$1,MATCH($D28,بيانات!$D:$D,0)-1,AH$1))</f>
        <v/>
      </c>
      <c r="AI28" s="25" t="str">
        <f t="shared" ca="1" si="0"/>
        <v/>
      </c>
      <c r="AJ28" s="30"/>
      <c r="AK28" s="25" t="e">
        <f t="shared" ca="1" si="1"/>
        <v>#VALUE!</v>
      </c>
      <c r="AL28" s="26" t="e">
        <f t="shared" ca="1" si="2"/>
        <v>#VALUE!</v>
      </c>
      <c r="AM28" s="32" t="e">
        <f t="shared" ca="1" si="39"/>
        <v>#VALUE!</v>
      </c>
      <c r="AN28" s="32" t="e">
        <f t="shared" ca="1" si="44"/>
        <v>#VALUE!</v>
      </c>
      <c r="AO28" s="32"/>
      <c r="AP28" s="42" t="e">
        <f t="shared" si="3"/>
        <v>#N/A</v>
      </c>
      <c r="AQ28" s="40" t="e">
        <f t="shared" ca="1" si="45"/>
        <v>#VALUE!</v>
      </c>
      <c r="AR28" s="44" t="e">
        <f t="shared" ca="1" si="46"/>
        <v>#VALUE!</v>
      </c>
      <c r="AS28" s="32" t="str">
        <f t="shared" ca="1" si="47"/>
        <v/>
      </c>
      <c r="AT28" s="32" t="str">
        <f t="shared" ca="1" si="47"/>
        <v/>
      </c>
      <c r="AU28" s="32" t="str">
        <f t="shared" ca="1" si="47"/>
        <v/>
      </c>
      <c r="AV28" s="32" t="e">
        <f t="shared" ca="1" si="48"/>
        <v>#VALUE!</v>
      </c>
      <c r="AW28" s="32" t="e">
        <f t="shared" ca="1" si="49"/>
        <v>#VALUE!</v>
      </c>
      <c r="AX28" s="32" t="e">
        <f t="shared" ca="1" si="50"/>
        <v>#VALUE!</v>
      </c>
      <c r="AY28" s="32" t="e">
        <f t="shared" ca="1" si="50"/>
        <v>#VALUE!</v>
      </c>
      <c r="AZ28" s="32" t="e">
        <f t="shared" ca="1" si="6"/>
        <v>#VALUE!</v>
      </c>
      <c r="BA28" s="32" t="e">
        <f t="shared" ca="1" si="51"/>
        <v>#VALUE!</v>
      </c>
      <c r="BB28" s="32" t="e">
        <f t="shared" ca="1" si="52"/>
        <v>#VALUE!</v>
      </c>
      <c r="BC28" s="32" t="e">
        <f t="shared" si="7"/>
        <v>#N/A</v>
      </c>
      <c r="BD28" s="32" t="e">
        <f>IF(COUNTIF(AllNames,$D28)&lt;&gt;0,VLOOKUP($D28,AllData,54,FALSE),"")</f>
        <v>#N/A</v>
      </c>
      <c r="BE28" s="42" t="e">
        <f t="shared" si="8"/>
        <v>#N/A</v>
      </c>
      <c r="BF28" s="42" t="e">
        <f t="shared" si="9"/>
        <v>#N/A</v>
      </c>
      <c r="BG28" s="28">
        <v>17</v>
      </c>
      <c r="BH28" s="42" t="e">
        <f t="shared" si="10"/>
        <v>#N/A</v>
      </c>
      <c r="BI28" s="42" t="e">
        <f t="shared" si="11"/>
        <v>#N/A</v>
      </c>
      <c r="BJ28" s="42" t="e">
        <f t="shared" si="12"/>
        <v>#N/A</v>
      </c>
      <c r="BK28" s="42" t="e">
        <f t="shared" si="13"/>
        <v>#N/A</v>
      </c>
      <c r="BL28" s="42" t="e">
        <f t="shared" si="14"/>
        <v>#N/A</v>
      </c>
      <c r="BM28" s="42" t="e">
        <f t="shared" si="15"/>
        <v>#N/A</v>
      </c>
      <c r="BN28" s="42" t="e">
        <f t="shared" si="16"/>
        <v>#N/A</v>
      </c>
      <c r="BO28" s="42" t="e">
        <f t="shared" si="17"/>
        <v>#N/A</v>
      </c>
      <c r="BP28" s="42" t="e">
        <f t="shared" si="18"/>
        <v>#N/A</v>
      </c>
      <c r="BQ28" s="42" t="e">
        <f t="shared" si="19"/>
        <v>#N/A</v>
      </c>
      <c r="BR28" s="42" t="e">
        <f t="shared" si="20"/>
        <v>#N/A</v>
      </c>
      <c r="BS28" s="32" t="e">
        <f t="shared" ca="1" si="43"/>
        <v>#VALUE!</v>
      </c>
      <c r="BT28" s="34" t="e">
        <f t="shared" ca="1" si="53"/>
        <v>#VALUE!</v>
      </c>
      <c r="BU28" s="32" t="e">
        <f t="shared" si="21"/>
        <v>#N/A</v>
      </c>
      <c r="BV28" s="32" t="e">
        <f t="shared" si="54"/>
        <v>#N/A</v>
      </c>
      <c r="BW28" s="41"/>
      <c r="BX28" s="34" t="e">
        <f t="shared" ca="1" si="40"/>
        <v>#VALUE!</v>
      </c>
      <c r="BY28" s="34" t="e">
        <f t="shared" ca="1" si="22"/>
        <v>#VALUE!</v>
      </c>
      <c r="BZ28" s="35" t="e">
        <f t="shared" ca="1" si="23"/>
        <v>#VALUE!</v>
      </c>
      <c r="CA28" s="35" t="e">
        <f t="shared" ca="1" si="24"/>
        <v>#VALUE!</v>
      </c>
      <c r="CB28" s="36" t="str">
        <f t="shared" si="25"/>
        <v/>
      </c>
      <c r="CC28" s="37"/>
      <c r="CD28" s="115" t="str">
        <f t="shared" ca="1" si="41"/>
        <v/>
      </c>
      <c r="CF28" s="39" t="e">
        <f t="shared" ca="1" si="26"/>
        <v>#VALUE!</v>
      </c>
      <c r="CG28" s="38">
        <v>30</v>
      </c>
      <c r="CH28" s="39" t="e">
        <f t="shared" ca="1" si="42"/>
        <v>#VALUE!</v>
      </c>
      <c r="CI28" s="38">
        <v>0</v>
      </c>
      <c r="CJ28" s="38" t="e">
        <f t="shared" ca="1" si="27"/>
        <v>#VALUE!</v>
      </c>
      <c r="CK28" s="39" t="e">
        <f t="shared" ca="1" si="28"/>
        <v>#VALUE!</v>
      </c>
      <c r="CL28" s="38">
        <v>0</v>
      </c>
      <c r="CM28" s="38" t="e">
        <f t="shared" ca="1" si="29"/>
        <v>#VALUE!</v>
      </c>
      <c r="CN28" s="38" t="e">
        <f t="shared" ca="1" si="30"/>
        <v>#VALUE!</v>
      </c>
    </row>
    <row r="29" spans="2:92" s="38" customFormat="1" ht="30.95" customHeight="1">
      <c r="B29" s="187" t="str">
        <f>IF(ROW($A22)&gt;MAX(بيانات!$A:$A),"",INDEX(بيانات!$D:$D,MATCH(ROW($A22),بيانات!$A:$A,0)))</f>
        <v/>
      </c>
      <c r="C29" s="108" t="str">
        <f ca="1">IF($D29="","",OFFSET(بيانات!$A$1,MATCH($D29,بيانات!$D:$D,0)-1,2))</f>
        <v/>
      </c>
      <c r="D29" s="117" t="s">
        <v>85</v>
      </c>
      <c r="E29" s="188" t="str">
        <f ca="1">IF($D29="","",OFFSET(بيانات!$A$1,MATCH($D29,بيانات!$D:$D,0)-1,E$1))</f>
        <v/>
      </c>
      <c r="F29" s="25" t="str">
        <f ca="1">IF($D29="","",OFFSET(بيانات!$A$1,MATCH($D29,بيانات!$D:$D,0)-1,F$1))</f>
        <v/>
      </c>
      <c r="G29" s="25" t="str">
        <f t="shared" ca="1" si="31"/>
        <v/>
      </c>
      <c r="H29" s="25" t="str">
        <f t="shared" ca="1" si="32"/>
        <v/>
      </c>
      <c r="I29" s="25" t="str">
        <f t="shared" ca="1" si="33"/>
        <v/>
      </c>
      <c r="J29" s="25" t="str">
        <f t="shared" ca="1" si="34"/>
        <v/>
      </c>
      <c r="K29" s="26" t="str">
        <f t="shared" ca="1" si="35"/>
        <v/>
      </c>
      <c r="L29" s="25" t="str">
        <f ca="1">IF($D29="","",OFFSET(بيانات!$A$1,MATCH($D29,بيانات!$D:$D,0)-1,L$1))</f>
        <v/>
      </c>
      <c r="M29" s="25" t="str">
        <f ca="1">IF($D29="","",OFFSET(بيانات!$A$1,MATCH($D29,بيانات!$D:$D,0)-1,M$1))</f>
        <v/>
      </c>
      <c r="N29" s="25" t="str">
        <f ca="1">IF($D29="","",OFFSET(بيانات!$A$1,MATCH($D29,بيانات!$D:$D,0)-1,N$1))</f>
        <v/>
      </c>
      <c r="O29" s="25" t="str">
        <f ca="1">IF($D29="","",OFFSET(بيانات!$A$1,MATCH($D29,بيانات!$D:$D,0)-1,O$1))</f>
        <v/>
      </c>
      <c r="P29" s="25" t="str">
        <f ca="1">IF($D29="","",OFFSET(بيانات!$A$1,MATCH($D29,بيانات!$D:$D,0)-1,P$1))</f>
        <v/>
      </c>
      <c r="Q29" s="26" t="str">
        <f t="shared" ca="1" si="36"/>
        <v/>
      </c>
      <c r="R29" s="25" t="str">
        <f ca="1">IF($D29="","",OFFSET(بيانات!$A$1,MATCH($D29,بيانات!$D:$D,0)-1,R$1))</f>
        <v/>
      </c>
      <c r="S29" s="25" t="str">
        <f ca="1">IF($D29="","",OFFSET(بيانات!$A$1,MATCH($D29,بيانات!$D:$D,0)-1,S$1))</f>
        <v/>
      </c>
      <c r="T29" s="25" t="str">
        <f ca="1">IF($D29="","",OFFSET(بيانات!$A$1,MATCH($D29,بيانات!$D:$D,0)-1,T$1))</f>
        <v/>
      </c>
      <c r="U29" s="25" t="str">
        <f ca="1">IF($D29="","",OFFSET(بيانات!$A$1,MATCH($D29,بيانات!$D:$D,0)-1,U$1))</f>
        <v/>
      </c>
      <c r="V29" s="25" t="str">
        <f ca="1">IF($D29="","",OFFSET(بيانات!$A$1,MATCH($D29,بيانات!$D:$D,0)-1,V$1))</f>
        <v/>
      </c>
      <c r="W29" s="42"/>
      <c r="X29" s="25" t="str">
        <f ca="1">IF($D29="","",OFFSET(بيانات!$A$1,MATCH($D29,بيانات!$D:$D,0)-1,X$1))</f>
        <v/>
      </c>
      <c r="Y29" s="25" t="str">
        <f ca="1">IF($D29="","",OFFSET(بيانات!$A$1,MATCH($D29,بيانات!$D:$D,0)-1,Y$1))</f>
        <v/>
      </c>
      <c r="Z29" s="25" t="str">
        <f ca="1">IF($D29="","",OFFSET(بيانات!$A$1,MATCH($D29,بيانات!$D:$D,0)-1,Z$1))</f>
        <v/>
      </c>
      <c r="AA29" s="25" t="str">
        <f ca="1">IF($D29="","",OFFSET(بيانات!$A$1,MATCH($D29,بيانات!$D:$D,0)-1,AA$1))</f>
        <v/>
      </c>
      <c r="AB29" s="25" t="str">
        <f ca="1">IF($D29="","",OFFSET(بيانات!$A$1,MATCH($D29,بيانات!$D:$D,0)-1,AB$1))</f>
        <v/>
      </c>
      <c r="AC29" s="25" t="str">
        <f ca="1">IF($D29="","",OFFSET(بيانات!$A$1,MATCH($D29,بيانات!$D:$D,0)-1,AC$1))</f>
        <v/>
      </c>
      <c r="AD29" s="28" t="str">
        <f t="shared" ca="1" si="37"/>
        <v/>
      </c>
      <c r="AE29" s="25"/>
      <c r="AF29" s="30"/>
      <c r="AG29" s="25" t="str">
        <f t="shared" ca="1" si="38"/>
        <v/>
      </c>
      <c r="AH29" s="25" t="str">
        <f ca="1">IF($D29="","",OFFSET(بيانات!$A$1,MATCH($D29,بيانات!$D:$D,0)-1,AH$1))</f>
        <v/>
      </c>
      <c r="AI29" s="25" t="str">
        <f t="shared" ca="1" si="0"/>
        <v/>
      </c>
      <c r="AJ29" s="30"/>
      <c r="AK29" s="25" t="e">
        <f t="shared" ca="1" si="1"/>
        <v>#VALUE!</v>
      </c>
      <c r="AL29" s="26" t="e">
        <f t="shared" ca="1" si="2"/>
        <v>#VALUE!</v>
      </c>
      <c r="AM29" s="32" t="e">
        <f t="shared" ca="1" si="39"/>
        <v>#VALUE!</v>
      </c>
      <c r="AN29" s="32" t="e">
        <f t="shared" ca="1" si="44"/>
        <v>#VALUE!</v>
      </c>
      <c r="AO29" s="32"/>
      <c r="AP29" s="42" t="e">
        <f t="shared" ref="AP29:AP36" si="55">IF(COUNTIF(AllNames,$D29)&lt;&gt;0,VLOOKUP($D29,AllData,27,FALSE),"")</f>
        <v>#N/A</v>
      </c>
      <c r="AQ29" s="40" t="e">
        <f t="shared" ca="1" si="45"/>
        <v>#VALUE!</v>
      </c>
      <c r="AR29" s="44" t="e">
        <f t="shared" ca="1" si="46"/>
        <v>#VALUE!</v>
      </c>
      <c r="AS29" s="32" t="str">
        <f t="shared" ca="1" si="47"/>
        <v/>
      </c>
      <c r="AT29" s="32" t="str">
        <f t="shared" ca="1" si="47"/>
        <v/>
      </c>
      <c r="AU29" s="32" t="str">
        <f t="shared" ca="1" si="47"/>
        <v/>
      </c>
      <c r="AV29" s="32" t="e">
        <f t="shared" ca="1" si="48"/>
        <v>#VALUE!</v>
      </c>
      <c r="AW29" s="32" t="e">
        <f t="shared" ca="1" si="49"/>
        <v>#VALUE!</v>
      </c>
      <c r="AX29" s="32" t="e">
        <f t="shared" ca="1" si="50"/>
        <v>#VALUE!</v>
      </c>
      <c r="AY29" s="32" t="e">
        <f t="shared" ca="1" si="50"/>
        <v>#VALUE!</v>
      </c>
      <c r="AZ29" s="32" t="e">
        <f t="shared" ca="1" si="6"/>
        <v>#VALUE!</v>
      </c>
      <c r="BA29" s="32" t="e">
        <f t="shared" ca="1" si="51"/>
        <v>#VALUE!</v>
      </c>
      <c r="BB29" s="32" t="e">
        <f t="shared" ca="1" si="52"/>
        <v>#VALUE!</v>
      </c>
      <c r="BC29" s="32" t="e">
        <f t="shared" ref="BC29:BC36" si="56">IF(COUNTIF(AllNames,$D29)&lt;&gt;0,VLOOKUP($D29,AllData,53,FALSE),"")</f>
        <v>#N/A</v>
      </c>
      <c r="BD29" s="32" t="e">
        <f>IF(COUNTIF(AllNames,$D29)&lt;&gt;0,VLOOKUP($D29,AllData,54,FALSE),"")</f>
        <v>#N/A</v>
      </c>
      <c r="BE29" s="42" t="e">
        <f t="shared" ref="BE29:BE36" si="57">IF(COUNTIF(AllNames,$D29)&lt;&gt;0,VLOOKUP($D29,AllData,55,FALSE),"")</f>
        <v>#N/A</v>
      </c>
      <c r="BF29" s="42" t="e">
        <f t="shared" ref="BF29:BF36" si="58">IF(COUNTIF(AllNames,$D29)&lt;&gt;0,VLOOKUP($D29,AllData,56,FALSE),"")</f>
        <v>#N/A</v>
      </c>
      <c r="BG29" s="28">
        <v>17</v>
      </c>
      <c r="BH29" s="42" t="e">
        <f t="shared" ref="BH29:BH36" si="59">IF(COUNTIF(AllNames,$D29)&lt;&gt;0,VLOOKUP($D29,AllData,40,FALSE),"")</f>
        <v>#N/A</v>
      </c>
      <c r="BI29" s="42" t="e">
        <f t="shared" ref="BI29:BI36" si="60">IF(COUNTIF(AllNames,$D29)&lt;&gt;0,VLOOKUP($D29,AllData,41,FALSE),"")</f>
        <v>#N/A</v>
      </c>
      <c r="BJ29" s="42" t="e">
        <f t="shared" ref="BJ29:BJ36" si="61">IF(COUNTIF(AllNames,$D29)&lt;&gt;0,VLOOKUP($D29,AllData,42,FALSE),"")</f>
        <v>#N/A</v>
      </c>
      <c r="BK29" s="42" t="e">
        <f t="shared" ref="BK29:BK36" si="62">IF(COUNTIF(AllNames,$D29)&lt;&gt;0,VLOOKUP($D29,AllData,43,FALSE),"")</f>
        <v>#N/A</v>
      </c>
      <c r="BL29" s="42" t="e">
        <f t="shared" ref="BL29:BL36" si="63">IF(COUNTIF(AllNames,$D29)&lt;&gt;0,VLOOKUP($D29,AllData,44,FALSE),"")</f>
        <v>#N/A</v>
      </c>
      <c r="BM29" s="42" t="e">
        <f t="shared" ref="BM29:BM36" si="64">IF(COUNTIF(AllNames,$D29)&lt;&gt;0,VLOOKUP($D29,AllData,45,FALSE),"")</f>
        <v>#N/A</v>
      </c>
      <c r="BN29" s="42" t="e">
        <f>IF(COUNTIF(AllNames,$D29)&lt;&gt;0,VLOOKUP($D29,AllData,46,FALSE),"")</f>
        <v>#N/A</v>
      </c>
      <c r="BO29" s="42" t="e">
        <f>IF(COUNTIF(AllNames,$D29)&lt;&gt;0,VLOOKUP($D29,AllData,47,FALSE),"")</f>
        <v>#N/A</v>
      </c>
      <c r="BP29" s="42" t="e">
        <f>IF(COUNTIF(AllNames,$D29)&lt;&gt;0,VLOOKUP($D29,AllData,48,FALSE),"")</f>
        <v>#N/A</v>
      </c>
      <c r="BQ29" s="42" t="e">
        <f>IF(COUNTIF(AllNames,$D29)&lt;&gt;0,VLOOKUP($D29,AllData,49,FALSE),"")</f>
        <v>#N/A</v>
      </c>
      <c r="BR29" s="42" t="e">
        <f>IF(COUNTIF(AllNames,$D29)&lt;&gt;0,VLOOKUP($D29,AllData,50,FALSE),"")</f>
        <v>#N/A</v>
      </c>
      <c r="BS29" s="32" t="e">
        <f t="shared" ca="1" si="43"/>
        <v>#VALUE!</v>
      </c>
      <c r="BT29" s="34" t="e">
        <f t="shared" ca="1" si="53"/>
        <v>#VALUE!</v>
      </c>
      <c r="BU29" s="32" t="e">
        <f t="shared" ref="BU29:BU36" si="65">IF(COUNTIF(AllNames,$D29)&lt;&gt;0,VLOOKUP($D29,AllData,51,FALSE),"")</f>
        <v>#N/A</v>
      </c>
      <c r="BV29" s="32" t="e">
        <f t="shared" si="54"/>
        <v>#N/A</v>
      </c>
      <c r="BW29" s="41"/>
      <c r="BX29" s="34" t="e">
        <f t="shared" ca="1" si="40"/>
        <v>#VALUE!</v>
      </c>
      <c r="BY29" s="34" t="e">
        <f t="shared" ca="1" si="22"/>
        <v>#VALUE!</v>
      </c>
      <c r="BZ29" s="35" t="e">
        <f t="shared" ca="1" si="23"/>
        <v>#VALUE!</v>
      </c>
      <c r="CA29" s="35" t="e">
        <f t="shared" ca="1" si="24"/>
        <v>#VALUE!</v>
      </c>
      <c r="CB29" s="36" t="str">
        <f t="shared" si="25"/>
        <v/>
      </c>
      <c r="CC29" s="37"/>
      <c r="CD29" s="115" t="str">
        <f t="shared" ca="1" si="41"/>
        <v/>
      </c>
      <c r="CF29" s="39" t="e">
        <f t="shared" ca="1" si="26"/>
        <v>#VALUE!</v>
      </c>
      <c r="CG29" s="38">
        <v>30</v>
      </c>
      <c r="CH29" s="39" t="e">
        <f t="shared" ca="1" si="42"/>
        <v>#VALUE!</v>
      </c>
      <c r="CI29" s="38">
        <v>0</v>
      </c>
      <c r="CJ29" s="38" t="e">
        <f t="shared" ca="1" si="27"/>
        <v>#VALUE!</v>
      </c>
      <c r="CK29" s="39" t="e">
        <f t="shared" ca="1" si="28"/>
        <v>#VALUE!</v>
      </c>
      <c r="CL29" s="38">
        <v>0</v>
      </c>
      <c r="CM29" s="38" t="e">
        <f t="shared" ca="1" si="29"/>
        <v>#VALUE!</v>
      </c>
      <c r="CN29" s="38" t="e">
        <f t="shared" ca="1" si="30"/>
        <v>#VALUE!</v>
      </c>
    </row>
    <row r="30" spans="2:92" s="38" customFormat="1" ht="30.95" customHeight="1">
      <c r="B30" s="187" t="str">
        <f>IF(ROW($A23)&gt;MAX(بيانات!$A:$A),"",INDEX(بيانات!$D:$D,MATCH(ROW($A23),بيانات!$A:$A,0)))</f>
        <v/>
      </c>
      <c r="C30" s="108" t="str">
        <f ca="1">IF($D30="","",OFFSET(بيانات!$A$1,MATCH($D30,بيانات!$D:$D,0)-1,2))</f>
        <v/>
      </c>
      <c r="D30" s="117" t="s">
        <v>85</v>
      </c>
      <c r="E30" s="188" t="str">
        <f ca="1">IF($D30="","",OFFSET(بيانات!$A$1,MATCH($D30,بيانات!$D:$D,0)-1,E$1))</f>
        <v/>
      </c>
      <c r="F30" s="25" t="str">
        <f ca="1">IF($D30="","",OFFSET(بيانات!$A$1,MATCH($D30,بيانات!$D:$D,0)-1,F$1))</f>
        <v/>
      </c>
      <c r="G30" s="25" t="str">
        <f t="shared" ca="1" si="31"/>
        <v/>
      </c>
      <c r="H30" s="25" t="str">
        <f t="shared" ca="1" si="32"/>
        <v/>
      </c>
      <c r="I30" s="25" t="str">
        <f t="shared" ca="1" si="33"/>
        <v/>
      </c>
      <c r="J30" s="25" t="str">
        <f t="shared" ca="1" si="34"/>
        <v/>
      </c>
      <c r="K30" s="26" t="str">
        <f t="shared" ca="1" si="35"/>
        <v/>
      </c>
      <c r="L30" s="25" t="str">
        <f ca="1">IF($D30="","",OFFSET(بيانات!$A$1,MATCH($D30,بيانات!$D:$D,0)-1,L$1))</f>
        <v/>
      </c>
      <c r="M30" s="25" t="str">
        <f ca="1">IF($D30="","",OFFSET(بيانات!$A$1,MATCH($D30,بيانات!$D:$D,0)-1,M$1))</f>
        <v/>
      </c>
      <c r="N30" s="25" t="str">
        <f ca="1">IF($D30="","",OFFSET(بيانات!$A$1,MATCH($D30,بيانات!$D:$D,0)-1,N$1))</f>
        <v/>
      </c>
      <c r="O30" s="25" t="str">
        <f ca="1">IF($D30="","",OFFSET(بيانات!$A$1,MATCH($D30,بيانات!$D:$D,0)-1,O$1))</f>
        <v/>
      </c>
      <c r="P30" s="25" t="str">
        <f ca="1">IF($D30="","",OFFSET(بيانات!$A$1,MATCH($D30,بيانات!$D:$D,0)-1,P$1))</f>
        <v/>
      </c>
      <c r="Q30" s="26" t="str">
        <f t="shared" ca="1" si="36"/>
        <v/>
      </c>
      <c r="R30" s="25" t="str">
        <f ca="1">IF($D30="","",OFFSET(بيانات!$A$1,MATCH($D30,بيانات!$D:$D,0)-1,R$1))</f>
        <v/>
      </c>
      <c r="S30" s="25" t="str">
        <f ca="1">IF($D30="","",OFFSET(بيانات!$A$1,MATCH($D30,بيانات!$D:$D,0)-1,S$1))</f>
        <v/>
      </c>
      <c r="T30" s="25" t="str">
        <f ca="1">IF($D30="","",OFFSET(بيانات!$A$1,MATCH($D30,بيانات!$D:$D,0)-1,T$1))</f>
        <v/>
      </c>
      <c r="U30" s="25" t="str">
        <f ca="1">IF($D30="","",OFFSET(بيانات!$A$1,MATCH($D30,بيانات!$D:$D,0)-1,U$1))</f>
        <v/>
      </c>
      <c r="V30" s="25" t="str">
        <f ca="1">IF($D30="","",OFFSET(بيانات!$A$1,MATCH($D30,بيانات!$D:$D,0)-1,V$1))</f>
        <v/>
      </c>
      <c r="W30" s="42"/>
      <c r="X30" s="25" t="str">
        <f ca="1">IF($D30="","",OFFSET(بيانات!$A$1,MATCH($D30,بيانات!$D:$D,0)-1,X$1))</f>
        <v/>
      </c>
      <c r="Y30" s="25" t="str">
        <f ca="1">IF($D30="","",OFFSET(بيانات!$A$1,MATCH($D30,بيانات!$D:$D,0)-1,Y$1))</f>
        <v/>
      </c>
      <c r="Z30" s="25" t="str">
        <f ca="1">IF($D30="","",OFFSET(بيانات!$A$1,MATCH($D30,بيانات!$D:$D,0)-1,Z$1))</f>
        <v/>
      </c>
      <c r="AA30" s="25" t="str">
        <f ca="1">IF($D30="","",OFFSET(بيانات!$A$1,MATCH($D30,بيانات!$D:$D,0)-1,AA$1))</f>
        <v/>
      </c>
      <c r="AB30" s="25" t="str">
        <f ca="1">IF($D30="","",OFFSET(بيانات!$A$1,MATCH($D30,بيانات!$D:$D,0)-1,AB$1))</f>
        <v/>
      </c>
      <c r="AC30" s="25" t="str">
        <f ca="1">IF($D30="","",OFFSET(بيانات!$A$1,MATCH($D30,بيانات!$D:$D,0)-1,AC$1))</f>
        <v/>
      </c>
      <c r="AD30" s="28" t="str">
        <f t="shared" ca="1" si="37"/>
        <v/>
      </c>
      <c r="AE30" s="25"/>
      <c r="AF30" s="30"/>
      <c r="AG30" s="25" t="str">
        <f t="shared" ca="1" si="38"/>
        <v/>
      </c>
      <c r="AH30" s="25" t="str">
        <f ca="1">IF($D30="","",OFFSET(بيانات!$A$1,MATCH($D30,بيانات!$D:$D,0)-1,AH$1))</f>
        <v/>
      </c>
      <c r="AI30" s="25" t="str">
        <f t="shared" ca="1" si="0"/>
        <v/>
      </c>
      <c r="AJ30" s="30"/>
      <c r="AK30" s="25" t="e">
        <f t="shared" ca="1" si="1"/>
        <v>#VALUE!</v>
      </c>
      <c r="AL30" s="26" t="e">
        <f t="shared" ca="1" si="2"/>
        <v>#VALUE!</v>
      </c>
      <c r="AM30" s="32" t="e">
        <f t="shared" ca="1" si="39"/>
        <v>#VALUE!</v>
      </c>
      <c r="AN30" s="32" t="e">
        <f t="shared" ca="1" si="44"/>
        <v>#VALUE!</v>
      </c>
      <c r="AO30" s="32"/>
      <c r="AP30" s="42" t="e">
        <f t="shared" si="55"/>
        <v>#N/A</v>
      </c>
      <c r="AQ30" s="40" t="e">
        <f t="shared" ca="1" si="45"/>
        <v>#VALUE!</v>
      </c>
      <c r="AR30" s="44" t="e">
        <f t="shared" ca="1" si="46"/>
        <v>#VALUE!</v>
      </c>
      <c r="AS30" s="32" t="str">
        <f t="shared" ca="1" si="47"/>
        <v/>
      </c>
      <c r="AT30" s="32" t="str">
        <f t="shared" ca="1" si="47"/>
        <v/>
      </c>
      <c r="AU30" s="32" t="str">
        <f t="shared" ca="1" si="47"/>
        <v/>
      </c>
      <c r="AV30" s="32" t="e">
        <f t="shared" ca="1" si="48"/>
        <v>#VALUE!</v>
      </c>
      <c r="AW30" s="32" t="e">
        <f t="shared" ca="1" si="49"/>
        <v>#VALUE!</v>
      </c>
      <c r="AX30" s="32" t="e">
        <f t="shared" ca="1" si="50"/>
        <v>#VALUE!</v>
      </c>
      <c r="AY30" s="32" t="e">
        <f t="shared" ca="1" si="50"/>
        <v>#VALUE!</v>
      </c>
      <c r="AZ30" s="32" t="e">
        <f t="shared" ca="1" si="6"/>
        <v>#VALUE!</v>
      </c>
      <c r="BA30" s="32" t="e">
        <f t="shared" ca="1" si="51"/>
        <v>#VALUE!</v>
      </c>
      <c r="BB30" s="32" t="e">
        <f t="shared" ca="1" si="52"/>
        <v>#VALUE!</v>
      </c>
      <c r="BC30" s="32" t="e">
        <f t="shared" si="56"/>
        <v>#N/A</v>
      </c>
      <c r="BD30" s="32">
        <v>22.24</v>
      </c>
      <c r="BE30" s="42" t="e">
        <f t="shared" si="57"/>
        <v>#N/A</v>
      </c>
      <c r="BF30" s="42" t="e">
        <f t="shared" si="58"/>
        <v>#N/A</v>
      </c>
      <c r="BG30" s="28">
        <v>17</v>
      </c>
      <c r="BH30" s="42" t="e">
        <f t="shared" si="59"/>
        <v>#N/A</v>
      </c>
      <c r="BI30" s="42" t="e">
        <f t="shared" si="60"/>
        <v>#N/A</v>
      </c>
      <c r="BJ30" s="45">
        <v>1295</v>
      </c>
      <c r="BK30" s="42" t="e">
        <f t="shared" si="62"/>
        <v>#N/A</v>
      </c>
      <c r="BL30" s="42" t="e">
        <f t="shared" si="63"/>
        <v>#N/A</v>
      </c>
      <c r="BM30" s="42" t="e">
        <f t="shared" si="64"/>
        <v>#N/A</v>
      </c>
      <c r="BN30" s="42" t="e">
        <f>IF(COUNTIF(AllNames,$D30)&lt;&gt;0,VLOOKUP($D30,AllData,46,FALSE),"")</f>
        <v>#N/A</v>
      </c>
      <c r="BO30" s="42" t="e">
        <f>IF(COUNTIF(AllNames,$D30)&lt;&gt;0,VLOOKUP($D30,AllData,47,FALSE),"")</f>
        <v>#N/A</v>
      </c>
      <c r="BP30" s="42" t="e">
        <f>IF(COUNTIF(AllNames,$D30)&lt;&gt;0,VLOOKUP($D30,AllData,48,FALSE),"")</f>
        <v>#N/A</v>
      </c>
      <c r="BQ30" s="42" t="e">
        <f>IF(COUNTIF(AllNames,$D30)&lt;&gt;0,VLOOKUP($D30,AllData,49,FALSE),"")</f>
        <v>#N/A</v>
      </c>
      <c r="BR30" s="42" t="e">
        <f>IF(COUNTIF(AllNames,$D30)&lt;&gt;0,VLOOKUP($D30,AllData,50,FALSE),"")</f>
        <v>#N/A</v>
      </c>
      <c r="BS30" s="32" t="e">
        <f t="shared" ca="1" si="43"/>
        <v>#VALUE!</v>
      </c>
      <c r="BT30" s="34" t="e">
        <f t="shared" ca="1" si="53"/>
        <v>#VALUE!</v>
      </c>
      <c r="BU30" s="32" t="e">
        <f t="shared" si="65"/>
        <v>#N/A</v>
      </c>
      <c r="BV30" s="32" t="e">
        <f t="shared" si="54"/>
        <v>#N/A</v>
      </c>
      <c r="BW30" s="41"/>
      <c r="BX30" s="34" t="e">
        <f t="shared" ca="1" si="40"/>
        <v>#VALUE!</v>
      </c>
      <c r="BY30" s="34" t="e">
        <f t="shared" ca="1" si="22"/>
        <v>#VALUE!</v>
      </c>
      <c r="BZ30" s="35" t="e">
        <f t="shared" ca="1" si="23"/>
        <v>#VALUE!</v>
      </c>
      <c r="CA30" s="35" t="e">
        <f t="shared" ca="1" si="24"/>
        <v>#VALUE!</v>
      </c>
      <c r="CB30" s="36" t="str">
        <f t="shared" si="25"/>
        <v/>
      </c>
      <c r="CC30" s="37"/>
      <c r="CD30" s="115" t="str">
        <f t="shared" ca="1" si="41"/>
        <v/>
      </c>
      <c r="CF30" s="39" t="e">
        <f t="shared" ca="1" si="26"/>
        <v>#VALUE!</v>
      </c>
      <c r="CG30" s="38">
        <v>30</v>
      </c>
      <c r="CH30" s="39" t="e">
        <f t="shared" ca="1" si="42"/>
        <v>#VALUE!</v>
      </c>
      <c r="CI30" s="38">
        <v>0</v>
      </c>
      <c r="CJ30" s="38" t="e">
        <f t="shared" ca="1" si="27"/>
        <v>#VALUE!</v>
      </c>
      <c r="CK30" s="39" t="e">
        <f t="shared" ca="1" si="28"/>
        <v>#VALUE!</v>
      </c>
      <c r="CL30" s="38">
        <v>0</v>
      </c>
      <c r="CM30" s="38" t="e">
        <f t="shared" ca="1" si="29"/>
        <v>#VALUE!</v>
      </c>
      <c r="CN30" s="38" t="e">
        <f t="shared" ca="1" si="30"/>
        <v>#VALUE!</v>
      </c>
    </row>
    <row r="31" spans="2:92" s="38" customFormat="1" ht="30.95" customHeight="1">
      <c r="B31" s="187" t="str">
        <f>IF(ROW($A24)&gt;MAX(بيانات!$A:$A),"",INDEX(بيانات!$D:$D,MATCH(ROW($A24),بيانات!$A:$A,0)))</f>
        <v/>
      </c>
      <c r="C31" s="108" t="str">
        <f ca="1">IF($D31="","",OFFSET(بيانات!$A$1,MATCH($D31,بيانات!$D:$D,0)-1,2))</f>
        <v/>
      </c>
      <c r="D31" s="117" t="s">
        <v>85</v>
      </c>
      <c r="E31" s="188" t="str">
        <f ca="1">IF($D31="","",OFFSET(بيانات!$A$1,MATCH($D31,بيانات!$D:$D,0)-1,E$1))</f>
        <v/>
      </c>
      <c r="F31" s="25" t="str">
        <f ca="1">IF($D31="","",OFFSET(بيانات!$A$1,MATCH($D31,بيانات!$D:$D,0)-1,F$1))</f>
        <v/>
      </c>
      <c r="G31" s="25" t="str">
        <f t="shared" ca="1" si="31"/>
        <v/>
      </c>
      <c r="H31" s="25" t="str">
        <f t="shared" ca="1" si="32"/>
        <v/>
      </c>
      <c r="I31" s="25" t="str">
        <f t="shared" ca="1" si="33"/>
        <v/>
      </c>
      <c r="J31" s="25" t="str">
        <f t="shared" ca="1" si="34"/>
        <v/>
      </c>
      <c r="K31" s="26" t="str">
        <f t="shared" ca="1" si="35"/>
        <v/>
      </c>
      <c r="L31" s="25" t="str">
        <f ca="1">IF($D31="","",OFFSET(بيانات!$A$1,MATCH($D31,بيانات!$D:$D,0)-1,L$1))</f>
        <v/>
      </c>
      <c r="M31" s="25" t="str">
        <f ca="1">IF($D31="","",OFFSET(بيانات!$A$1,MATCH($D31,بيانات!$D:$D,0)-1,M$1))</f>
        <v/>
      </c>
      <c r="N31" s="25" t="str">
        <f ca="1">IF($D31="","",OFFSET(بيانات!$A$1,MATCH($D31,بيانات!$D:$D,0)-1,N$1))</f>
        <v/>
      </c>
      <c r="O31" s="25" t="str">
        <f ca="1">IF($D31="","",OFFSET(بيانات!$A$1,MATCH($D31,بيانات!$D:$D,0)-1,O$1))</f>
        <v/>
      </c>
      <c r="P31" s="25" t="str">
        <f ca="1">IF($D31="","",OFFSET(بيانات!$A$1,MATCH($D31,بيانات!$D:$D,0)-1,P$1))</f>
        <v/>
      </c>
      <c r="Q31" s="26" t="str">
        <f t="shared" ca="1" si="36"/>
        <v/>
      </c>
      <c r="R31" s="25" t="str">
        <f ca="1">IF($D31="","",OFFSET(بيانات!$A$1,MATCH($D31,بيانات!$D:$D,0)-1,R$1))</f>
        <v/>
      </c>
      <c r="S31" s="25" t="str">
        <f ca="1">IF($D31="","",OFFSET(بيانات!$A$1,MATCH($D31,بيانات!$D:$D,0)-1,S$1))</f>
        <v/>
      </c>
      <c r="T31" s="25" t="str">
        <f ca="1">IF($D31="","",OFFSET(بيانات!$A$1,MATCH($D31,بيانات!$D:$D,0)-1,T$1))</f>
        <v/>
      </c>
      <c r="U31" s="25" t="str">
        <f ca="1">IF($D31="","",OFFSET(بيانات!$A$1,MATCH($D31,بيانات!$D:$D,0)-1,U$1))</f>
        <v/>
      </c>
      <c r="V31" s="25" t="str">
        <f ca="1">IF($D31="","",OFFSET(بيانات!$A$1,MATCH($D31,بيانات!$D:$D,0)-1,V$1))</f>
        <v/>
      </c>
      <c r="W31" s="42"/>
      <c r="X31" s="25" t="str">
        <f ca="1">IF($D31="","",OFFSET(بيانات!$A$1,MATCH($D31,بيانات!$D:$D,0)-1,X$1))</f>
        <v/>
      </c>
      <c r="Y31" s="25" t="str">
        <f ca="1">IF($D31="","",OFFSET(بيانات!$A$1,MATCH($D31,بيانات!$D:$D,0)-1,Y$1))</f>
        <v/>
      </c>
      <c r="Z31" s="25" t="str">
        <f ca="1">IF($D31="","",OFFSET(بيانات!$A$1,MATCH($D31,بيانات!$D:$D,0)-1,Z$1))</f>
        <v/>
      </c>
      <c r="AA31" s="25" t="str">
        <f ca="1">IF($D31="","",OFFSET(بيانات!$A$1,MATCH($D31,بيانات!$D:$D,0)-1,AA$1))</f>
        <v/>
      </c>
      <c r="AB31" s="25" t="str">
        <f ca="1">IF($D31="","",OFFSET(بيانات!$A$1,MATCH($D31,بيانات!$D:$D,0)-1,AB$1))</f>
        <v/>
      </c>
      <c r="AC31" s="25" t="str">
        <f ca="1">IF($D31="","",OFFSET(بيانات!$A$1,MATCH($D31,بيانات!$D:$D,0)-1,AC$1))</f>
        <v/>
      </c>
      <c r="AD31" s="28" t="str">
        <f t="shared" ca="1" si="37"/>
        <v/>
      </c>
      <c r="AE31" s="25"/>
      <c r="AF31" s="30"/>
      <c r="AG31" s="25" t="str">
        <f t="shared" ca="1" si="38"/>
        <v/>
      </c>
      <c r="AH31" s="25" t="str">
        <f ca="1">IF($D31="","",OFFSET(بيانات!$A$1,MATCH($D31,بيانات!$D:$D,0)-1,AH$1))</f>
        <v/>
      </c>
      <c r="AI31" s="25" t="str">
        <f t="shared" ca="1" si="0"/>
        <v/>
      </c>
      <c r="AJ31" s="30"/>
      <c r="AK31" s="25" t="e">
        <f t="shared" ca="1" si="1"/>
        <v>#VALUE!</v>
      </c>
      <c r="AL31" s="26" t="e">
        <f t="shared" ca="1" si="2"/>
        <v>#VALUE!</v>
      </c>
      <c r="AM31" s="32" t="e">
        <f t="shared" ca="1" si="39"/>
        <v>#VALUE!</v>
      </c>
      <c r="AN31" s="32" t="e">
        <f t="shared" ca="1" si="44"/>
        <v>#VALUE!</v>
      </c>
      <c r="AO31" s="32"/>
      <c r="AP31" s="42" t="e">
        <f t="shared" si="55"/>
        <v>#N/A</v>
      </c>
      <c r="AQ31" s="40" t="e">
        <f t="shared" ca="1" si="45"/>
        <v>#VALUE!</v>
      </c>
      <c r="AR31" s="44" t="e">
        <f t="shared" ca="1" si="46"/>
        <v>#VALUE!</v>
      </c>
      <c r="AS31" s="32" t="str">
        <f t="shared" ca="1" si="47"/>
        <v/>
      </c>
      <c r="AT31" s="32" t="str">
        <f t="shared" ca="1" si="47"/>
        <v/>
      </c>
      <c r="AU31" s="32" t="str">
        <f t="shared" ca="1" si="47"/>
        <v/>
      </c>
      <c r="AV31" s="32" t="e">
        <f t="shared" ca="1" si="48"/>
        <v>#VALUE!</v>
      </c>
      <c r="AW31" s="32" t="e">
        <f t="shared" ca="1" si="49"/>
        <v>#VALUE!</v>
      </c>
      <c r="AX31" s="32" t="e">
        <f t="shared" ca="1" si="50"/>
        <v>#VALUE!</v>
      </c>
      <c r="AY31" s="32" t="e">
        <f t="shared" ca="1" si="50"/>
        <v>#VALUE!</v>
      </c>
      <c r="AZ31" s="32" t="e">
        <f t="shared" ca="1" si="6"/>
        <v>#VALUE!</v>
      </c>
      <c r="BA31" s="32" t="e">
        <f t="shared" ca="1" si="51"/>
        <v>#VALUE!</v>
      </c>
      <c r="BB31" s="32" t="e">
        <f t="shared" ca="1" si="52"/>
        <v>#VALUE!</v>
      </c>
      <c r="BC31" s="32" t="e">
        <f t="shared" si="56"/>
        <v>#N/A</v>
      </c>
      <c r="BD31" s="32">
        <v>29.45</v>
      </c>
      <c r="BE31" s="42" t="e">
        <f t="shared" si="57"/>
        <v>#N/A</v>
      </c>
      <c r="BF31" s="42" t="e">
        <f t="shared" si="58"/>
        <v>#N/A</v>
      </c>
      <c r="BG31" s="28"/>
      <c r="BH31" s="42" t="e">
        <f t="shared" si="59"/>
        <v>#N/A</v>
      </c>
      <c r="BI31" s="42" t="e">
        <f t="shared" si="60"/>
        <v>#N/A</v>
      </c>
      <c r="BJ31" s="42" t="e">
        <f t="shared" si="61"/>
        <v>#N/A</v>
      </c>
      <c r="BK31" s="42" t="e">
        <f t="shared" si="62"/>
        <v>#N/A</v>
      </c>
      <c r="BL31" s="42" t="e">
        <f t="shared" si="63"/>
        <v>#N/A</v>
      </c>
      <c r="BM31" s="42" t="e">
        <f t="shared" si="64"/>
        <v>#N/A</v>
      </c>
      <c r="BN31" s="42" t="e">
        <f>IF(COUNTIF(AllNames,$D31)&lt;&gt;0,VLOOKUP($D31,AllData,46,FALSE),"")</f>
        <v>#N/A</v>
      </c>
      <c r="BO31" s="42" t="e">
        <f>IF(COUNTIF(AllNames,$D31)&lt;&gt;0,VLOOKUP($D31,AllData,47,FALSE),"")</f>
        <v>#N/A</v>
      </c>
      <c r="BP31" s="42" t="e">
        <f>IF(COUNTIF(AllNames,$D31)&lt;&gt;0,VLOOKUP($D31,AllData,48,FALSE),"")</f>
        <v>#N/A</v>
      </c>
      <c r="BQ31" s="42" t="e">
        <f>IF(COUNTIF(AllNames,$D31)&lt;&gt;0,VLOOKUP($D31,AllData,49,FALSE),"")</f>
        <v>#N/A</v>
      </c>
      <c r="BR31" s="42" t="e">
        <f>IF(COUNTIF(AllNames,$D31)&lt;&gt;0,VLOOKUP($D31,AllData,50,FALSE),"")</f>
        <v>#N/A</v>
      </c>
      <c r="BS31" s="32" t="e">
        <f t="shared" ca="1" si="43"/>
        <v>#VALUE!</v>
      </c>
      <c r="BT31" s="34" t="e">
        <f t="shared" ca="1" si="53"/>
        <v>#VALUE!</v>
      </c>
      <c r="BU31" s="32" t="e">
        <f t="shared" si="65"/>
        <v>#N/A</v>
      </c>
      <c r="BV31" s="32" t="e">
        <f t="shared" si="54"/>
        <v>#N/A</v>
      </c>
      <c r="BW31" s="41"/>
      <c r="BX31" s="34" t="e">
        <f t="shared" ca="1" si="40"/>
        <v>#VALUE!</v>
      </c>
      <c r="BY31" s="34" t="e">
        <f t="shared" ca="1" si="22"/>
        <v>#VALUE!</v>
      </c>
      <c r="BZ31" s="35" t="e">
        <f t="shared" ca="1" si="23"/>
        <v>#VALUE!</v>
      </c>
      <c r="CA31" s="35" t="e">
        <f t="shared" ca="1" si="24"/>
        <v>#VALUE!</v>
      </c>
      <c r="CB31" s="36" t="str">
        <f t="shared" si="25"/>
        <v/>
      </c>
      <c r="CC31" s="37"/>
      <c r="CD31" s="115" t="str">
        <f t="shared" ca="1" si="41"/>
        <v/>
      </c>
      <c r="CF31" s="39" t="e">
        <f t="shared" ca="1" si="26"/>
        <v>#VALUE!</v>
      </c>
      <c r="CG31" s="38">
        <v>30</v>
      </c>
      <c r="CH31" s="39" t="e">
        <f t="shared" ca="1" si="42"/>
        <v>#VALUE!</v>
      </c>
      <c r="CI31" s="38">
        <v>0</v>
      </c>
      <c r="CJ31" s="38" t="e">
        <f t="shared" ca="1" si="27"/>
        <v>#VALUE!</v>
      </c>
      <c r="CK31" s="39" t="e">
        <f t="shared" ca="1" si="28"/>
        <v>#VALUE!</v>
      </c>
      <c r="CL31" s="38">
        <v>0</v>
      </c>
      <c r="CM31" s="38" t="e">
        <f t="shared" ca="1" si="29"/>
        <v>#VALUE!</v>
      </c>
      <c r="CN31" s="38" t="e">
        <f t="shared" ca="1" si="30"/>
        <v>#VALUE!</v>
      </c>
    </row>
    <row r="32" spans="2:92" s="38" customFormat="1" ht="30.75" customHeight="1">
      <c r="B32" s="187" t="str">
        <f>IF(ROW($A25)&gt;MAX(بيانات!$A:$A),"",INDEX(بيانات!$D:$D,MATCH(ROW($A25),بيانات!$A:$A,0)))</f>
        <v/>
      </c>
      <c r="C32" s="108" t="str">
        <f ca="1">IF($D32="","",OFFSET(بيانات!$A$1,MATCH($D32,بيانات!$D:$D,0)-1,2))</f>
        <v/>
      </c>
      <c r="D32" s="117" t="s">
        <v>85</v>
      </c>
      <c r="E32" s="188" t="str">
        <f ca="1">IF($D32="","",OFFSET(بيانات!$A$1,MATCH($D32,بيانات!$D:$D,0)-1,E$1))</f>
        <v/>
      </c>
      <c r="F32" s="25" t="str">
        <f ca="1">IF($D32="","",OFFSET(بيانات!$A$1,MATCH($D32,بيانات!$D:$D,0)-1,F$1))</f>
        <v/>
      </c>
      <c r="G32" s="25" t="str">
        <f t="shared" ca="1" si="31"/>
        <v/>
      </c>
      <c r="H32" s="25" t="str">
        <f t="shared" ca="1" si="32"/>
        <v/>
      </c>
      <c r="I32" s="25" t="str">
        <f t="shared" ca="1" si="33"/>
        <v/>
      </c>
      <c r="J32" s="25" t="str">
        <f t="shared" ca="1" si="34"/>
        <v/>
      </c>
      <c r="K32" s="26" t="str">
        <f t="shared" ca="1" si="35"/>
        <v/>
      </c>
      <c r="L32" s="25" t="str">
        <f ca="1">IF($D32="","",OFFSET(بيانات!$A$1,MATCH($D32,بيانات!$D:$D,0)-1,L$1))</f>
        <v/>
      </c>
      <c r="M32" s="25" t="str">
        <f ca="1">IF($D32="","",OFFSET(بيانات!$A$1,MATCH($D32,بيانات!$D:$D,0)-1,M$1))</f>
        <v/>
      </c>
      <c r="N32" s="25" t="str">
        <f ca="1">IF($D32="","",OFFSET(بيانات!$A$1,MATCH($D32,بيانات!$D:$D,0)-1,N$1))</f>
        <v/>
      </c>
      <c r="O32" s="25" t="str">
        <f ca="1">IF($D32="","",OFFSET(بيانات!$A$1,MATCH($D32,بيانات!$D:$D,0)-1,O$1))</f>
        <v/>
      </c>
      <c r="P32" s="25" t="str">
        <f ca="1">IF($D32="","",OFFSET(بيانات!$A$1,MATCH($D32,بيانات!$D:$D,0)-1,P$1))</f>
        <v/>
      </c>
      <c r="Q32" s="26" t="str">
        <f t="shared" ca="1" si="36"/>
        <v/>
      </c>
      <c r="R32" s="25" t="str">
        <f ca="1">IF($D32="","",OFFSET(بيانات!$A$1,MATCH($D32,بيانات!$D:$D,0)-1,R$1))</f>
        <v/>
      </c>
      <c r="S32" s="25" t="str">
        <f ca="1">IF($D32="","",OFFSET(بيانات!$A$1,MATCH($D32,بيانات!$D:$D,0)-1,S$1))</f>
        <v/>
      </c>
      <c r="T32" s="25" t="str">
        <f ca="1">IF($D32="","",OFFSET(بيانات!$A$1,MATCH($D32,بيانات!$D:$D,0)-1,T$1))</f>
        <v/>
      </c>
      <c r="U32" s="25" t="str">
        <f ca="1">IF($D32="","",OFFSET(بيانات!$A$1,MATCH($D32,بيانات!$D:$D,0)-1,U$1))</f>
        <v/>
      </c>
      <c r="V32" s="25" t="str">
        <f ca="1">IF($D32="","",OFFSET(بيانات!$A$1,MATCH($D32,بيانات!$D:$D,0)-1,V$1))</f>
        <v/>
      </c>
      <c r="W32" s="42"/>
      <c r="X32" s="25" t="str">
        <f ca="1">IF($D32="","",OFFSET(بيانات!$A$1,MATCH($D32,بيانات!$D:$D,0)-1,X$1))</f>
        <v/>
      </c>
      <c r="Y32" s="25" t="str">
        <f ca="1">IF($D32="","",OFFSET(بيانات!$A$1,MATCH($D32,بيانات!$D:$D,0)-1,Y$1))</f>
        <v/>
      </c>
      <c r="Z32" s="25" t="str">
        <f ca="1">IF($D32="","",OFFSET(بيانات!$A$1,MATCH($D32,بيانات!$D:$D,0)-1,Z$1))</f>
        <v/>
      </c>
      <c r="AA32" s="25" t="str">
        <f ca="1">IF($D32="","",OFFSET(بيانات!$A$1,MATCH($D32,بيانات!$D:$D,0)-1,AA$1))</f>
        <v/>
      </c>
      <c r="AB32" s="25" t="str">
        <f ca="1">IF($D32="","",OFFSET(بيانات!$A$1,MATCH($D32,بيانات!$D:$D,0)-1,AB$1))</f>
        <v/>
      </c>
      <c r="AC32" s="25" t="str">
        <f ca="1">IF($D32="","",OFFSET(بيانات!$A$1,MATCH($D32,بيانات!$D:$D,0)-1,AC$1))</f>
        <v/>
      </c>
      <c r="AD32" s="28" t="str">
        <f t="shared" ca="1" si="37"/>
        <v/>
      </c>
      <c r="AE32" s="25"/>
      <c r="AF32" s="30"/>
      <c r="AG32" s="25" t="str">
        <f t="shared" ca="1" si="38"/>
        <v/>
      </c>
      <c r="AH32" s="25" t="str">
        <f ca="1">IF($D32="","",OFFSET(بيانات!$A$1,MATCH($D32,بيانات!$D:$D,0)-1,AH$1))</f>
        <v/>
      </c>
      <c r="AI32" s="25" t="str">
        <f t="shared" ca="1" si="0"/>
        <v/>
      </c>
      <c r="AJ32" s="30"/>
      <c r="AK32" s="25" t="e">
        <f t="shared" ca="1" si="1"/>
        <v>#VALUE!</v>
      </c>
      <c r="AL32" s="26" t="e">
        <f t="shared" ca="1" si="2"/>
        <v>#VALUE!</v>
      </c>
      <c r="AM32" s="32" t="e">
        <f t="shared" ca="1" si="39"/>
        <v>#VALUE!</v>
      </c>
      <c r="AN32" s="32" t="e">
        <f t="shared" ca="1" si="44"/>
        <v>#VALUE!</v>
      </c>
      <c r="AO32" s="32"/>
      <c r="AP32" s="42" t="e">
        <f t="shared" si="55"/>
        <v>#N/A</v>
      </c>
      <c r="AQ32" s="40" t="e">
        <f t="shared" ca="1" si="45"/>
        <v>#VALUE!</v>
      </c>
      <c r="AR32" s="44" t="e">
        <f ca="1">ROUND(SUM(AQ32+AL32+K32),2)</f>
        <v>#VALUE!</v>
      </c>
      <c r="AS32" s="32" t="str">
        <f t="shared" ref="AS32:AU36" ca="1" si="66">G32</f>
        <v/>
      </c>
      <c r="AT32" s="32" t="str">
        <f t="shared" ca="1" si="66"/>
        <v/>
      </c>
      <c r="AU32" s="32" t="str">
        <f t="shared" ca="1" si="66"/>
        <v/>
      </c>
      <c r="AV32" s="32" t="e">
        <f t="shared" ca="1" si="48"/>
        <v>#VALUE!</v>
      </c>
      <c r="AW32" s="32" t="e">
        <f t="shared" ca="1" si="49"/>
        <v>#VALUE!</v>
      </c>
      <c r="AX32" s="32" t="e">
        <f t="shared" ca="1" si="50"/>
        <v>#VALUE!</v>
      </c>
      <c r="AY32" s="32" t="e">
        <f t="shared" ca="1" si="50"/>
        <v>#VALUE!</v>
      </c>
      <c r="AZ32" s="32" t="e">
        <f t="shared" ca="1" si="6"/>
        <v>#VALUE!</v>
      </c>
      <c r="BA32" s="32" t="e">
        <f t="shared" ca="1" si="51"/>
        <v>#VALUE!</v>
      </c>
      <c r="BB32" s="32" t="e">
        <f t="shared" ca="1" si="52"/>
        <v>#VALUE!</v>
      </c>
      <c r="BC32" s="32" t="e">
        <f t="shared" si="56"/>
        <v>#N/A</v>
      </c>
      <c r="BD32" s="32">
        <v>17.05</v>
      </c>
      <c r="BE32" s="42" t="e">
        <f t="shared" si="57"/>
        <v>#N/A</v>
      </c>
      <c r="BF32" s="42" t="e">
        <f t="shared" si="58"/>
        <v>#N/A</v>
      </c>
      <c r="BG32" s="28">
        <v>17</v>
      </c>
      <c r="BH32" s="42" t="e">
        <f t="shared" si="59"/>
        <v>#N/A</v>
      </c>
      <c r="BI32" s="42" t="e">
        <f t="shared" si="60"/>
        <v>#N/A</v>
      </c>
      <c r="BJ32" s="42" t="e">
        <f t="shared" si="61"/>
        <v>#N/A</v>
      </c>
      <c r="BK32" s="42" t="e">
        <f t="shared" si="62"/>
        <v>#N/A</v>
      </c>
      <c r="BL32" s="42" t="e">
        <f t="shared" si="63"/>
        <v>#N/A</v>
      </c>
      <c r="BM32" s="42" t="e">
        <f t="shared" si="64"/>
        <v>#N/A</v>
      </c>
      <c r="BN32" s="42"/>
      <c r="BO32" s="42"/>
      <c r="BP32" s="42"/>
      <c r="BQ32" s="42"/>
      <c r="BR32" s="42"/>
      <c r="BS32" s="32">
        <v>9.6999999999999993</v>
      </c>
      <c r="BT32" s="34" t="e">
        <f ca="1">ROUND(AR32*1%,2)</f>
        <v>#VALUE!</v>
      </c>
      <c r="BU32" s="32" t="e">
        <f t="shared" si="65"/>
        <v>#N/A</v>
      </c>
      <c r="BV32" s="32" t="e">
        <f>ROUND(SUM(BJ32:BQ32)*1%,2)</f>
        <v>#N/A</v>
      </c>
      <c r="BW32" s="41"/>
      <c r="BX32" s="34">
        <f>CJ32</f>
        <v>0</v>
      </c>
      <c r="BY32" s="34">
        <f>CM32</f>
        <v>0</v>
      </c>
      <c r="BZ32" s="35" t="e">
        <f ca="1">ROUND(SUM(AS32:BY32),2)</f>
        <v>#VALUE!</v>
      </c>
      <c r="CA32" s="35" t="e">
        <f ca="1">ROUND(SUM(AR32-BZ32),2)</f>
        <v>#VALUE!</v>
      </c>
      <c r="CB32" s="36" t="str">
        <f t="shared" si="25"/>
        <v/>
      </c>
      <c r="CC32" s="37"/>
      <c r="CD32" s="115" t="str">
        <f t="shared" ca="1" si="41"/>
        <v/>
      </c>
      <c r="CF32" s="39"/>
      <c r="CH32" s="39"/>
      <c r="CK32" s="39"/>
    </row>
    <row r="33" spans="2:92" s="38" customFormat="1" ht="30.95" customHeight="1">
      <c r="B33" s="187" t="str">
        <f>IF(ROW($A26)&gt;MAX(بيانات!$A:$A),"",INDEX(بيانات!$D:$D,MATCH(ROW($A26),بيانات!$A:$A,0)))</f>
        <v/>
      </c>
      <c r="C33" s="108" t="str">
        <f ca="1">IF($D33="","",OFFSET(بيانات!$A$1,MATCH($D33,بيانات!$D:$D,0)-1,2))</f>
        <v/>
      </c>
      <c r="D33" s="117" t="s">
        <v>85</v>
      </c>
      <c r="E33" s="188" t="str">
        <f ca="1">IF($D33="","",OFFSET(بيانات!$A$1,MATCH($D33,بيانات!$D:$D,0)-1,E$1))</f>
        <v/>
      </c>
      <c r="F33" s="25" t="str">
        <f ca="1">IF($D33="","",OFFSET(بيانات!$A$1,MATCH($D33,بيانات!$D:$D,0)-1,F$1))</f>
        <v/>
      </c>
      <c r="G33" s="25" t="str">
        <f t="shared" ca="1" si="31"/>
        <v/>
      </c>
      <c r="H33" s="25" t="str">
        <f t="shared" ca="1" si="32"/>
        <v/>
      </c>
      <c r="I33" s="25" t="str">
        <f t="shared" ca="1" si="33"/>
        <v/>
      </c>
      <c r="J33" s="25" t="str">
        <f t="shared" ca="1" si="34"/>
        <v/>
      </c>
      <c r="K33" s="26" t="str">
        <f t="shared" ca="1" si="35"/>
        <v/>
      </c>
      <c r="L33" s="25" t="str">
        <f ca="1">IF($D33="","",OFFSET(بيانات!$A$1,MATCH($D33,بيانات!$D:$D,0)-1,L$1))</f>
        <v/>
      </c>
      <c r="M33" s="25" t="str">
        <f ca="1">IF($D33="","",OFFSET(بيانات!$A$1,MATCH($D33,بيانات!$D:$D,0)-1,M$1))</f>
        <v/>
      </c>
      <c r="N33" s="25" t="str">
        <f ca="1">IF($D33="","",OFFSET(بيانات!$A$1,MATCH($D33,بيانات!$D:$D,0)-1,N$1))</f>
        <v/>
      </c>
      <c r="O33" s="25" t="str">
        <f ca="1">IF($D33="","",OFFSET(بيانات!$A$1,MATCH($D33,بيانات!$D:$D,0)-1,O$1))</f>
        <v/>
      </c>
      <c r="P33" s="25" t="str">
        <f ca="1">IF($D33="","",OFFSET(بيانات!$A$1,MATCH($D33,بيانات!$D:$D,0)-1,P$1))</f>
        <v/>
      </c>
      <c r="Q33" s="26" t="str">
        <f t="shared" ca="1" si="36"/>
        <v/>
      </c>
      <c r="R33" s="25" t="str">
        <f ca="1">IF($D33="","",OFFSET(بيانات!$A$1,MATCH($D33,بيانات!$D:$D,0)-1,R$1))</f>
        <v/>
      </c>
      <c r="S33" s="25" t="str">
        <f ca="1">IF($D33="","",OFFSET(بيانات!$A$1,MATCH($D33,بيانات!$D:$D,0)-1,S$1))</f>
        <v/>
      </c>
      <c r="T33" s="25" t="str">
        <f ca="1">IF($D33="","",OFFSET(بيانات!$A$1,MATCH($D33,بيانات!$D:$D,0)-1,T$1))</f>
        <v/>
      </c>
      <c r="U33" s="25" t="str">
        <f ca="1">IF($D33="","",OFFSET(بيانات!$A$1,MATCH($D33,بيانات!$D:$D,0)-1,U$1))</f>
        <v/>
      </c>
      <c r="V33" s="25" t="str">
        <f ca="1">IF($D33="","",OFFSET(بيانات!$A$1,MATCH($D33,بيانات!$D:$D,0)-1,V$1))</f>
        <v/>
      </c>
      <c r="W33" s="42"/>
      <c r="X33" s="25" t="str">
        <f ca="1">IF($D33="","",OFFSET(بيانات!$A$1,MATCH($D33,بيانات!$D:$D,0)-1,X$1))</f>
        <v/>
      </c>
      <c r="Y33" s="25" t="str">
        <f ca="1">IF($D33="","",OFFSET(بيانات!$A$1,MATCH($D33,بيانات!$D:$D,0)-1,Y$1))</f>
        <v/>
      </c>
      <c r="Z33" s="25" t="str">
        <f ca="1">IF($D33="","",OFFSET(بيانات!$A$1,MATCH($D33,بيانات!$D:$D,0)-1,Z$1))</f>
        <v/>
      </c>
      <c r="AA33" s="25" t="str">
        <f ca="1">IF($D33="","",OFFSET(بيانات!$A$1,MATCH($D33,بيانات!$D:$D,0)-1,AA$1))</f>
        <v/>
      </c>
      <c r="AB33" s="25" t="str">
        <f ca="1">IF($D33="","",OFFSET(بيانات!$A$1,MATCH($D33,بيانات!$D:$D,0)-1,AB$1))</f>
        <v/>
      </c>
      <c r="AC33" s="25" t="str">
        <f ca="1">IF($D33="","",OFFSET(بيانات!$A$1,MATCH($D33,بيانات!$D:$D,0)-1,AC$1))</f>
        <v/>
      </c>
      <c r="AD33" s="28" t="str">
        <f t="shared" ca="1" si="37"/>
        <v/>
      </c>
      <c r="AE33" s="25"/>
      <c r="AF33" s="30"/>
      <c r="AG33" s="25" t="str">
        <f t="shared" ca="1" si="38"/>
        <v/>
      </c>
      <c r="AH33" s="25" t="str">
        <f ca="1">IF($D33="","",OFFSET(بيانات!$A$1,MATCH($D33,بيانات!$D:$D,0)-1,AH$1))</f>
        <v/>
      </c>
      <c r="AI33" s="25" t="str">
        <f t="shared" ca="1" si="0"/>
        <v/>
      </c>
      <c r="AJ33" s="30"/>
      <c r="AK33" s="25" t="e">
        <f t="shared" ca="1" si="1"/>
        <v>#VALUE!</v>
      </c>
      <c r="AL33" s="26" t="e">
        <f t="shared" ca="1" si="2"/>
        <v>#VALUE!</v>
      </c>
      <c r="AM33" s="32" t="e">
        <f t="shared" ca="1" si="39"/>
        <v>#VALUE!</v>
      </c>
      <c r="AN33" s="32" t="e">
        <f t="shared" ca="1" si="44"/>
        <v>#VALUE!</v>
      </c>
      <c r="AO33" s="32"/>
      <c r="AP33" s="42" t="e">
        <f t="shared" si="55"/>
        <v>#N/A</v>
      </c>
      <c r="AQ33" s="40" t="e">
        <f t="shared" ca="1" si="45"/>
        <v>#VALUE!</v>
      </c>
      <c r="AR33" s="44" t="e">
        <f ca="1">ROUND(SUM(AQ33+AL33+K33),2)</f>
        <v>#VALUE!</v>
      </c>
      <c r="AS33" s="32" t="str">
        <f t="shared" ca="1" si="66"/>
        <v/>
      </c>
      <c r="AT33" s="32" t="str">
        <f t="shared" ca="1" si="66"/>
        <v/>
      </c>
      <c r="AU33" s="32" t="str">
        <f t="shared" ca="1" si="66"/>
        <v/>
      </c>
      <c r="AV33" s="32" t="e">
        <f t="shared" ca="1" si="48"/>
        <v>#VALUE!</v>
      </c>
      <c r="AW33" s="32" t="e">
        <f t="shared" ca="1" si="49"/>
        <v>#VALUE!</v>
      </c>
      <c r="AX33" s="32" t="e">
        <f t="shared" ref="AX33:AY36" ca="1" si="67">AM33</f>
        <v>#VALUE!</v>
      </c>
      <c r="AY33" s="32" t="e">
        <f t="shared" ca="1" si="67"/>
        <v>#VALUE!</v>
      </c>
      <c r="AZ33" s="32" t="e">
        <f t="shared" ca="1" si="6"/>
        <v>#VALUE!</v>
      </c>
      <c r="BA33" s="32" t="e">
        <f t="shared" ca="1" si="51"/>
        <v>#VALUE!</v>
      </c>
      <c r="BB33" s="32" t="e">
        <f t="shared" ca="1" si="52"/>
        <v>#VALUE!</v>
      </c>
      <c r="BC33" s="32" t="e">
        <f t="shared" si="56"/>
        <v>#N/A</v>
      </c>
      <c r="BD33" s="32" t="e">
        <f>IF(COUNTIF(AllNames,$D33)&lt;&gt;0,VLOOKUP($D33,AllData,54,FALSE),"")</f>
        <v>#N/A</v>
      </c>
      <c r="BE33" s="42" t="e">
        <f t="shared" si="57"/>
        <v>#N/A</v>
      </c>
      <c r="BF33" s="42" t="e">
        <f t="shared" si="58"/>
        <v>#N/A</v>
      </c>
      <c r="BG33" s="28">
        <v>17</v>
      </c>
      <c r="BH33" s="42" t="e">
        <f t="shared" si="59"/>
        <v>#N/A</v>
      </c>
      <c r="BI33" s="42" t="e">
        <f t="shared" si="60"/>
        <v>#N/A</v>
      </c>
      <c r="BJ33" s="42" t="e">
        <f t="shared" si="61"/>
        <v>#N/A</v>
      </c>
      <c r="BK33" s="42" t="e">
        <f t="shared" si="62"/>
        <v>#N/A</v>
      </c>
      <c r="BL33" s="42" t="e">
        <f t="shared" si="63"/>
        <v>#N/A</v>
      </c>
      <c r="BM33" s="42" t="e">
        <f t="shared" si="64"/>
        <v>#N/A</v>
      </c>
      <c r="BN33" s="42" t="e">
        <f>IF(COUNTIF(AllNames,$D33)&lt;&gt;0,VLOOKUP($D33,AllData,46,FALSE),"")</f>
        <v>#N/A</v>
      </c>
      <c r="BO33" s="42" t="e">
        <f>IF(COUNTIF(AllNames,$D33)&lt;&gt;0,VLOOKUP($D33,AllData,47,FALSE),"")</f>
        <v>#N/A</v>
      </c>
      <c r="BP33" s="42" t="e">
        <f>IF(COUNTIF(AllNames,$D33)&lt;&gt;0,VLOOKUP($D33,AllData,48,FALSE),"")</f>
        <v>#N/A</v>
      </c>
      <c r="BQ33" s="42" t="e">
        <f>IF(COUNTIF(AllNames,$D33)&lt;&gt;0,VLOOKUP($D33,AllData,49,FALSE),"")</f>
        <v>#N/A</v>
      </c>
      <c r="BR33" s="42" t="e">
        <f>IF(COUNTIF(AllNames,$D33)&lt;&gt;0,VLOOKUP($D33,AllData,50,FALSE),"")</f>
        <v>#N/A</v>
      </c>
      <c r="BS33" s="32" t="e">
        <f t="shared" ca="1" si="43"/>
        <v>#VALUE!</v>
      </c>
      <c r="BT33" s="34" t="e">
        <f ca="1">ROUND(AR33*1%,2)</f>
        <v>#VALUE!</v>
      </c>
      <c r="BU33" s="32" t="e">
        <f t="shared" si="65"/>
        <v>#N/A</v>
      </c>
      <c r="BV33" s="32" t="e">
        <f>ROUND(SUM(BJ33:BQ33)*1%,2)</f>
        <v>#N/A</v>
      </c>
      <c r="BW33" s="41"/>
      <c r="BX33" s="34">
        <f>CJ33</f>
        <v>0</v>
      </c>
      <c r="BY33" s="34">
        <f>CM33</f>
        <v>0</v>
      </c>
      <c r="BZ33" s="46" t="e">
        <f ca="1">ROUND(SUM(AS33:BY33),2)</f>
        <v>#VALUE!</v>
      </c>
      <c r="CA33" s="46" t="e">
        <f ca="1">ROUND(SUM(AR33-BZ33),2)</f>
        <v>#VALUE!</v>
      </c>
      <c r="CB33" s="36" t="str">
        <f>D33</f>
        <v/>
      </c>
      <c r="CC33" s="37"/>
      <c r="CD33" s="115" t="str">
        <f t="shared" ca="1" si="41"/>
        <v/>
      </c>
      <c r="CF33" s="39" t="e">
        <f ca="1">ROUND(SUM(F33+AL33)-(Q33+AV33+AW33+AZ33+BB33),2)</f>
        <v>#VALUE!</v>
      </c>
    </row>
    <row r="34" spans="2:92" s="38" customFormat="1" ht="30.95" customHeight="1">
      <c r="B34" s="187" t="str">
        <f>IF(ROW($A27)&gt;MAX(بيانات!$A:$A),"",INDEX(بيانات!$D:$D,MATCH(ROW($A27),بيانات!$A:$A,0)))</f>
        <v/>
      </c>
      <c r="C34" s="108" t="str">
        <f ca="1">IF($D34="","",OFFSET(بيانات!$A$1,MATCH($D34,بيانات!$D:$D,0)-1,2))</f>
        <v/>
      </c>
      <c r="D34" s="117" t="s">
        <v>85</v>
      </c>
      <c r="E34" s="188" t="str">
        <f ca="1">IF($D34="","",OFFSET(بيانات!$A$1,MATCH($D34,بيانات!$D:$D,0)-1,E$1))</f>
        <v/>
      </c>
      <c r="F34" s="25" t="str">
        <f ca="1">IF($D34="","",OFFSET(بيانات!$A$1,MATCH($D34,بيانات!$D:$D,0)-1,F$1))</f>
        <v/>
      </c>
      <c r="G34" s="25" t="str">
        <f t="shared" ca="1" si="31"/>
        <v/>
      </c>
      <c r="H34" s="25" t="str">
        <f t="shared" ca="1" si="32"/>
        <v/>
      </c>
      <c r="I34" s="25" t="str">
        <f t="shared" ca="1" si="33"/>
        <v/>
      </c>
      <c r="J34" s="25" t="str">
        <f t="shared" ca="1" si="34"/>
        <v/>
      </c>
      <c r="K34" s="26" t="str">
        <f t="shared" ca="1" si="35"/>
        <v/>
      </c>
      <c r="L34" s="25" t="str">
        <f ca="1">IF($D34="","",OFFSET(بيانات!$A$1,MATCH($D34,بيانات!$D:$D,0)-1,L$1))</f>
        <v/>
      </c>
      <c r="M34" s="25" t="str">
        <f ca="1">IF($D34="","",OFFSET(بيانات!$A$1,MATCH($D34,بيانات!$D:$D,0)-1,M$1))</f>
        <v/>
      </c>
      <c r="N34" s="25" t="str">
        <f ca="1">IF($D34="","",OFFSET(بيانات!$A$1,MATCH($D34,بيانات!$D:$D,0)-1,N$1))</f>
        <v/>
      </c>
      <c r="O34" s="25" t="str">
        <f ca="1">IF($D34="","",OFFSET(بيانات!$A$1,MATCH($D34,بيانات!$D:$D,0)-1,O$1))</f>
        <v/>
      </c>
      <c r="P34" s="25" t="str">
        <f ca="1">IF($D34="","",OFFSET(بيانات!$A$1,MATCH($D34,بيانات!$D:$D,0)-1,P$1))</f>
        <v/>
      </c>
      <c r="Q34" s="26" t="str">
        <f t="shared" ca="1" si="36"/>
        <v/>
      </c>
      <c r="R34" s="25" t="str">
        <f ca="1">IF($D34="","",OFFSET(بيانات!$A$1,MATCH($D34,بيانات!$D:$D,0)-1,R$1))</f>
        <v/>
      </c>
      <c r="S34" s="25" t="str">
        <f ca="1">IF($D34="","",OFFSET(بيانات!$A$1,MATCH($D34,بيانات!$D:$D,0)-1,S$1))</f>
        <v/>
      </c>
      <c r="T34" s="25" t="str">
        <f ca="1">IF($D34="","",OFFSET(بيانات!$A$1,MATCH($D34,بيانات!$D:$D,0)-1,T$1))</f>
        <v/>
      </c>
      <c r="U34" s="25" t="str">
        <f ca="1">IF($D34="","",OFFSET(بيانات!$A$1,MATCH($D34,بيانات!$D:$D,0)-1,U$1))</f>
        <v/>
      </c>
      <c r="V34" s="25" t="str">
        <f ca="1">IF($D34="","",OFFSET(بيانات!$A$1,MATCH($D34,بيانات!$D:$D,0)-1,V$1))</f>
        <v/>
      </c>
      <c r="W34" s="42"/>
      <c r="X34" s="25" t="str">
        <f ca="1">IF($D34="","",OFFSET(بيانات!$A$1,MATCH($D34,بيانات!$D:$D,0)-1,X$1))</f>
        <v/>
      </c>
      <c r="Y34" s="25" t="str">
        <f ca="1">IF($D34="","",OFFSET(بيانات!$A$1,MATCH($D34,بيانات!$D:$D,0)-1,Y$1))</f>
        <v/>
      </c>
      <c r="Z34" s="25" t="str">
        <f ca="1">IF($D34="","",OFFSET(بيانات!$A$1,MATCH($D34,بيانات!$D:$D,0)-1,Z$1))</f>
        <v/>
      </c>
      <c r="AA34" s="25" t="str">
        <f ca="1">IF($D34="","",OFFSET(بيانات!$A$1,MATCH($D34,بيانات!$D:$D,0)-1,AA$1))</f>
        <v/>
      </c>
      <c r="AB34" s="25" t="str">
        <f ca="1">IF($D34="","",OFFSET(بيانات!$A$1,MATCH($D34,بيانات!$D:$D,0)-1,AB$1))</f>
        <v/>
      </c>
      <c r="AC34" s="25" t="str">
        <f ca="1">IF($D34="","",OFFSET(بيانات!$A$1,MATCH($D34,بيانات!$D:$D,0)-1,AC$1))</f>
        <v/>
      </c>
      <c r="AD34" s="28" t="str">
        <f t="shared" ca="1" si="37"/>
        <v/>
      </c>
      <c r="AE34" s="25"/>
      <c r="AF34" s="30"/>
      <c r="AG34" s="25" t="str">
        <f t="shared" ca="1" si="38"/>
        <v/>
      </c>
      <c r="AH34" s="25" t="str">
        <f ca="1">IF($D34="","",OFFSET(بيانات!$A$1,MATCH($D34,بيانات!$D:$D,0)-1,AH$1))</f>
        <v/>
      </c>
      <c r="AI34" s="25" t="str">
        <f t="shared" ca="1" si="0"/>
        <v/>
      </c>
      <c r="AJ34" s="30"/>
      <c r="AK34" s="25" t="e">
        <f t="shared" ca="1" si="1"/>
        <v>#VALUE!</v>
      </c>
      <c r="AL34" s="26" t="e">
        <f t="shared" ca="1" si="2"/>
        <v>#VALUE!</v>
      </c>
      <c r="AM34" s="32" t="e">
        <f t="shared" ca="1" si="39"/>
        <v>#VALUE!</v>
      </c>
      <c r="AN34" s="32" t="e">
        <f t="shared" ca="1" si="44"/>
        <v>#VALUE!</v>
      </c>
      <c r="AO34" s="32"/>
      <c r="AP34" s="42" t="e">
        <f t="shared" si="55"/>
        <v>#N/A</v>
      </c>
      <c r="AQ34" s="40" t="e">
        <f t="shared" ca="1" si="45"/>
        <v>#VALUE!</v>
      </c>
      <c r="AR34" s="44" t="e">
        <f ca="1">ROUND(SUM(AQ34+AL34+K34),2)</f>
        <v>#VALUE!</v>
      </c>
      <c r="AS34" s="32" t="str">
        <f t="shared" ca="1" si="66"/>
        <v/>
      </c>
      <c r="AT34" s="32" t="str">
        <f t="shared" ca="1" si="66"/>
        <v/>
      </c>
      <c r="AU34" s="32" t="str">
        <f t="shared" ca="1" si="66"/>
        <v/>
      </c>
      <c r="AV34" s="32" t="e">
        <f t="shared" ca="1" si="48"/>
        <v>#VALUE!</v>
      </c>
      <c r="AW34" s="32" t="e">
        <f t="shared" ca="1" si="49"/>
        <v>#VALUE!</v>
      </c>
      <c r="AX34" s="32" t="e">
        <f t="shared" ca="1" si="67"/>
        <v>#VALUE!</v>
      </c>
      <c r="AY34" s="32" t="e">
        <f t="shared" ca="1" si="67"/>
        <v>#VALUE!</v>
      </c>
      <c r="AZ34" s="32" t="e">
        <f t="shared" ca="1" si="6"/>
        <v>#VALUE!</v>
      </c>
      <c r="BA34" s="32" t="e">
        <f t="shared" ca="1" si="51"/>
        <v>#VALUE!</v>
      </c>
      <c r="BB34" s="32" t="e">
        <f t="shared" ca="1" si="52"/>
        <v>#VALUE!</v>
      </c>
      <c r="BC34" s="32" t="e">
        <f t="shared" si="56"/>
        <v>#N/A</v>
      </c>
      <c r="BD34" s="32">
        <v>21.48</v>
      </c>
      <c r="BE34" s="42" t="e">
        <f t="shared" si="57"/>
        <v>#N/A</v>
      </c>
      <c r="BF34" s="42" t="e">
        <f t="shared" si="58"/>
        <v>#N/A</v>
      </c>
      <c r="BG34" s="28">
        <v>17</v>
      </c>
      <c r="BH34" s="42" t="e">
        <f t="shared" si="59"/>
        <v>#N/A</v>
      </c>
      <c r="BI34" s="42" t="e">
        <f t="shared" si="60"/>
        <v>#N/A</v>
      </c>
      <c r="BJ34" s="42" t="e">
        <f t="shared" si="61"/>
        <v>#N/A</v>
      </c>
      <c r="BK34" s="42" t="e">
        <f t="shared" si="62"/>
        <v>#N/A</v>
      </c>
      <c r="BL34" s="42" t="e">
        <f t="shared" si="63"/>
        <v>#N/A</v>
      </c>
      <c r="BM34" s="42" t="e">
        <f t="shared" si="64"/>
        <v>#N/A</v>
      </c>
      <c r="BN34" s="42" t="e">
        <f>IF(COUNTIF(AllNames,$D34)&lt;&gt;0,VLOOKUP($D34,AllData,46,FALSE),"")</f>
        <v>#N/A</v>
      </c>
      <c r="BO34" s="42" t="e">
        <f>IF(COUNTIF(AllNames,$D34)&lt;&gt;0,VLOOKUP($D34,AllData,47,FALSE),"")</f>
        <v>#N/A</v>
      </c>
      <c r="BP34" s="42" t="e">
        <f>IF(COUNTIF(AllNames,$D34)&lt;&gt;0,VLOOKUP($D34,AllData,48,FALSE),"")</f>
        <v>#N/A</v>
      </c>
      <c r="BQ34" s="42" t="e">
        <f>IF(COUNTIF(AllNames,$D34)&lt;&gt;0,VLOOKUP($D34,AllData,49,FALSE),"")</f>
        <v>#N/A</v>
      </c>
      <c r="BR34" s="42" t="e">
        <f>IF(COUNTIF(AllNames,$D34)&lt;&gt;0,VLOOKUP($D34,AllData,50,FALSE),"")</f>
        <v>#N/A</v>
      </c>
      <c r="BS34" s="32" t="e">
        <f t="shared" ca="1" si="43"/>
        <v>#VALUE!</v>
      </c>
      <c r="BT34" s="34" t="e">
        <f ca="1">ROUND(AR34*1%,2)</f>
        <v>#VALUE!</v>
      </c>
      <c r="BU34" s="32" t="e">
        <f t="shared" si="65"/>
        <v>#N/A</v>
      </c>
      <c r="BV34" s="32" t="e">
        <f>ROUND(SUM(BJ34:BQ34)*1%,2)</f>
        <v>#N/A</v>
      </c>
      <c r="BW34" s="41"/>
      <c r="BX34" s="34">
        <f>CJ34</f>
        <v>0</v>
      </c>
      <c r="BY34" s="34">
        <f>CM34</f>
        <v>0</v>
      </c>
      <c r="BZ34" s="46" t="e">
        <f ca="1">ROUND(SUM(AS34:BY34),2)</f>
        <v>#VALUE!</v>
      </c>
      <c r="CA34" s="46" t="e">
        <f ca="1">ROUND(SUM(AR34-BZ34),2)</f>
        <v>#VALUE!</v>
      </c>
      <c r="CB34" s="36" t="str">
        <f>D34</f>
        <v/>
      </c>
      <c r="CC34" s="37"/>
      <c r="CD34" s="115" t="str">
        <f t="shared" ca="1" si="41"/>
        <v/>
      </c>
      <c r="CF34" s="39" t="e">
        <f ca="1">ROUND(SUM(F34+AL34)-(Q34+AV34+AW34+AZ34+BB34),2)</f>
        <v>#VALUE!</v>
      </c>
    </row>
    <row r="35" spans="2:92" s="38" customFormat="1" ht="30.95" customHeight="1">
      <c r="B35" s="187" t="str">
        <f>IF(ROW($A28)&gt;MAX(بيانات!$A:$A),"",INDEX(بيانات!$D:$D,MATCH(ROW($A28),بيانات!$A:$A,0)))</f>
        <v/>
      </c>
      <c r="C35" s="108" t="str">
        <f ca="1">IF($D35="","",OFFSET(بيانات!$A$1,MATCH($D35,بيانات!$D:$D,0)-1,2))</f>
        <v/>
      </c>
      <c r="D35" s="117" t="s">
        <v>85</v>
      </c>
      <c r="E35" s="188" t="str">
        <f ca="1">IF($D35="","",OFFSET(بيانات!$A$1,MATCH($D35,بيانات!$D:$D,0)-1,E$1))</f>
        <v/>
      </c>
      <c r="F35" s="25" t="str">
        <f ca="1">IF($D35="","",OFFSET(بيانات!$A$1,MATCH($D35,بيانات!$D:$D,0)-1,F$1))</f>
        <v/>
      </c>
      <c r="G35" s="25" t="str">
        <f t="shared" ca="1" si="31"/>
        <v/>
      </c>
      <c r="H35" s="25" t="str">
        <f t="shared" ca="1" si="32"/>
        <v/>
      </c>
      <c r="I35" s="25" t="str">
        <f t="shared" ca="1" si="33"/>
        <v/>
      </c>
      <c r="J35" s="25" t="str">
        <f t="shared" ca="1" si="34"/>
        <v/>
      </c>
      <c r="K35" s="26" t="str">
        <f t="shared" ca="1" si="35"/>
        <v/>
      </c>
      <c r="L35" s="25" t="str">
        <f ca="1">IF($D35="","",OFFSET(بيانات!$A$1,MATCH($D35,بيانات!$D:$D,0)-1,L$1))</f>
        <v/>
      </c>
      <c r="M35" s="25" t="str">
        <f ca="1">IF($D35="","",OFFSET(بيانات!$A$1,MATCH($D35,بيانات!$D:$D,0)-1,M$1))</f>
        <v/>
      </c>
      <c r="N35" s="25" t="str">
        <f ca="1">IF($D35="","",OFFSET(بيانات!$A$1,MATCH($D35,بيانات!$D:$D,0)-1,N$1))</f>
        <v/>
      </c>
      <c r="O35" s="25" t="str">
        <f ca="1">IF($D35="","",OFFSET(بيانات!$A$1,MATCH($D35,بيانات!$D:$D,0)-1,O$1))</f>
        <v/>
      </c>
      <c r="P35" s="25" t="str">
        <f ca="1">IF($D35="","",OFFSET(بيانات!$A$1,MATCH($D35,بيانات!$D:$D,0)-1,P$1))</f>
        <v/>
      </c>
      <c r="Q35" s="26" t="str">
        <f t="shared" ca="1" si="36"/>
        <v/>
      </c>
      <c r="R35" s="25" t="str">
        <f ca="1">IF($D35="","",OFFSET(بيانات!$A$1,MATCH($D35,بيانات!$D:$D,0)-1,R$1))</f>
        <v/>
      </c>
      <c r="S35" s="25" t="str">
        <f ca="1">IF($D35="","",OFFSET(بيانات!$A$1,MATCH($D35,بيانات!$D:$D,0)-1,S$1))</f>
        <v/>
      </c>
      <c r="T35" s="25" t="str">
        <f ca="1">IF($D35="","",OFFSET(بيانات!$A$1,MATCH($D35,بيانات!$D:$D,0)-1,T$1))</f>
        <v/>
      </c>
      <c r="U35" s="25" t="str">
        <f ca="1">IF($D35="","",OFFSET(بيانات!$A$1,MATCH($D35,بيانات!$D:$D,0)-1,U$1))</f>
        <v/>
      </c>
      <c r="V35" s="25" t="str">
        <f ca="1">IF($D35="","",OFFSET(بيانات!$A$1,MATCH($D35,بيانات!$D:$D,0)-1,V$1))</f>
        <v/>
      </c>
      <c r="W35" s="42"/>
      <c r="X35" s="25" t="str">
        <f ca="1">IF($D35="","",OFFSET(بيانات!$A$1,MATCH($D35,بيانات!$D:$D,0)-1,X$1))</f>
        <v/>
      </c>
      <c r="Y35" s="25" t="str">
        <f ca="1">IF($D35="","",OFFSET(بيانات!$A$1,MATCH($D35,بيانات!$D:$D,0)-1,Y$1))</f>
        <v/>
      </c>
      <c r="Z35" s="25" t="str">
        <f ca="1">IF($D35="","",OFFSET(بيانات!$A$1,MATCH($D35,بيانات!$D:$D,0)-1,Z$1))</f>
        <v/>
      </c>
      <c r="AA35" s="25" t="str">
        <f ca="1">IF($D35="","",OFFSET(بيانات!$A$1,MATCH($D35,بيانات!$D:$D,0)-1,AA$1))</f>
        <v/>
      </c>
      <c r="AB35" s="25" t="str">
        <f ca="1">IF($D35="","",OFFSET(بيانات!$A$1,MATCH($D35,بيانات!$D:$D,0)-1,AB$1))</f>
        <v/>
      </c>
      <c r="AC35" s="25" t="str">
        <f ca="1">IF($D35="","",OFFSET(بيانات!$A$1,MATCH($D35,بيانات!$D:$D,0)-1,AC$1))</f>
        <v/>
      </c>
      <c r="AD35" s="28" t="str">
        <f t="shared" ca="1" si="37"/>
        <v/>
      </c>
      <c r="AE35" s="25"/>
      <c r="AF35" s="30"/>
      <c r="AG35" s="25" t="str">
        <f t="shared" ca="1" si="38"/>
        <v/>
      </c>
      <c r="AH35" s="25" t="str">
        <f ca="1">IF($D35="","",OFFSET(بيانات!$A$1,MATCH($D35,بيانات!$D:$D,0)-1,AH$1))</f>
        <v/>
      </c>
      <c r="AI35" s="25" t="str">
        <f t="shared" ca="1" si="0"/>
        <v/>
      </c>
      <c r="AJ35" s="30"/>
      <c r="AK35" s="25" t="e">
        <f t="shared" ca="1" si="1"/>
        <v>#VALUE!</v>
      </c>
      <c r="AL35" s="26" t="e">
        <f t="shared" ca="1" si="2"/>
        <v>#VALUE!</v>
      </c>
      <c r="AM35" s="32" t="e">
        <f t="shared" ca="1" si="39"/>
        <v>#VALUE!</v>
      </c>
      <c r="AN35" s="32" t="e">
        <f t="shared" ca="1" si="44"/>
        <v>#VALUE!</v>
      </c>
      <c r="AO35" s="32"/>
      <c r="AP35" s="42" t="e">
        <f t="shared" si="55"/>
        <v>#N/A</v>
      </c>
      <c r="AQ35" s="40" t="e">
        <f t="shared" ca="1" si="45"/>
        <v>#VALUE!</v>
      </c>
      <c r="AR35" s="44" t="e">
        <f ca="1">ROUND(SUM(AQ35+AL35+K35),2)</f>
        <v>#VALUE!</v>
      </c>
      <c r="AS35" s="32" t="str">
        <f t="shared" ca="1" si="66"/>
        <v/>
      </c>
      <c r="AT35" s="32" t="str">
        <f t="shared" ca="1" si="66"/>
        <v/>
      </c>
      <c r="AU35" s="32" t="str">
        <f t="shared" ca="1" si="66"/>
        <v/>
      </c>
      <c r="AV35" s="32" t="e">
        <f t="shared" ca="1" si="48"/>
        <v>#VALUE!</v>
      </c>
      <c r="AW35" s="32" t="e">
        <f t="shared" ca="1" si="49"/>
        <v>#VALUE!</v>
      </c>
      <c r="AX35" s="32" t="e">
        <f t="shared" ca="1" si="67"/>
        <v>#VALUE!</v>
      </c>
      <c r="AY35" s="32" t="e">
        <f t="shared" ca="1" si="67"/>
        <v>#VALUE!</v>
      </c>
      <c r="AZ35" s="32" t="e">
        <f t="shared" ca="1" si="6"/>
        <v>#VALUE!</v>
      </c>
      <c r="BA35" s="32" t="e">
        <f t="shared" ca="1" si="51"/>
        <v>#VALUE!</v>
      </c>
      <c r="BB35" s="32" t="e">
        <f t="shared" ca="1" si="52"/>
        <v>#VALUE!</v>
      </c>
      <c r="BC35" s="32" t="e">
        <f t="shared" si="56"/>
        <v>#N/A</v>
      </c>
      <c r="BD35" s="32">
        <v>21.72</v>
      </c>
      <c r="BE35" s="42" t="e">
        <f t="shared" si="57"/>
        <v>#N/A</v>
      </c>
      <c r="BF35" s="42" t="e">
        <f t="shared" si="58"/>
        <v>#N/A</v>
      </c>
      <c r="BG35" s="28">
        <v>17</v>
      </c>
      <c r="BH35" s="42" t="e">
        <f t="shared" si="59"/>
        <v>#N/A</v>
      </c>
      <c r="BI35" s="42" t="e">
        <f t="shared" si="60"/>
        <v>#N/A</v>
      </c>
      <c r="BJ35" s="42" t="e">
        <f t="shared" si="61"/>
        <v>#N/A</v>
      </c>
      <c r="BK35" s="42" t="e">
        <f t="shared" si="62"/>
        <v>#N/A</v>
      </c>
      <c r="BL35" s="42" t="e">
        <f t="shared" si="63"/>
        <v>#N/A</v>
      </c>
      <c r="BM35" s="42" t="e">
        <f t="shared" si="64"/>
        <v>#N/A</v>
      </c>
      <c r="BN35" s="42" t="e">
        <f>IF(COUNTIF(AllNames,$D35)&lt;&gt;0,VLOOKUP($D35,AllData,46,FALSE),"")</f>
        <v>#N/A</v>
      </c>
      <c r="BO35" s="42" t="e">
        <f>IF(COUNTIF(AllNames,$D35)&lt;&gt;0,VLOOKUP($D35,AllData,47,FALSE),"")</f>
        <v>#N/A</v>
      </c>
      <c r="BP35" s="42" t="e">
        <f>IF(COUNTIF(AllNames,$D35)&lt;&gt;0,VLOOKUP($D35,AllData,48,FALSE),"")</f>
        <v>#N/A</v>
      </c>
      <c r="BQ35" s="42" t="e">
        <f>IF(COUNTIF(AllNames,$D35)&lt;&gt;0,VLOOKUP($D35,AllData,49,FALSE),"")</f>
        <v>#N/A</v>
      </c>
      <c r="BR35" s="42" t="e">
        <f>IF(COUNTIF(AllNames,$D35)&lt;&gt;0,VLOOKUP($D35,AllData,50,FALSE),"")</f>
        <v>#N/A</v>
      </c>
      <c r="BS35" s="32" t="e">
        <f t="shared" ca="1" si="43"/>
        <v>#VALUE!</v>
      </c>
      <c r="BT35" s="34" t="e">
        <f ca="1">ROUND(AR35*1%,2)</f>
        <v>#VALUE!</v>
      </c>
      <c r="BU35" s="32" t="e">
        <f t="shared" si="65"/>
        <v>#N/A</v>
      </c>
      <c r="BV35" s="32" t="e">
        <f>ROUND(SUM(BJ35:BQ35)*1%,2)</f>
        <v>#N/A</v>
      </c>
      <c r="BW35" s="41"/>
      <c r="BX35" s="34">
        <f>CJ35</f>
        <v>0</v>
      </c>
      <c r="BY35" s="34">
        <f>CM35</f>
        <v>0</v>
      </c>
      <c r="BZ35" s="46" t="e">
        <f ca="1">ROUND(SUM(AS35:BY35),2)</f>
        <v>#VALUE!</v>
      </c>
      <c r="CA35" s="46" t="e">
        <f ca="1">ROUND(SUM(AR35-BZ35),2)</f>
        <v>#VALUE!</v>
      </c>
      <c r="CB35" s="36" t="str">
        <f>D35</f>
        <v/>
      </c>
      <c r="CC35" s="37"/>
      <c r="CD35" s="115" t="str">
        <f t="shared" ca="1" si="41"/>
        <v/>
      </c>
      <c r="CF35" s="39" t="e">
        <f ca="1">ROUND(SUM(F35+AL35)-(Q35+AV35+AW35+AZ35+BB35),2)</f>
        <v>#VALUE!</v>
      </c>
    </row>
    <row r="36" spans="2:92" s="38" customFormat="1" ht="30.95" customHeight="1" thickBot="1">
      <c r="B36" s="187" t="str">
        <f>IF(ROW($A29)&gt;MAX(بيانات!$A:$A),"",INDEX(بيانات!$D:$D,MATCH(ROW($A29),بيانات!$A:$A,0)))</f>
        <v/>
      </c>
      <c r="C36" s="108" t="str">
        <f ca="1">IF($D36="","",OFFSET(بيانات!$A$1,MATCH($D36,بيانات!$D:$D,0)-1,2))</f>
        <v/>
      </c>
      <c r="D36" s="117" t="s">
        <v>85</v>
      </c>
      <c r="E36" s="188" t="str">
        <f ca="1">IF($D36="","",OFFSET(بيانات!$A$1,MATCH($D36,بيانات!$D:$D,0)-1,E$1))</f>
        <v/>
      </c>
      <c r="F36" s="25" t="str">
        <f ca="1">IF($D36="","",OFFSET(بيانات!$A$1,MATCH($D36,بيانات!$D:$D,0)-1,F$1))</f>
        <v/>
      </c>
      <c r="G36" s="25" t="str">
        <f t="shared" ca="1" si="31"/>
        <v/>
      </c>
      <c r="H36" s="25" t="str">
        <f t="shared" ca="1" si="32"/>
        <v/>
      </c>
      <c r="I36" s="25" t="str">
        <f t="shared" ca="1" si="33"/>
        <v/>
      </c>
      <c r="J36" s="25" t="str">
        <f t="shared" ca="1" si="34"/>
        <v/>
      </c>
      <c r="K36" s="26" t="str">
        <f t="shared" ca="1" si="35"/>
        <v/>
      </c>
      <c r="L36" s="25" t="str">
        <f ca="1">IF($D36="","",OFFSET(بيانات!$A$1,MATCH($D36,بيانات!$D:$D,0)-1,L$1))</f>
        <v/>
      </c>
      <c r="M36" s="25" t="str">
        <f ca="1">IF($D36="","",OFFSET(بيانات!$A$1,MATCH($D36,بيانات!$D:$D,0)-1,M$1))</f>
        <v/>
      </c>
      <c r="N36" s="25" t="str">
        <f ca="1">IF($D36="","",OFFSET(بيانات!$A$1,MATCH($D36,بيانات!$D:$D,0)-1,N$1))</f>
        <v/>
      </c>
      <c r="O36" s="25" t="str">
        <f ca="1">IF($D36="","",OFFSET(بيانات!$A$1,MATCH($D36,بيانات!$D:$D,0)-1,O$1))</f>
        <v/>
      </c>
      <c r="P36" s="25" t="str">
        <f ca="1">IF($D36="","",OFFSET(بيانات!$A$1,MATCH($D36,بيانات!$D:$D,0)-1,P$1))</f>
        <v/>
      </c>
      <c r="Q36" s="26" t="str">
        <f t="shared" ca="1" si="36"/>
        <v/>
      </c>
      <c r="R36" s="25" t="str">
        <f ca="1">IF($D36="","",OFFSET(بيانات!$A$1,MATCH($D36,بيانات!$D:$D,0)-1,R$1))</f>
        <v/>
      </c>
      <c r="S36" s="25" t="str">
        <f ca="1">IF($D36="","",OFFSET(بيانات!$A$1,MATCH($D36,بيانات!$D:$D,0)-1,S$1))</f>
        <v/>
      </c>
      <c r="T36" s="25" t="str">
        <f ca="1">IF($D36="","",OFFSET(بيانات!$A$1,MATCH($D36,بيانات!$D:$D,0)-1,T$1))</f>
        <v/>
      </c>
      <c r="U36" s="25" t="str">
        <f ca="1">IF($D36="","",OFFSET(بيانات!$A$1,MATCH($D36,بيانات!$D:$D,0)-1,U$1))</f>
        <v/>
      </c>
      <c r="V36" s="25" t="str">
        <f ca="1">IF($D36="","",OFFSET(بيانات!$A$1,MATCH($D36,بيانات!$D:$D,0)-1,V$1))</f>
        <v/>
      </c>
      <c r="W36" s="42"/>
      <c r="X36" s="25" t="str">
        <f ca="1">IF($D36="","",OFFSET(بيانات!$A$1,MATCH($D36,بيانات!$D:$D,0)-1,X$1))</f>
        <v/>
      </c>
      <c r="Y36" s="25" t="str">
        <f ca="1">IF($D36="","",OFFSET(بيانات!$A$1,MATCH($D36,بيانات!$D:$D,0)-1,Y$1))</f>
        <v/>
      </c>
      <c r="Z36" s="25" t="str">
        <f ca="1">IF($D36="","",OFFSET(بيانات!$A$1,MATCH($D36,بيانات!$D:$D,0)-1,Z$1))</f>
        <v/>
      </c>
      <c r="AA36" s="25" t="str">
        <f ca="1">IF($D36="","",OFFSET(بيانات!$A$1,MATCH($D36,بيانات!$D:$D,0)-1,AA$1))</f>
        <v/>
      </c>
      <c r="AB36" s="25" t="str">
        <f ca="1">IF($D36="","",OFFSET(بيانات!$A$1,MATCH($D36,بيانات!$D:$D,0)-1,AB$1))</f>
        <v/>
      </c>
      <c r="AC36" s="25" t="str">
        <f ca="1">IF($D36="","",OFFSET(بيانات!$A$1,MATCH($D36,بيانات!$D:$D,0)-1,AC$1))</f>
        <v/>
      </c>
      <c r="AD36" s="28" t="str">
        <f t="shared" ca="1" si="37"/>
        <v/>
      </c>
      <c r="AE36" s="25"/>
      <c r="AF36" s="30"/>
      <c r="AG36" s="25" t="str">
        <f t="shared" ca="1" si="38"/>
        <v/>
      </c>
      <c r="AH36" s="25" t="str">
        <f ca="1">IF($D36="","",OFFSET(بيانات!$A$1,MATCH($D36,بيانات!$D:$D,0)-1,AH$1))</f>
        <v/>
      </c>
      <c r="AI36" s="25" t="str">
        <f t="shared" ca="1" si="0"/>
        <v/>
      </c>
      <c r="AJ36" s="30"/>
      <c r="AK36" s="25" t="e">
        <f t="shared" ca="1" si="1"/>
        <v>#VALUE!</v>
      </c>
      <c r="AL36" s="26" t="e">
        <f t="shared" ca="1" si="2"/>
        <v>#VALUE!</v>
      </c>
      <c r="AM36" s="32" t="e">
        <f t="shared" ca="1" si="39"/>
        <v>#VALUE!</v>
      </c>
      <c r="AN36" s="32" t="e">
        <f t="shared" ca="1" si="44"/>
        <v>#VALUE!</v>
      </c>
      <c r="AO36" s="32"/>
      <c r="AP36" s="42" t="e">
        <f t="shared" si="55"/>
        <v>#N/A</v>
      </c>
      <c r="AQ36" s="40" t="e">
        <f t="shared" ca="1" si="45"/>
        <v>#VALUE!</v>
      </c>
      <c r="AR36" s="44" t="e">
        <f ca="1">ROUND(SUM(AQ36+AL36+K36),2)</f>
        <v>#VALUE!</v>
      </c>
      <c r="AS36" s="32" t="str">
        <f t="shared" ca="1" si="66"/>
        <v/>
      </c>
      <c r="AT36" s="32" t="str">
        <f t="shared" ca="1" si="66"/>
        <v/>
      </c>
      <c r="AU36" s="32" t="str">
        <f t="shared" ca="1" si="66"/>
        <v/>
      </c>
      <c r="AV36" s="32" t="e">
        <f t="shared" ca="1" si="48"/>
        <v>#VALUE!</v>
      </c>
      <c r="AW36" s="32" t="e">
        <f t="shared" ca="1" si="49"/>
        <v>#VALUE!</v>
      </c>
      <c r="AX36" s="32" t="e">
        <f t="shared" ca="1" si="67"/>
        <v>#VALUE!</v>
      </c>
      <c r="AY36" s="32" t="e">
        <f t="shared" ca="1" si="67"/>
        <v>#VALUE!</v>
      </c>
      <c r="AZ36" s="32" t="e">
        <f t="shared" ca="1" si="6"/>
        <v>#VALUE!</v>
      </c>
      <c r="BA36" s="32" t="e">
        <f t="shared" ca="1" si="51"/>
        <v>#VALUE!</v>
      </c>
      <c r="BB36" s="32" t="e">
        <f t="shared" ca="1" si="52"/>
        <v>#VALUE!</v>
      </c>
      <c r="BC36" s="32" t="e">
        <f t="shared" si="56"/>
        <v>#N/A</v>
      </c>
      <c r="BD36" s="32">
        <v>21.72</v>
      </c>
      <c r="BE36" s="42" t="e">
        <f t="shared" si="57"/>
        <v>#N/A</v>
      </c>
      <c r="BF36" s="42" t="e">
        <f t="shared" si="58"/>
        <v>#N/A</v>
      </c>
      <c r="BG36" s="28">
        <v>17</v>
      </c>
      <c r="BH36" s="42" t="e">
        <f t="shared" si="59"/>
        <v>#N/A</v>
      </c>
      <c r="BI36" s="42" t="e">
        <f t="shared" si="60"/>
        <v>#N/A</v>
      </c>
      <c r="BJ36" s="42" t="e">
        <f t="shared" si="61"/>
        <v>#N/A</v>
      </c>
      <c r="BK36" s="42" t="e">
        <f t="shared" si="62"/>
        <v>#N/A</v>
      </c>
      <c r="BL36" s="42" t="e">
        <f t="shared" si="63"/>
        <v>#N/A</v>
      </c>
      <c r="BM36" s="42" t="e">
        <f t="shared" si="64"/>
        <v>#N/A</v>
      </c>
      <c r="BN36" s="42" t="e">
        <f>IF(COUNTIF(AllNames,$D36)&lt;&gt;0,VLOOKUP($D36,AllData,46,FALSE),"")</f>
        <v>#N/A</v>
      </c>
      <c r="BO36" s="42" t="e">
        <f>IF(COUNTIF(AllNames,$D36)&lt;&gt;0,VLOOKUP($D36,AllData,47,FALSE),"")</f>
        <v>#N/A</v>
      </c>
      <c r="BP36" s="42" t="e">
        <f>IF(COUNTIF(AllNames,$D36)&lt;&gt;0,VLOOKUP($D36,AllData,48,FALSE),"")</f>
        <v>#N/A</v>
      </c>
      <c r="BQ36" s="42" t="e">
        <f>IF(COUNTIF(AllNames,$D36)&lt;&gt;0,VLOOKUP($D36,AllData,49,FALSE),"")</f>
        <v>#N/A</v>
      </c>
      <c r="BR36" s="42" t="e">
        <f>IF(COUNTIF(AllNames,$D36)&lt;&gt;0,VLOOKUP($D36,AllData,50,FALSE),"")</f>
        <v>#N/A</v>
      </c>
      <c r="BS36" s="32" t="e">
        <f t="shared" ca="1" si="43"/>
        <v>#VALUE!</v>
      </c>
      <c r="BT36" s="34" t="e">
        <f ca="1">ROUND(AR36*1%,2)</f>
        <v>#VALUE!</v>
      </c>
      <c r="BU36" s="32" t="e">
        <f t="shared" si="65"/>
        <v>#N/A</v>
      </c>
      <c r="BV36" s="32" t="e">
        <f>ROUND(SUM(BJ36:BQ36)*1%,2)</f>
        <v>#N/A</v>
      </c>
      <c r="BW36" s="41"/>
      <c r="BX36" s="34">
        <f>CJ36</f>
        <v>0</v>
      </c>
      <c r="BY36" s="34">
        <f>CM36</f>
        <v>0</v>
      </c>
      <c r="BZ36" s="46" t="e">
        <f ca="1">ROUND(SUM(AS36:BY36),2)</f>
        <v>#VALUE!</v>
      </c>
      <c r="CA36" s="46" t="e">
        <f ca="1">ROUND(SUM(AR36-BZ36),2)</f>
        <v>#VALUE!</v>
      </c>
      <c r="CB36" s="36" t="str">
        <f>D36</f>
        <v/>
      </c>
      <c r="CC36" s="37"/>
      <c r="CD36" s="115" t="str">
        <f t="shared" ca="1" si="41"/>
        <v/>
      </c>
      <c r="CF36" s="39" t="e">
        <f ca="1">ROUND(SUM(F36+AL36)-(Q36+AV36+AW36+AZ36+BB36),2)</f>
        <v>#VALUE!</v>
      </c>
    </row>
    <row r="37" spans="2:92" s="47" customFormat="1" ht="52.5" customHeight="1" thickBot="1">
      <c r="B37" s="187" t="str">
        <f>IF(ROW($A30)&gt;MAX(بيانات!$A:$A),"",INDEX(بيانات!$D:$D,MATCH(ROW($A30),بيانات!$A:$A,0)))</f>
        <v/>
      </c>
      <c r="D37" s="48" t="str">
        <f>CB37</f>
        <v>جملة استمارة 1</v>
      </c>
      <c r="E37" s="49"/>
      <c r="F37" s="50">
        <f t="shared" ref="F37:AJ37" ca="1" si="68">ROUND(SUM(F8:F36),2)</f>
        <v>900.45</v>
      </c>
      <c r="G37" s="50">
        <f t="shared" ca="1" si="68"/>
        <v>135.07</v>
      </c>
      <c r="H37" s="50">
        <f t="shared" ca="1" si="68"/>
        <v>9</v>
      </c>
      <c r="I37" s="50">
        <f t="shared" ca="1" si="68"/>
        <v>18.010000000000002</v>
      </c>
      <c r="J37" s="50">
        <f t="shared" ca="1" si="68"/>
        <v>13.51</v>
      </c>
      <c r="K37" s="50">
        <f t="shared" ca="1" si="68"/>
        <v>1076.04</v>
      </c>
      <c r="L37" s="50">
        <f t="shared" ca="1" si="68"/>
        <v>50.99</v>
      </c>
      <c r="M37" s="50">
        <f t="shared" ca="1" si="68"/>
        <v>87.69</v>
      </c>
      <c r="N37" s="50">
        <f t="shared" ca="1" si="68"/>
        <v>95.05</v>
      </c>
      <c r="O37" s="50">
        <f t="shared" ca="1" si="68"/>
        <v>83.32</v>
      </c>
      <c r="P37" s="50">
        <f t="shared" ca="1" si="68"/>
        <v>84.32</v>
      </c>
      <c r="Q37" s="50">
        <f t="shared" ca="1" si="68"/>
        <v>401.37</v>
      </c>
      <c r="R37" s="51">
        <f t="shared" ca="1" si="68"/>
        <v>0</v>
      </c>
      <c r="S37" s="51">
        <f t="shared" ca="1" si="68"/>
        <v>6</v>
      </c>
      <c r="T37" s="51">
        <f t="shared" ca="1" si="68"/>
        <v>4</v>
      </c>
      <c r="U37" s="51">
        <f t="shared" ca="1" si="68"/>
        <v>30</v>
      </c>
      <c r="V37" s="51">
        <f t="shared" ca="1" si="68"/>
        <v>0</v>
      </c>
      <c r="W37" s="51">
        <f t="shared" si="68"/>
        <v>2437.5</v>
      </c>
      <c r="X37" s="50">
        <f t="shared" ca="1" si="68"/>
        <v>0</v>
      </c>
      <c r="Y37" s="51">
        <f t="shared" ca="1" si="68"/>
        <v>0</v>
      </c>
      <c r="Z37" s="50">
        <f t="shared" ca="1" si="68"/>
        <v>0</v>
      </c>
      <c r="AA37" s="50">
        <f t="shared" ca="1" si="68"/>
        <v>0</v>
      </c>
      <c r="AB37" s="50">
        <f t="shared" ca="1" si="68"/>
        <v>0</v>
      </c>
      <c r="AC37" s="51">
        <f t="shared" ca="1" si="68"/>
        <v>0</v>
      </c>
      <c r="AD37" s="51">
        <f t="shared" ca="1" si="68"/>
        <v>332.5</v>
      </c>
      <c r="AE37" s="51">
        <f t="shared" si="68"/>
        <v>0</v>
      </c>
      <c r="AF37" s="51"/>
      <c r="AG37" s="51">
        <f t="shared" ca="1" si="68"/>
        <v>1980.99</v>
      </c>
      <c r="AH37" s="51"/>
      <c r="AI37" s="51">
        <f t="shared" ca="1" si="68"/>
        <v>2251.13</v>
      </c>
      <c r="AJ37" s="51">
        <f t="shared" si="68"/>
        <v>0</v>
      </c>
      <c r="AK37" s="50" t="e">
        <f t="shared" ref="AK37:CA37" ca="1" si="69">ROUND(SUM(AK8:AK36),2)</f>
        <v>#VALUE!</v>
      </c>
      <c r="AL37" s="50" t="e">
        <f t="shared" ca="1" si="69"/>
        <v>#VALUE!</v>
      </c>
      <c r="AM37" s="50" t="e">
        <f t="shared" ca="1" si="69"/>
        <v>#VALUE!</v>
      </c>
      <c r="AN37" s="50" t="e">
        <f t="shared" ca="1" si="69"/>
        <v>#VALUE!</v>
      </c>
      <c r="AO37" s="51">
        <f t="shared" si="69"/>
        <v>0</v>
      </c>
      <c r="AP37" s="51" t="e">
        <f t="shared" si="69"/>
        <v>#N/A</v>
      </c>
      <c r="AQ37" s="50" t="e">
        <f t="shared" ca="1" si="69"/>
        <v>#VALUE!</v>
      </c>
      <c r="AR37" s="44" t="e">
        <f t="shared" ca="1" si="69"/>
        <v>#VALUE!</v>
      </c>
      <c r="AS37" s="50">
        <f t="shared" ca="1" si="69"/>
        <v>135.07</v>
      </c>
      <c r="AT37" s="50">
        <f t="shared" ca="1" si="69"/>
        <v>9</v>
      </c>
      <c r="AU37" s="50">
        <f t="shared" ca="1" si="69"/>
        <v>18.010000000000002</v>
      </c>
      <c r="AV37" s="50" t="e">
        <f t="shared" ca="1" si="69"/>
        <v>#VALUE!</v>
      </c>
      <c r="AW37" s="50" t="e">
        <f t="shared" ca="1" si="69"/>
        <v>#VALUE!</v>
      </c>
      <c r="AX37" s="50" t="e">
        <f t="shared" ca="1" si="69"/>
        <v>#VALUE!</v>
      </c>
      <c r="AY37" s="50" t="e">
        <f t="shared" ca="1" si="69"/>
        <v>#VALUE!</v>
      </c>
      <c r="AZ37" s="50" t="e">
        <f t="shared" ca="1" si="69"/>
        <v>#VALUE!</v>
      </c>
      <c r="BA37" s="50" t="e">
        <f t="shared" ca="1" si="69"/>
        <v>#VALUE!</v>
      </c>
      <c r="BB37" s="50" t="e">
        <f t="shared" ca="1" si="69"/>
        <v>#VALUE!</v>
      </c>
      <c r="BC37" s="50" t="e">
        <f t="shared" si="69"/>
        <v>#N/A</v>
      </c>
      <c r="BD37" s="50" t="e">
        <f t="shared" si="69"/>
        <v>#N/A</v>
      </c>
      <c r="BE37" s="50" t="e">
        <f t="shared" si="69"/>
        <v>#N/A</v>
      </c>
      <c r="BF37" s="50" t="e">
        <f t="shared" si="69"/>
        <v>#N/A</v>
      </c>
      <c r="BG37" s="51">
        <f t="shared" si="69"/>
        <v>459</v>
      </c>
      <c r="BH37" s="50" t="e">
        <f t="shared" si="69"/>
        <v>#N/A</v>
      </c>
      <c r="BI37" s="50" t="e">
        <f t="shared" si="69"/>
        <v>#N/A</v>
      </c>
      <c r="BJ37" s="51" t="e">
        <f t="shared" si="69"/>
        <v>#N/A</v>
      </c>
      <c r="BK37" s="51" t="e">
        <f t="shared" si="69"/>
        <v>#N/A</v>
      </c>
      <c r="BL37" s="50" t="e">
        <f t="shared" si="69"/>
        <v>#N/A</v>
      </c>
      <c r="BM37" s="51" t="e">
        <f t="shared" si="69"/>
        <v>#N/A</v>
      </c>
      <c r="BN37" s="50" t="e">
        <f t="shared" si="69"/>
        <v>#N/A</v>
      </c>
      <c r="BO37" s="50" t="e">
        <f t="shared" si="69"/>
        <v>#N/A</v>
      </c>
      <c r="BP37" s="50" t="e">
        <f t="shared" si="69"/>
        <v>#N/A</v>
      </c>
      <c r="BQ37" s="50" t="e">
        <f t="shared" si="69"/>
        <v>#N/A</v>
      </c>
      <c r="BR37" s="51" t="e">
        <f t="shared" si="69"/>
        <v>#N/A</v>
      </c>
      <c r="BS37" s="50" t="e">
        <f t="shared" ca="1" si="69"/>
        <v>#VALUE!</v>
      </c>
      <c r="BT37" s="50" t="e">
        <f t="shared" ca="1" si="69"/>
        <v>#VALUE!</v>
      </c>
      <c r="BU37" s="50" t="e">
        <f t="shared" si="69"/>
        <v>#N/A</v>
      </c>
      <c r="BV37" s="50" t="e">
        <f t="shared" si="69"/>
        <v>#N/A</v>
      </c>
      <c r="BW37" s="50">
        <f t="shared" si="69"/>
        <v>0</v>
      </c>
      <c r="BX37" s="50" t="e">
        <f t="shared" ca="1" si="69"/>
        <v>#VALUE!</v>
      </c>
      <c r="BY37" s="50" t="e">
        <f t="shared" ca="1" si="69"/>
        <v>#VALUE!</v>
      </c>
      <c r="BZ37" s="44" t="e">
        <f t="shared" ca="1" si="69"/>
        <v>#VALUE!</v>
      </c>
      <c r="CA37" s="35" t="e">
        <f t="shared" ca="1" si="69"/>
        <v>#VALUE!</v>
      </c>
      <c r="CB37" s="52" t="s">
        <v>642</v>
      </c>
      <c r="CC37" s="48"/>
      <c r="CD37" s="49"/>
      <c r="CF37" s="39" t="e">
        <f ca="1">ROUND(SUM(F37+L37+M37+N37+O37+P37)-(AV37+AW37+AZ37),2)</f>
        <v>#VALUE!</v>
      </c>
    </row>
    <row r="38" spans="2:92" s="2" customFormat="1" ht="23.25" customHeight="1">
      <c r="B38" s="187" t="str">
        <f>IF(ROW($A31)&gt;MAX(بيانات!$A:$A),"",INDEX(بيانات!$D:$D,MATCH(ROW($A31),بيانات!$A:$A,0)))</f>
        <v/>
      </c>
      <c r="E38" s="3"/>
      <c r="F38" s="180"/>
      <c r="G38" s="180"/>
      <c r="H38" s="180"/>
      <c r="I38" s="180"/>
      <c r="J38" s="180"/>
      <c r="K38" s="180"/>
      <c r="L38" s="180"/>
      <c r="M38" s="3"/>
      <c r="AR38" s="4"/>
      <c r="BW38" s="5"/>
      <c r="BX38" s="5"/>
      <c r="BY38" s="5"/>
      <c r="CB38" s="6"/>
      <c r="CD38" s="3"/>
    </row>
    <row r="39" spans="2:92" s="2" customFormat="1" ht="23.25">
      <c r="B39" s="187" t="str">
        <f>IF(ROW($A32)&gt;MAX(بيانات!$A:$A),"",INDEX(بيانات!$D:$D,MATCH(ROW($A32),بيانات!$A:$A,0)))</f>
        <v/>
      </c>
      <c r="E39" s="3"/>
      <c r="F39" s="130"/>
      <c r="G39" s="130"/>
      <c r="H39" s="130"/>
      <c r="I39" s="130"/>
      <c r="J39" s="130"/>
      <c r="K39" s="130"/>
      <c r="L39" s="130"/>
      <c r="M39" s="3"/>
      <c r="AR39" s="4"/>
      <c r="BW39" s="5"/>
      <c r="BX39" s="5"/>
      <c r="BY39" s="5"/>
      <c r="CB39" s="6"/>
      <c r="CD39" s="3"/>
    </row>
    <row r="40" spans="2:92" s="2" customFormat="1" ht="20.25" customHeight="1">
      <c r="B40" s="187" t="str">
        <f>IF(ROW($A33)&gt;MAX(بيانات!$A:$A),"",INDEX(بيانات!$D:$D,MATCH(ROW($A33),بيانات!$A:$A,0)))</f>
        <v/>
      </c>
      <c r="E40" s="7"/>
      <c r="F40" s="129" t="str">
        <f>F2</f>
        <v>كشف مرتبات التمريض والأخصائيين (أمر دفع)</v>
      </c>
      <c r="G40" s="129"/>
      <c r="H40" s="129"/>
      <c r="I40" s="129"/>
      <c r="J40" s="129"/>
      <c r="N40" s="8"/>
      <c r="O40" s="9" t="str">
        <f>O2</f>
        <v>عن شهر</v>
      </c>
      <c r="P40" s="10">
        <f>P2</f>
        <v>41640</v>
      </c>
      <c r="Q40" s="131" t="str">
        <f>Q2</f>
        <v>سنة        2015 م</v>
      </c>
      <c r="R40" s="131"/>
      <c r="S40" s="131"/>
      <c r="AE40" s="11"/>
      <c r="AF40" s="11"/>
      <c r="AG40" s="11"/>
      <c r="AH40" s="11"/>
      <c r="AI40" s="11"/>
      <c r="AJ40" s="11"/>
      <c r="AK40" s="11"/>
      <c r="AL40" s="11"/>
      <c r="AR40" s="4"/>
      <c r="AS40" s="129" t="str">
        <f>F40</f>
        <v>كشف مرتبات التمريض والأخصائيين (أمر دفع)</v>
      </c>
      <c r="AT40" s="129"/>
      <c r="AU40" s="129"/>
      <c r="AV40" s="129"/>
      <c r="AW40" s="131"/>
      <c r="AX40" s="131"/>
      <c r="AY40" s="9" t="str">
        <f>O40</f>
        <v>عن شهر</v>
      </c>
      <c r="AZ40" s="10">
        <f>P40</f>
        <v>41640</v>
      </c>
      <c r="BA40" s="8" t="str">
        <f>Q40</f>
        <v>سنة        2015 م</v>
      </c>
      <c r="BB40" s="8"/>
      <c r="BC40" s="9"/>
      <c r="BD40" s="8"/>
      <c r="BE40" s="11"/>
      <c r="BF40" s="11"/>
      <c r="BG40" s="11"/>
      <c r="BH40" s="11"/>
      <c r="BR40" s="11"/>
      <c r="BS40" s="11"/>
      <c r="BT40" s="11"/>
      <c r="BU40" s="11"/>
      <c r="BV40" s="11"/>
      <c r="BW40" s="12"/>
      <c r="BX40" s="12"/>
      <c r="BY40" s="12"/>
      <c r="BZ40" s="11"/>
      <c r="CA40" s="11"/>
      <c r="CB40" s="155" t="s">
        <v>585</v>
      </c>
      <c r="CC40" s="155"/>
      <c r="CD40" s="7"/>
    </row>
    <row r="41" spans="2:92" s="2" customFormat="1" ht="21" thickBot="1">
      <c r="B41" s="187" t="str">
        <f>IF(ROW($A34)&gt;MAX(بيانات!$A:$A),"",INDEX(بيانات!$D:$D,MATCH(ROW($A34),بيانات!$A:$A,0)))</f>
        <v/>
      </c>
      <c r="E41" s="13"/>
      <c r="F41" s="153" t="s">
        <v>586</v>
      </c>
      <c r="G41" s="153"/>
      <c r="H41" s="153"/>
      <c r="I41" s="153"/>
      <c r="J41" s="153"/>
      <c r="K41" s="153"/>
      <c r="L41" s="152" t="s">
        <v>587</v>
      </c>
      <c r="M41" s="152"/>
      <c r="N41" s="152"/>
      <c r="O41" s="152"/>
      <c r="P41" s="152"/>
      <c r="Q41" s="152"/>
      <c r="AD41" s="154" t="str">
        <f>BZ41</f>
        <v>استمارة رقم 2</v>
      </c>
      <c r="AE41" s="154"/>
      <c r="AF41" s="154"/>
      <c r="AG41" s="154"/>
      <c r="AH41" s="154"/>
      <c r="AI41" s="154"/>
      <c r="AJ41" s="154"/>
      <c r="AK41" s="154"/>
      <c r="AL41" s="14"/>
      <c r="AR41" s="4"/>
      <c r="AS41" s="152" t="s">
        <v>586</v>
      </c>
      <c r="AT41" s="152"/>
      <c r="AU41" s="152"/>
      <c r="AV41" s="152"/>
      <c r="AW41" s="152"/>
      <c r="AX41" s="152"/>
      <c r="AY41" s="153" t="s">
        <v>587</v>
      </c>
      <c r="AZ41" s="153"/>
      <c r="BA41" s="153"/>
      <c r="BB41" s="153"/>
      <c r="BC41" s="153"/>
      <c r="BD41" s="153"/>
      <c r="BE41" s="153"/>
      <c r="BF41" s="153"/>
      <c r="BG41" s="153"/>
      <c r="BH41" s="153"/>
      <c r="BR41" s="14"/>
      <c r="BS41" s="14"/>
      <c r="BT41" s="14"/>
      <c r="BU41" s="14"/>
      <c r="BV41" s="14"/>
      <c r="BW41" s="15"/>
      <c r="BX41" s="15"/>
      <c r="BY41" s="15"/>
      <c r="BZ41" s="154" t="s">
        <v>643</v>
      </c>
      <c r="CA41" s="154"/>
      <c r="CB41" s="144" t="s">
        <v>589</v>
      </c>
      <c r="CC41" s="144"/>
      <c r="CD41" s="13"/>
    </row>
    <row r="42" spans="2:92" s="2" customFormat="1" ht="39" customHeight="1">
      <c r="B42" s="187" t="str">
        <f>IF(ROW($A35)&gt;MAX(بيانات!$A:$A),"",INDEX(بيانات!$D:$D,MATCH(ROW($A35),بيانات!$A:$A,0)))</f>
        <v/>
      </c>
      <c r="D42" s="145" t="s">
        <v>590</v>
      </c>
      <c r="E42" s="121" t="s">
        <v>591</v>
      </c>
      <c r="F42" s="147" t="s">
        <v>592</v>
      </c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25" t="s">
        <v>593</v>
      </c>
      <c r="AM42" s="147"/>
      <c r="AN42" s="147"/>
      <c r="AO42" s="147"/>
      <c r="AP42" s="147"/>
      <c r="AQ42" s="147"/>
      <c r="AR42" s="148" t="s">
        <v>594</v>
      </c>
      <c r="AS42" s="147" t="s">
        <v>595</v>
      </c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1" t="s">
        <v>596</v>
      </c>
      <c r="CA42" s="141" t="s">
        <v>597</v>
      </c>
      <c r="CB42" s="138" t="s">
        <v>644</v>
      </c>
      <c r="CC42" s="141" t="s">
        <v>599</v>
      </c>
      <c r="CD42" s="141" t="s">
        <v>591</v>
      </c>
      <c r="CF42" s="132" t="s">
        <v>600</v>
      </c>
      <c r="CG42" s="178" t="s">
        <v>601</v>
      </c>
      <c r="CH42" s="165" t="s">
        <v>602</v>
      </c>
      <c r="CI42" s="166"/>
      <c r="CJ42" s="167"/>
      <c r="CK42" s="165" t="s">
        <v>603</v>
      </c>
      <c r="CL42" s="166"/>
      <c r="CM42" s="167"/>
      <c r="CN42" s="168" t="s">
        <v>604</v>
      </c>
    </row>
    <row r="43" spans="2:92" s="2" customFormat="1" ht="15" customHeight="1">
      <c r="B43" s="187" t="str">
        <f>IF(ROW($A36)&gt;MAX(بيانات!$A:$A),"",INDEX(بيانات!$D:$D,MATCH(ROW($A36),بيانات!$A:$A,0)))</f>
        <v/>
      </c>
      <c r="D43" s="145"/>
      <c r="E43" s="121"/>
      <c r="F43" s="169" t="s">
        <v>605</v>
      </c>
      <c r="G43" s="170"/>
      <c r="H43" s="170"/>
      <c r="I43" s="170"/>
      <c r="J43" s="170"/>
      <c r="K43" s="171" t="s">
        <v>593</v>
      </c>
      <c r="L43" s="169"/>
      <c r="M43" s="169"/>
      <c r="N43" s="169"/>
      <c r="O43" s="169"/>
      <c r="P43" s="169"/>
      <c r="Q43" s="171" t="s">
        <v>593</v>
      </c>
      <c r="R43" s="169" t="s">
        <v>606</v>
      </c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25"/>
      <c r="AM43" s="172" t="s">
        <v>607</v>
      </c>
      <c r="AN43" s="173"/>
      <c r="AO43" s="174"/>
      <c r="AP43" s="137" t="s">
        <v>608</v>
      </c>
      <c r="AQ43" s="125" t="s">
        <v>593</v>
      </c>
      <c r="AR43" s="148"/>
      <c r="AS43" s="126" t="s">
        <v>609</v>
      </c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7" t="s">
        <v>610</v>
      </c>
      <c r="BT43" s="127"/>
      <c r="BU43" s="127"/>
      <c r="BV43" s="127"/>
      <c r="BW43" s="122" t="s">
        <v>611</v>
      </c>
      <c r="BX43" s="122" t="s">
        <v>612</v>
      </c>
      <c r="BY43" s="122" t="s">
        <v>613</v>
      </c>
      <c r="BZ43" s="141"/>
      <c r="CA43" s="141"/>
      <c r="CB43" s="139"/>
      <c r="CC43" s="141"/>
      <c r="CD43" s="141"/>
      <c r="CF43" s="132"/>
      <c r="CG43" s="178"/>
      <c r="CH43" s="156" t="s">
        <v>614</v>
      </c>
      <c r="CI43" s="159" t="s">
        <v>615</v>
      </c>
      <c r="CJ43" s="162" t="s">
        <v>616</v>
      </c>
      <c r="CK43" s="156" t="s">
        <v>614</v>
      </c>
      <c r="CL43" s="159" t="s">
        <v>617</v>
      </c>
      <c r="CM43" s="162" t="s">
        <v>618</v>
      </c>
      <c r="CN43" s="168"/>
    </row>
    <row r="44" spans="2:92" s="2" customFormat="1" ht="15" customHeight="1">
      <c r="B44" s="187" t="str">
        <f>IF(ROW($A37)&gt;MAX(بيانات!$A:$A),"",INDEX(بيانات!$D:$D,MATCH(ROW($A37),بيانات!$A:$A,0)))</f>
        <v/>
      </c>
      <c r="D44" s="145"/>
      <c r="E44" s="121"/>
      <c r="F44" s="170"/>
      <c r="G44" s="170"/>
      <c r="H44" s="170"/>
      <c r="I44" s="170"/>
      <c r="J44" s="170"/>
      <c r="K44" s="171"/>
      <c r="L44" s="169"/>
      <c r="M44" s="169"/>
      <c r="N44" s="169"/>
      <c r="O44" s="169"/>
      <c r="P44" s="169"/>
      <c r="Q44" s="171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25"/>
      <c r="AM44" s="175"/>
      <c r="AN44" s="176"/>
      <c r="AO44" s="177"/>
      <c r="AP44" s="137"/>
      <c r="AQ44" s="125"/>
      <c r="AR44" s="148"/>
      <c r="AS44" s="127" t="s">
        <v>619</v>
      </c>
      <c r="AT44" s="127"/>
      <c r="AU44" s="127"/>
      <c r="AV44" s="127"/>
      <c r="AW44" s="127"/>
      <c r="AX44" s="127" t="s">
        <v>620</v>
      </c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43" t="s">
        <v>621</v>
      </c>
      <c r="BK44" s="143"/>
      <c r="BL44" s="143"/>
      <c r="BM44" s="143"/>
      <c r="BN44" s="143"/>
      <c r="BO44" s="143"/>
      <c r="BP44" s="143"/>
      <c r="BQ44" s="143"/>
      <c r="BR44" s="143"/>
      <c r="BS44" s="122" t="s">
        <v>622</v>
      </c>
      <c r="BT44" s="122" t="s">
        <v>623</v>
      </c>
      <c r="BU44" s="122" t="s">
        <v>40</v>
      </c>
      <c r="BV44" s="122" t="s">
        <v>624</v>
      </c>
      <c r="BW44" s="122"/>
      <c r="BX44" s="122"/>
      <c r="BY44" s="122"/>
      <c r="BZ44" s="141"/>
      <c r="CA44" s="141"/>
      <c r="CB44" s="139"/>
      <c r="CC44" s="141"/>
      <c r="CD44" s="141"/>
      <c r="CF44" s="132"/>
      <c r="CG44" s="178"/>
      <c r="CH44" s="157"/>
      <c r="CI44" s="160"/>
      <c r="CJ44" s="163"/>
      <c r="CK44" s="157"/>
      <c r="CL44" s="160"/>
      <c r="CM44" s="163"/>
      <c r="CN44" s="168"/>
    </row>
    <row r="45" spans="2:92" s="2" customFormat="1" ht="65.25" customHeight="1" thickBot="1">
      <c r="B45" s="187" t="str">
        <f>IF(ROW($A38)&gt;MAX(بيانات!$A:$A),"",INDEX(بيانات!$D:$D,MATCH(ROW($A38),بيانات!$A:$A,0)))</f>
        <v/>
      </c>
      <c r="D45" s="145"/>
      <c r="E45" s="121"/>
      <c r="F45" s="16" t="s">
        <v>568</v>
      </c>
      <c r="G45" s="16" t="s">
        <v>625</v>
      </c>
      <c r="H45" s="16" t="s">
        <v>626</v>
      </c>
      <c r="I45" s="16" t="s">
        <v>627</v>
      </c>
      <c r="J45" s="17" t="s">
        <v>628</v>
      </c>
      <c r="K45" s="171"/>
      <c r="L45" s="17" t="s">
        <v>569</v>
      </c>
      <c r="M45" s="17" t="s">
        <v>570</v>
      </c>
      <c r="N45" s="17" t="s">
        <v>571</v>
      </c>
      <c r="O45" s="17" t="s">
        <v>572</v>
      </c>
      <c r="P45" s="17" t="s">
        <v>573</v>
      </c>
      <c r="Q45" s="171"/>
      <c r="R45" s="18" t="s">
        <v>574</v>
      </c>
      <c r="S45" s="18" t="s">
        <v>575</v>
      </c>
      <c r="T45" s="18" t="s">
        <v>576</v>
      </c>
      <c r="U45" s="18" t="s">
        <v>12</v>
      </c>
      <c r="V45" s="18" t="s">
        <v>13</v>
      </c>
      <c r="W45" s="18" t="s">
        <v>577</v>
      </c>
      <c r="X45" s="18" t="s">
        <v>17</v>
      </c>
      <c r="Y45" s="18" t="s">
        <v>578</v>
      </c>
      <c r="Z45" s="18" t="s">
        <v>19</v>
      </c>
      <c r="AA45" s="18" t="s">
        <v>20</v>
      </c>
      <c r="AB45" s="18" t="s">
        <v>21</v>
      </c>
      <c r="AC45" s="18" t="s">
        <v>22</v>
      </c>
      <c r="AD45" s="19" t="s">
        <v>629</v>
      </c>
      <c r="AE45" s="18"/>
      <c r="AF45" s="18" t="s">
        <v>630</v>
      </c>
      <c r="AG45" s="18" t="s">
        <v>631</v>
      </c>
      <c r="AH45" s="17" t="s">
        <v>632</v>
      </c>
      <c r="AI45" s="17" t="s">
        <v>633</v>
      </c>
      <c r="AJ45" s="18"/>
      <c r="AK45" s="18" t="s">
        <v>634</v>
      </c>
      <c r="AL45" s="125"/>
      <c r="AM45" s="17" t="s">
        <v>625</v>
      </c>
      <c r="AN45" s="17" t="s">
        <v>635</v>
      </c>
      <c r="AO45" s="18" t="s">
        <v>580</v>
      </c>
      <c r="AP45" s="17" t="s">
        <v>636</v>
      </c>
      <c r="AQ45" s="125"/>
      <c r="AR45" s="148"/>
      <c r="AS45" s="17" t="s">
        <v>637</v>
      </c>
      <c r="AT45" s="17" t="s">
        <v>626</v>
      </c>
      <c r="AU45" s="17" t="s">
        <v>638</v>
      </c>
      <c r="AV45" s="17" t="s">
        <v>639</v>
      </c>
      <c r="AW45" s="17" t="s">
        <v>640</v>
      </c>
      <c r="AX45" s="17" t="s">
        <v>641</v>
      </c>
      <c r="AY45" s="17" t="s">
        <v>626</v>
      </c>
      <c r="AZ45" s="17" t="s">
        <v>639</v>
      </c>
      <c r="BA45" s="20">
        <v>1.4999999999999999E-2</v>
      </c>
      <c r="BB45" s="21">
        <v>5.0000000000000001E-3</v>
      </c>
      <c r="BC45" s="21" t="s">
        <v>42</v>
      </c>
      <c r="BD45" s="21" t="s">
        <v>582</v>
      </c>
      <c r="BE45" s="21" t="s">
        <v>44</v>
      </c>
      <c r="BF45" s="21" t="s">
        <v>45</v>
      </c>
      <c r="BG45" s="18" t="s">
        <v>41</v>
      </c>
      <c r="BH45" s="22" t="s">
        <v>581</v>
      </c>
      <c r="BI45" s="22" t="s">
        <v>30</v>
      </c>
      <c r="BJ45" s="18" t="s">
        <v>31</v>
      </c>
      <c r="BK45" s="18" t="s">
        <v>32</v>
      </c>
      <c r="BL45" s="18" t="s">
        <v>33</v>
      </c>
      <c r="BM45" s="18" t="s">
        <v>34</v>
      </c>
      <c r="BN45" s="18" t="s">
        <v>35</v>
      </c>
      <c r="BO45" s="18" t="s">
        <v>36</v>
      </c>
      <c r="BP45" s="18" t="s">
        <v>37</v>
      </c>
      <c r="BQ45" s="18" t="s">
        <v>38</v>
      </c>
      <c r="BR45" s="18" t="s">
        <v>39</v>
      </c>
      <c r="BS45" s="122"/>
      <c r="BT45" s="122"/>
      <c r="BU45" s="122"/>
      <c r="BV45" s="122"/>
      <c r="BW45" s="122"/>
      <c r="BX45" s="122"/>
      <c r="BY45" s="122"/>
      <c r="BZ45" s="141"/>
      <c r="CA45" s="141"/>
      <c r="CB45" s="140"/>
      <c r="CC45" s="141"/>
      <c r="CD45" s="141"/>
      <c r="CF45" s="132"/>
      <c r="CG45" s="179"/>
      <c r="CH45" s="158"/>
      <c r="CI45" s="161"/>
      <c r="CJ45" s="164"/>
      <c r="CK45" s="158"/>
      <c r="CL45" s="161"/>
      <c r="CM45" s="164"/>
      <c r="CN45" s="168"/>
    </row>
    <row r="46" spans="2:92" s="38" customFormat="1" ht="30.95" customHeight="1">
      <c r="B46" s="187" t="str">
        <f>IF(ROW($A39)&gt;MAX(بيانات!$A:$A),"",INDEX(بيانات!$D:$D,MATCH(ROW($A39),بيانات!$A:$A,0)))</f>
        <v/>
      </c>
      <c r="D46" s="117"/>
      <c r="E46" s="24" t="s">
        <v>164</v>
      </c>
      <c r="F46" s="32" t="str">
        <f>IF(COUNTIF(AllNames,$D46)&lt;&gt;0,VLOOKUP($D46,AllData,12,FALSE),"")</f>
        <v/>
      </c>
      <c r="G46" s="32" t="e">
        <f>ROUND(F46*15%,2)</f>
        <v>#VALUE!</v>
      </c>
      <c r="H46" s="32" t="e">
        <f>ROUND(F46*1%,2)</f>
        <v>#VALUE!</v>
      </c>
      <c r="I46" s="32" t="e">
        <f>ROUND(F46*2%,2)</f>
        <v>#VALUE!</v>
      </c>
      <c r="J46" s="32" t="e">
        <f>ROUND(F46*1.5%,2)</f>
        <v>#VALUE!</v>
      </c>
      <c r="K46" s="40" t="e">
        <f>ROUND(SUM(F46:J46),2)</f>
        <v>#VALUE!</v>
      </c>
      <c r="L46" s="32" t="str">
        <f>IF(COUNTIF(AllNames,$D46)&lt;&gt;0,VLOOKUP($D46,AllData,13,FALSE),"")</f>
        <v/>
      </c>
      <c r="M46" s="32" t="str">
        <f>IF(COUNTIF(AllNames,$D46)&lt;&gt;0,VLOOKUP($D46,AllData,14,FALSE),"")</f>
        <v/>
      </c>
      <c r="N46" s="32" t="str">
        <f>IF(COUNTIF(AllNames,$D46)&lt;&gt;0,VLOOKUP($D46,AllData,15,FALSE),"")</f>
        <v/>
      </c>
      <c r="O46" s="32" t="str">
        <f>IF(COUNTIF(AllNames,$D46)&lt;&gt;0,VLOOKUP($D46,AllData,16,FALSE),"")</f>
        <v/>
      </c>
      <c r="P46" s="32" t="str">
        <f>IF(COUNTIF(AllNames,$D46)&lt;&gt;0,VLOOKUP($D46,AllData,17,FALSE),"")</f>
        <v/>
      </c>
      <c r="Q46" s="40">
        <f>ROUND(SUM(L46:P46),2)</f>
        <v>0</v>
      </c>
      <c r="R46" s="41" t="str">
        <f>IF(COUNTIF(AllNames,$D46)&lt;&gt;0,VLOOKUP($D46,AllData,18,FALSE),"")</f>
        <v/>
      </c>
      <c r="S46" s="42" t="str">
        <f>IF(COUNTIF(AllNames,$D46)&lt;&gt;0,VLOOKUP($D46,AllData,19,FALSE),"")</f>
        <v/>
      </c>
      <c r="T46" s="42" t="str">
        <f>IF(COUNTIF(AllNames,$D46)&lt;&gt;0,VLOOKUP($D46,AllData,20,FALSE),"")</f>
        <v/>
      </c>
      <c r="U46" s="41" t="str">
        <f>IF(COUNTIF(AllNames,$D46)&lt;&gt;0,VLOOKUP($D46,AllData,21,FALSE),"")</f>
        <v/>
      </c>
      <c r="V46" s="42" t="str">
        <f>IF(COUNTIF(AllNames,$D46)&lt;&gt;0,VLOOKUP($D46,AllData,22,FALSE),"")</f>
        <v/>
      </c>
      <c r="W46" s="42">
        <v>260</v>
      </c>
      <c r="X46" s="32" t="str">
        <f>IF(COUNTIF(AllNames,$D46)&lt;&gt;0,VLOOKUP($D46,AllData,26,FALSE),"")</f>
        <v/>
      </c>
      <c r="Y46" s="42" t="str">
        <f>IF(COUNTIF(AllNames,$D46)&lt;&gt;0,VLOOKUP($D46,AllData,24,FALSE),"")</f>
        <v/>
      </c>
      <c r="Z46" s="32" t="str">
        <f>IF(COUNTIF(AllNames,$D46)&lt;&gt;0,VLOOKUP($D46,AllData,28,FALSE),"")</f>
        <v/>
      </c>
      <c r="AA46" s="32" t="str">
        <f>IF(COUNTIF(AllNames,$D46)&lt;&gt;0,VLOOKUP($D46,AllData,29,FALSE),"")</f>
        <v/>
      </c>
      <c r="AB46" s="32" t="str">
        <f>IF(COUNTIF(AllNames,$D46)&lt;&gt;0,VLOOKUP($D46,AllData,30,FALSE),"")</f>
        <v/>
      </c>
      <c r="AC46" s="43" t="str">
        <f>IF(COUNTIF(AllNames,$D46)&lt;&gt;0,VLOOKUP($D46,AllData,31,FALSE),"")</f>
        <v/>
      </c>
      <c r="AD46" s="28">
        <f>SUM(R46:AC46)</f>
        <v>260</v>
      </c>
      <c r="AE46" s="25"/>
      <c r="AF46" s="30">
        <v>2.7</v>
      </c>
      <c r="AG46" s="25" t="e">
        <f>ROUND(AF46*F46,2)</f>
        <v>#VALUE!</v>
      </c>
      <c r="AH46" s="30" t="str">
        <f t="shared" ref="AH46:AH61" si="70">IF(COUNTIF(AllNames,$D46)&lt;&gt;0,VLOOKUP($D46,AllData,35,FALSE),"")</f>
        <v/>
      </c>
      <c r="AI46" s="25" t="e">
        <f>ROUND(AH46*F46,2)</f>
        <v>#VALUE!</v>
      </c>
      <c r="AJ46" s="30"/>
      <c r="AK46" s="25" t="e">
        <f>AI46+AG46</f>
        <v>#VALUE!</v>
      </c>
      <c r="AL46" s="26" t="e">
        <f>ROUND(SUM(AK46+AD46+Q46),2)</f>
        <v>#VALUE!</v>
      </c>
      <c r="AM46" s="32" t="e">
        <f>ROUND(AL46*15%,2)</f>
        <v>#VALUE!</v>
      </c>
      <c r="AN46" s="32" t="e">
        <f>ROUND(AL46*1%,2)</f>
        <v>#VALUE!</v>
      </c>
      <c r="AO46" s="32"/>
      <c r="AP46" s="42" t="str">
        <f>IF(COUNTIF(AllNames,$D46)&lt;&gt;0,VLOOKUP($D46,AllData,27,FALSE),"")</f>
        <v/>
      </c>
      <c r="AQ46" s="40" t="e">
        <f>ROUND(SUM(AM46:AP46),2)</f>
        <v>#VALUE!</v>
      </c>
      <c r="AR46" s="44" t="e">
        <f>ROUND(SUM(AQ46+AL46+K46),2)</f>
        <v>#VALUE!</v>
      </c>
      <c r="AS46" s="32" t="e">
        <f t="shared" ref="AS46:AU48" si="71">G46</f>
        <v>#VALUE!</v>
      </c>
      <c r="AT46" s="32" t="e">
        <f t="shared" si="71"/>
        <v>#VALUE!</v>
      </c>
      <c r="AU46" s="32" t="e">
        <f t="shared" si="71"/>
        <v>#VALUE!</v>
      </c>
      <c r="AV46" s="32" t="e">
        <f>ROUND(F46*10%,2)</f>
        <v>#VALUE!</v>
      </c>
      <c r="AW46" s="32" t="e">
        <f>ROUND(F46*3%,2)</f>
        <v>#VALUE!</v>
      </c>
      <c r="AX46" s="32" t="e">
        <f t="shared" ref="AX46:AY48" si="72">AM46</f>
        <v>#VALUE!</v>
      </c>
      <c r="AY46" s="32" t="e">
        <f t="shared" si="72"/>
        <v>#VALUE!</v>
      </c>
      <c r="AZ46" s="32" t="e">
        <f>ROUND(AL46*10%,2)</f>
        <v>#VALUE!</v>
      </c>
      <c r="BA46" s="32" t="e">
        <f>ROUND(F46*1.5%,2)</f>
        <v>#VALUE!</v>
      </c>
      <c r="BB46" s="32" t="e">
        <f>ROUND(F46*0.5%,2)</f>
        <v>#VALUE!</v>
      </c>
      <c r="BC46" s="32" t="str">
        <f>IF(COUNTIF(AllNames,$D46)&lt;&gt;0,VLOOKUP($D46,AllData,53,FALSE),"")</f>
        <v/>
      </c>
      <c r="BD46" s="32" t="str">
        <f>IF(COUNTIF(AllNames,$D46)&lt;&gt;0,VLOOKUP($D46,AllData,54,FALSE),"")</f>
        <v/>
      </c>
      <c r="BE46" s="42" t="str">
        <f>IF(COUNTIF(AllNames,$D46)&lt;&gt;0,VLOOKUP($D46,AllData,55,FALSE),"")</f>
        <v/>
      </c>
      <c r="BF46" s="42" t="str">
        <f>IF(COUNTIF(AllNames,$D46)&lt;&gt;0,VLOOKUP($D46,AllData,56,FALSE),"")</f>
        <v/>
      </c>
      <c r="BG46" s="28">
        <v>17</v>
      </c>
      <c r="BH46" s="42" t="str">
        <f>IF(COUNTIF(AllNames,$D46)&lt;&gt;0,VLOOKUP($D46,AllData,40,FALSE),"")</f>
        <v/>
      </c>
      <c r="BI46" s="42" t="str">
        <f>IF(COUNTIF(AllNames,$D46)&lt;&gt;0,VLOOKUP($D46,AllData,41,FALSE),"")</f>
        <v/>
      </c>
      <c r="BJ46" s="42" t="str">
        <f>IF(COUNTIF(AllNames,$D46)&lt;&gt;0,VLOOKUP($D46,AllData,42,FALSE),"")</f>
        <v/>
      </c>
      <c r="BK46" s="42" t="str">
        <f>IF(COUNTIF(AllNames,$D46)&lt;&gt;0,VLOOKUP($D46,AllData,43,FALSE),"")</f>
        <v/>
      </c>
      <c r="BL46" s="42" t="str">
        <f>IF(COUNTIF(AllNames,$D46)&lt;&gt;0,VLOOKUP($D46,AllData,44,FALSE),"")</f>
        <v/>
      </c>
      <c r="BM46" s="42" t="str">
        <f>IF(COUNTIF(AllNames,$D46)&lt;&gt;0,VLOOKUP($D46,AllData,45,FALSE),"")</f>
        <v/>
      </c>
      <c r="BN46" s="42" t="str">
        <f>IF(COUNTIF(AllNames,$D46)&lt;&gt;0,VLOOKUP($D46,AllData,46,FALSE),"")</f>
        <v/>
      </c>
      <c r="BO46" s="42" t="str">
        <f>IF(COUNTIF(AllNames,$D46)&lt;&gt;0,VLOOKUP($D46,AllData,47,FALSE),"")</f>
        <v/>
      </c>
      <c r="BP46" s="42" t="str">
        <f>IF(COUNTIF(AllNames,$D46)&lt;&gt;0,VLOOKUP($D46,AllData,48,FALSE),"")</f>
        <v/>
      </c>
      <c r="BQ46" s="42" t="str">
        <f>IF(COUNTIF(AllNames,$D46)&lt;&gt;0,VLOOKUP($D46,AllData,49,FALSE),"")</f>
        <v/>
      </c>
      <c r="BR46" s="42" t="str">
        <f>IF(COUNTIF(AllNames,$D46)&lt;&gt;0,VLOOKUP($D46,AllData,50,FALSE),"")</f>
        <v/>
      </c>
      <c r="BS46" s="32" t="e">
        <f>IF((CF46-50)&gt;=5000,CEILING(TRUNC((CF46-50)*(8/1000),2),0.05),IF((CF46-50)&gt;=1000,CEILING(TRUNC((CF46-50)*(7.5/1000),2),0.05),IF((CF46-50)&gt;=500,CEILING(TRUNC((CF46-50)*(7/1000),2),0.05),IF((CF46-50)&gt;=250,CEILING(TRUNC((CF46-50)*(6.5/1000),2),0.05),IF(CF46&gt;50,CEILING(TRUNC((CF46-50)*(6/1000),2),0.05),0)))))</f>
        <v>#VALUE!</v>
      </c>
      <c r="BT46" s="34" t="e">
        <f>ROUND(AR46*1%,2)</f>
        <v>#VALUE!</v>
      </c>
      <c r="BU46" s="32" t="str">
        <f>IF(COUNTIF(AllNames,$D46)&lt;&gt;0,VLOOKUP($D46,AllData,51,FALSE),"")</f>
        <v/>
      </c>
      <c r="BV46" s="32">
        <f>ROUND(SUM(BJ46:BQ46)*1%,2)</f>
        <v>0</v>
      </c>
      <c r="BW46" s="41"/>
      <c r="BX46" s="34" t="e">
        <f>CJ46</f>
        <v>#VALUE!</v>
      </c>
      <c r="BY46" s="34" t="e">
        <f>CM46</f>
        <v>#VALUE!</v>
      </c>
      <c r="BZ46" s="35" t="e">
        <f>ROUND(SUM(AS46:BY46),2)</f>
        <v>#VALUE!</v>
      </c>
      <c r="CA46" s="35" t="e">
        <f>ROUND(SUM(AR46-BZ46),2)</f>
        <v>#VALUE!</v>
      </c>
      <c r="CB46" s="36">
        <f>D46</f>
        <v>0</v>
      </c>
      <c r="CC46" s="37"/>
      <c r="CD46" s="35" t="str">
        <f>E46</f>
        <v>29</v>
      </c>
      <c r="CF46" s="39" t="e">
        <f>ROUND(SUM(F46+AL46)-(Q46+AV46+AW46+AZ46+BB46),2)</f>
        <v>#VALUE!</v>
      </c>
      <c r="CG46" s="38">
        <v>30</v>
      </c>
      <c r="CH46" s="39" t="e">
        <f>ROUND(SUM(AR46/CG46),2)</f>
        <v>#VALUE!</v>
      </c>
      <c r="CI46" s="38">
        <v>0</v>
      </c>
      <c r="CJ46" s="38" t="e">
        <f>ROUND(CI46*CH46,2)</f>
        <v>#VALUE!</v>
      </c>
      <c r="CK46" s="39" t="e">
        <f>ROUND(SUM(F46+Q46+T46)/(CG46),2)</f>
        <v>#VALUE!</v>
      </c>
      <c r="CL46" s="38">
        <v>0</v>
      </c>
      <c r="CM46" s="38" t="e">
        <f>ROUND(CL46*CK46,2)</f>
        <v>#VALUE!</v>
      </c>
      <c r="CN46" s="38" t="e">
        <f>ROUND(CM46+CJ46,2)</f>
        <v>#VALUE!</v>
      </c>
    </row>
    <row r="47" spans="2:92" s="38" customFormat="1" ht="30.95" customHeight="1">
      <c r="B47" s="187" t="str">
        <f>IF(ROW($A40)&gt;MAX(بيانات!$A:$A),"",INDEX(بيانات!$D:$D,MATCH(ROW($A40),بيانات!$A:$A,0)))</f>
        <v/>
      </c>
      <c r="D47" s="117"/>
      <c r="E47" s="24" t="s">
        <v>167</v>
      </c>
      <c r="F47" s="32" t="str">
        <f>IF(COUNTIF(AllNames,$D47)&lt;&gt;0,VLOOKUP($D47,AllData,12,FALSE),"")</f>
        <v/>
      </c>
      <c r="G47" s="32" t="e">
        <f>ROUND(F47*15%,2)</f>
        <v>#VALUE!</v>
      </c>
      <c r="H47" s="32" t="e">
        <f>ROUND(F47*1%,2)</f>
        <v>#VALUE!</v>
      </c>
      <c r="I47" s="32" t="e">
        <f>ROUND(F47*2%,2)</f>
        <v>#VALUE!</v>
      </c>
      <c r="J47" s="32" t="e">
        <f>ROUND(F47*1.5%,2)</f>
        <v>#VALUE!</v>
      </c>
      <c r="K47" s="40" t="e">
        <f>ROUND(SUM(F47:J47),2)</f>
        <v>#VALUE!</v>
      </c>
      <c r="L47" s="32" t="str">
        <f>IF(COUNTIF(AllNames,$D47)&lt;&gt;0,VLOOKUP($D47,AllData,13,FALSE),"")</f>
        <v/>
      </c>
      <c r="M47" s="32" t="str">
        <f>IF(COUNTIF(AllNames,$D47)&lt;&gt;0,VLOOKUP($D47,AllData,14,FALSE),"")</f>
        <v/>
      </c>
      <c r="N47" s="32" t="str">
        <f>IF(COUNTIF(AllNames,$D47)&lt;&gt;0,VLOOKUP($D47,AllData,15,FALSE),"")</f>
        <v/>
      </c>
      <c r="O47" s="32" t="str">
        <f>IF(COUNTIF(AllNames,$D47)&lt;&gt;0,VLOOKUP($D47,AllData,16,FALSE),"")</f>
        <v/>
      </c>
      <c r="P47" s="32" t="str">
        <f>IF(COUNTIF(AllNames,$D47)&lt;&gt;0,VLOOKUP($D47,AllData,17,FALSE),"")</f>
        <v/>
      </c>
      <c r="Q47" s="40">
        <f>ROUND(SUM(L47:P47),2)</f>
        <v>0</v>
      </c>
      <c r="R47" s="41" t="str">
        <f>IF(COUNTIF(AllNames,$D47)&lt;&gt;0,VLOOKUP($D47,AllData,18,FALSE),"")</f>
        <v/>
      </c>
      <c r="S47" s="42" t="str">
        <f>IF(COUNTIF(AllNames,$D47)&lt;&gt;0,VLOOKUP($D47,AllData,19,FALSE),"")</f>
        <v/>
      </c>
      <c r="T47" s="42" t="str">
        <f>IF(COUNTIF(AllNames,$D47)&lt;&gt;0,VLOOKUP($D47,AllData,20,FALSE),"")</f>
        <v/>
      </c>
      <c r="U47" s="41" t="str">
        <f>IF(COUNTIF(AllNames,$D47)&lt;&gt;0,VLOOKUP($D47,AllData,21,FALSE),"")</f>
        <v/>
      </c>
      <c r="V47" s="42" t="str">
        <f>IF(COUNTIF(AllNames,$D47)&lt;&gt;0,VLOOKUP($D47,AllData,22,FALSE),"")</f>
        <v/>
      </c>
      <c r="W47" s="32">
        <v>256.33</v>
      </c>
      <c r="X47" s="32" t="str">
        <f>IF(COUNTIF(AllNames,$D47)&lt;&gt;0,VLOOKUP($D47,AllData,26,FALSE),"")</f>
        <v/>
      </c>
      <c r="Y47" s="42" t="str">
        <f>IF(COUNTIF(AllNames,$D47)&lt;&gt;0,VLOOKUP($D47,AllData,24,FALSE),"")</f>
        <v/>
      </c>
      <c r="Z47" s="32" t="str">
        <f>IF(COUNTIF(AllNames,$D47)&lt;&gt;0,VLOOKUP($D47,AllData,28,FALSE),"")</f>
        <v/>
      </c>
      <c r="AA47" s="32" t="str">
        <f>IF(COUNTIF(AllNames,$D47)&lt;&gt;0,VLOOKUP($D47,AllData,29,FALSE),"")</f>
        <v/>
      </c>
      <c r="AB47" s="32" t="str">
        <f>IF(COUNTIF(AllNames,$D47)&lt;&gt;0,VLOOKUP($D47,AllData,30,FALSE),"")</f>
        <v/>
      </c>
      <c r="AC47" s="43" t="str">
        <f>IF(COUNTIF(AllNames,$D47)&lt;&gt;0,VLOOKUP($D47,AllData,31,FALSE),"")</f>
        <v/>
      </c>
      <c r="AD47" s="25">
        <f>SUM(R47:AC47)</f>
        <v>256.33</v>
      </c>
      <c r="AE47" s="25"/>
      <c r="AF47" s="30">
        <v>2.7</v>
      </c>
      <c r="AG47" s="25" t="e">
        <f>ROUND(AF47*F47,2)</f>
        <v>#VALUE!</v>
      </c>
      <c r="AH47" s="30" t="str">
        <f t="shared" si="70"/>
        <v/>
      </c>
      <c r="AI47" s="25" t="e">
        <f>ROUND(AH47*F47,2)</f>
        <v>#VALUE!</v>
      </c>
      <c r="AJ47" s="30"/>
      <c r="AK47" s="25" t="e">
        <f>AI47+AG47</f>
        <v>#VALUE!</v>
      </c>
      <c r="AL47" s="26" t="e">
        <f>ROUND(SUM(AK47+AD47+Q47),2)</f>
        <v>#VALUE!</v>
      </c>
      <c r="AM47" s="32" t="e">
        <f>ROUND(AL47*15%,2)</f>
        <v>#VALUE!</v>
      </c>
      <c r="AN47" s="32" t="e">
        <f>ROUND(AL47*1%,2)</f>
        <v>#VALUE!</v>
      </c>
      <c r="AO47" s="32"/>
      <c r="AP47" s="42" t="str">
        <f>IF(COUNTIF(AllNames,$D47)&lt;&gt;0,VLOOKUP($D47,AllData,27,FALSE),"")</f>
        <v/>
      </c>
      <c r="AQ47" s="40" t="e">
        <f>ROUND(SUM(AM47:AP47),2)</f>
        <v>#VALUE!</v>
      </c>
      <c r="AR47" s="44" t="e">
        <f>ROUND(SUM(AQ47+AL47+K47),2)</f>
        <v>#VALUE!</v>
      </c>
      <c r="AS47" s="32" t="e">
        <f t="shared" si="71"/>
        <v>#VALUE!</v>
      </c>
      <c r="AT47" s="32" t="e">
        <f t="shared" si="71"/>
        <v>#VALUE!</v>
      </c>
      <c r="AU47" s="32" t="e">
        <f t="shared" si="71"/>
        <v>#VALUE!</v>
      </c>
      <c r="AV47" s="32" t="e">
        <f>ROUND(F47*10%,2)</f>
        <v>#VALUE!</v>
      </c>
      <c r="AW47" s="32" t="e">
        <f>ROUND(F47*3%,2)</f>
        <v>#VALUE!</v>
      </c>
      <c r="AX47" s="32" t="e">
        <f t="shared" si="72"/>
        <v>#VALUE!</v>
      </c>
      <c r="AY47" s="32" t="e">
        <f t="shared" si="72"/>
        <v>#VALUE!</v>
      </c>
      <c r="AZ47" s="32" t="e">
        <f t="shared" ref="AZ47:AZ74" si="73">ROUND(AL47*10%,2)</f>
        <v>#VALUE!</v>
      </c>
      <c r="BA47" s="32" t="e">
        <f>ROUND(F47*1.5%,2)</f>
        <v>#VALUE!</v>
      </c>
      <c r="BB47" s="32" t="e">
        <f>ROUND(F47*0.5%,2)</f>
        <v>#VALUE!</v>
      </c>
      <c r="BC47" s="32" t="str">
        <f>IF(COUNTIF(AllNames,$D47)&lt;&gt;0,VLOOKUP($D47,AllData,53,FALSE),"")</f>
        <v/>
      </c>
      <c r="BD47" s="32" t="str">
        <f>IF(COUNTIF(AllNames,$D47)&lt;&gt;0,VLOOKUP($D47,AllData,54,FALSE),"")</f>
        <v/>
      </c>
      <c r="BE47" s="42" t="str">
        <f>IF(COUNTIF(AllNames,$D47)&lt;&gt;0,VLOOKUP($D47,AllData,55,FALSE),"")</f>
        <v/>
      </c>
      <c r="BF47" s="42" t="str">
        <f>IF(COUNTIF(AllNames,$D47)&lt;&gt;0,VLOOKUP($D47,AllData,56,FALSE),"")</f>
        <v/>
      </c>
      <c r="BG47" s="28">
        <v>17</v>
      </c>
      <c r="BH47" s="42" t="str">
        <f>IF(COUNTIF(AllNames,$D47)&lt;&gt;0,VLOOKUP($D47,AllData,40,FALSE),"")</f>
        <v/>
      </c>
      <c r="BI47" s="42" t="str">
        <f>IF(COUNTIF(AllNames,$D47)&lt;&gt;0,VLOOKUP($D47,AllData,41,FALSE),"")</f>
        <v/>
      </c>
      <c r="BJ47" s="42" t="str">
        <f>IF(COUNTIF(AllNames,$D47)&lt;&gt;0,VLOOKUP($D47,AllData,42,FALSE),"")</f>
        <v/>
      </c>
      <c r="BK47" s="42" t="str">
        <f>IF(COUNTIF(AllNames,$D47)&lt;&gt;0,VLOOKUP($D47,AllData,43,FALSE),"")</f>
        <v/>
      </c>
      <c r="BL47" s="42" t="str">
        <f>IF(COUNTIF(AllNames,$D47)&lt;&gt;0,VLOOKUP($D47,AllData,44,FALSE),"")</f>
        <v/>
      </c>
      <c r="BM47" s="42" t="str">
        <f>IF(COUNTIF(AllNames,$D47)&lt;&gt;0,VLOOKUP($D47,AllData,45,FALSE),"")</f>
        <v/>
      </c>
      <c r="BN47" s="42" t="str">
        <f>IF(COUNTIF(AllNames,$D47)&lt;&gt;0,VLOOKUP($D47,AllData,46,FALSE),"")</f>
        <v/>
      </c>
      <c r="BO47" s="42" t="str">
        <f>IF(COUNTIF(AllNames,$D47)&lt;&gt;0,VLOOKUP($D47,AllData,47,FALSE),"")</f>
        <v/>
      </c>
      <c r="BP47" s="42" t="str">
        <f>IF(COUNTIF(AllNames,$D47)&lt;&gt;0,VLOOKUP($D47,AllData,48,FALSE),"")</f>
        <v/>
      </c>
      <c r="BQ47" s="42" t="str">
        <f>IF(COUNTIF(AllNames,$D47)&lt;&gt;0,VLOOKUP($D47,AllData,49,FALSE),"")</f>
        <v/>
      </c>
      <c r="BR47" s="42" t="str">
        <f>IF(COUNTIF(AllNames,$D47)&lt;&gt;0,VLOOKUP($D47,AllData,50,FALSE),"")</f>
        <v/>
      </c>
      <c r="BS47" s="32" t="e">
        <f>IF((CF47-50)&gt;=5000,CEILING(TRUNC((CF47-50)*(8/1000),2),0.05),IF((CF47-50)&gt;=1000,CEILING(TRUNC((CF47-50)*(7.5/1000),2),0.05),IF((CF47-50)&gt;=500,CEILING(TRUNC((CF47-50)*(7/1000),2),0.05),IF((CF47-50)&gt;=250,CEILING(TRUNC((CF47-50)*(6.5/1000),2),0.05),IF(CF47&gt;50,CEILING(TRUNC((CF47-50)*(6/1000),2),0.05),0)))))</f>
        <v>#VALUE!</v>
      </c>
      <c r="BT47" s="34" t="e">
        <f>ROUND(AR47*1%,2)</f>
        <v>#VALUE!</v>
      </c>
      <c r="BU47" s="32" t="str">
        <f>IF(COUNTIF(AllNames,$D47)&lt;&gt;0,VLOOKUP($D47,AllData,51,FALSE),"")</f>
        <v/>
      </c>
      <c r="BV47" s="32">
        <f>ROUND(SUM(BJ47:BQ47)*1%,2)</f>
        <v>0</v>
      </c>
      <c r="BW47" s="41"/>
      <c r="BX47" s="34" t="e">
        <f>CJ47</f>
        <v>#VALUE!</v>
      </c>
      <c r="BY47" s="34" t="e">
        <f>CM47</f>
        <v>#VALUE!</v>
      </c>
      <c r="BZ47" s="35" t="e">
        <f>ROUND(SUM(AS47:BY47),2)</f>
        <v>#VALUE!</v>
      </c>
      <c r="CA47" s="35" t="e">
        <f>ROUND(SUM(AR47-BZ47),2)</f>
        <v>#VALUE!</v>
      </c>
      <c r="CB47" s="36">
        <f>D47</f>
        <v>0</v>
      </c>
      <c r="CC47" s="37"/>
      <c r="CD47" s="35" t="str">
        <f t="shared" ref="CD47:CD74" si="74">E47</f>
        <v>30</v>
      </c>
      <c r="CF47" s="39" t="e">
        <f>ROUND(SUM(F47+AL47)-(Q47+AV47+AW47+AZ47+BB47),2)</f>
        <v>#VALUE!</v>
      </c>
      <c r="CG47" s="38">
        <v>30</v>
      </c>
      <c r="CH47" s="39" t="e">
        <f>ROUND(SUM(AR47/CG47),2)</f>
        <v>#VALUE!</v>
      </c>
      <c r="CI47" s="38">
        <v>0</v>
      </c>
      <c r="CJ47" s="38" t="e">
        <f>ROUND(CI47*CH47,2)</f>
        <v>#VALUE!</v>
      </c>
      <c r="CK47" s="39" t="e">
        <f>ROUND(SUM(F47+Q47+T47)/(CG47),2)</f>
        <v>#VALUE!</v>
      </c>
      <c r="CL47" s="38">
        <v>0</v>
      </c>
      <c r="CM47" s="38" t="e">
        <f>ROUND(CL47*CK47,2)</f>
        <v>#VALUE!</v>
      </c>
      <c r="CN47" s="38" t="e">
        <f>ROUND(CM47+CJ47,2)</f>
        <v>#VALUE!</v>
      </c>
    </row>
    <row r="48" spans="2:92" s="38" customFormat="1" ht="30.95" customHeight="1">
      <c r="B48" s="187" t="str">
        <f>IF(ROW($A41)&gt;MAX(بيانات!$A:$A),"",INDEX(بيانات!$D:$D,MATCH(ROW($A41),بيانات!$A:$A,0)))</f>
        <v/>
      </c>
      <c r="D48" s="117"/>
      <c r="E48" s="24" t="s">
        <v>170</v>
      </c>
      <c r="F48" s="32" t="str">
        <f>IF(COUNTIF(AllNames,$D48)&lt;&gt;0,VLOOKUP($D48,AllData,12,FALSE),"")</f>
        <v/>
      </c>
      <c r="G48" s="32" t="e">
        <f>ROUND(F48*15%,2)</f>
        <v>#VALUE!</v>
      </c>
      <c r="H48" s="32" t="e">
        <f>ROUND(F48*1%,2)</f>
        <v>#VALUE!</v>
      </c>
      <c r="I48" s="32" t="e">
        <f>ROUND(F48*2%,2)</f>
        <v>#VALUE!</v>
      </c>
      <c r="J48" s="32" t="e">
        <f>ROUND(F48*1.5%,2)</f>
        <v>#VALUE!</v>
      </c>
      <c r="K48" s="40" t="e">
        <f>ROUND(SUM(F48:J48),2)</f>
        <v>#VALUE!</v>
      </c>
      <c r="L48" s="32" t="str">
        <f>IF(COUNTIF(AllNames,$D48)&lt;&gt;0,VLOOKUP($D48,AllData,13,FALSE),"")</f>
        <v/>
      </c>
      <c r="M48" s="32" t="str">
        <f>IF(COUNTIF(AllNames,$D48)&lt;&gt;0,VLOOKUP($D48,AllData,14,FALSE),"")</f>
        <v/>
      </c>
      <c r="N48" s="32" t="str">
        <f>IF(COUNTIF(AllNames,$D48)&lt;&gt;0,VLOOKUP($D48,AllData,15,FALSE),"")</f>
        <v/>
      </c>
      <c r="O48" s="32" t="str">
        <f>IF(COUNTIF(AllNames,$D48)&lt;&gt;0,VLOOKUP($D48,AllData,16,FALSE),"")</f>
        <v/>
      </c>
      <c r="P48" s="32" t="str">
        <f>IF(COUNTIF(AllNames,$D48)&lt;&gt;0,VLOOKUP($D48,AllData,17,FALSE),"")</f>
        <v/>
      </c>
      <c r="Q48" s="40">
        <f>ROUND(SUM(L48:P48),2)</f>
        <v>0</v>
      </c>
      <c r="R48" s="41" t="str">
        <f>IF(COUNTIF(AllNames,$D48)&lt;&gt;0,VLOOKUP($D48,AllData,18,FALSE),"")</f>
        <v/>
      </c>
      <c r="S48" s="42" t="str">
        <f>IF(COUNTIF(AllNames,$D48)&lt;&gt;0,VLOOKUP($D48,AllData,19,FALSE),"")</f>
        <v/>
      </c>
      <c r="T48" s="42" t="str">
        <f>IF(COUNTIF(AllNames,$D48)&lt;&gt;0,VLOOKUP($D48,AllData,20,FALSE),"")</f>
        <v/>
      </c>
      <c r="U48" s="41" t="str">
        <f>IF(COUNTIF(AllNames,$D48)&lt;&gt;0,VLOOKUP($D48,AllData,21,FALSE),"")</f>
        <v/>
      </c>
      <c r="V48" s="42" t="str">
        <f>IF(COUNTIF(AllNames,$D48)&lt;&gt;0,VLOOKUP($D48,AllData,22,FALSE),"")</f>
        <v/>
      </c>
      <c r="W48" s="42">
        <v>260</v>
      </c>
      <c r="X48" s="32" t="str">
        <f>IF(COUNTIF(AllNames,$D48)&lt;&gt;0,VLOOKUP($D48,AllData,26,FALSE),"")</f>
        <v/>
      </c>
      <c r="Y48" s="42" t="str">
        <f>IF(COUNTIF(AllNames,$D48)&lt;&gt;0,VLOOKUP($D48,AllData,24,FALSE),"")</f>
        <v/>
      </c>
      <c r="Z48" s="32" t="str">
        <f>IF(COUNTIF(AllNames,$D48)&lt;&gt;0,VLOOKUP($D48,AllData,28,FALSE),"")</f>
        <v/>
      </c>
      <c r="AA48" s="32" t="str">
        <f>IF(COUNTIF(AllNames,$D48)&lt;&gt;0,VLOOKUP($D48,AllData,29,FALSE),"")</f>
        <v/>
      </c>
      <c r="AB48" s="32" t="str">
        <f>IF(COUNTIF(AllNames,$D48)&lt;&gt;0,VLOOKUP($D48,AllData,30,FALSE),"")</f>
        <v/>
      </c>
      <c r="AC48" s="43" t="str">
        <f>IF(COUNTIF(AllNames,$D48)&lt;&gt;0,VLOOKUP($D48,AllData,31,FALSE),"")</f>
        <v/>
      </c>
      <c r="AD48" s="28">
        <f>SUM(R48:AC48)</f>
        <v>260</v>
      </c>
      <c r="AE48" s="25"/>
      <c r="AF48" s="30">
        <v>2.7</v>
      </c>
      <c r="AG48" s="25" t="e">
        <f>ROUND(AF48*F48,2)</f>
        <v>#VALUE!</v>
      </c>
      <c r="AH48" s="30" t="str">
        <f t="shared" si="70"/>
        <v/>
      </c>
      <c r="AI48" s="25" t="e">
        <f>ROUND(AH48*F48,2)</f>
        <v>#VALUE!</v>
      </c>
      <c r="AJ48" s="30"/>
      <c r="AK48" s="25" t="e">
        <f>AI48+AG48</f>
        <v>#VALUE!</v>
      </c>
      <c r="AL48" s="26" t="e">
        <f t="shared" ref="AL48:AL74" si="75">ROUND(SUM(AK48+AD48+Q48),2)</f>
        <v>#VALUE!</v>
      </c>
      <c r="AM48" s="32" t="e">
        <f>ROUND(AL48*15%,2)</f>
        <v>#VALUE!</v>
      </c>
      <c r="AN48" s="32" t="e">
        <f>ROUND(AL48*1%,2)</f>
        <v>#VALUE!</v>
      </c>
      <c r="AO48" s="32"/>
      <c r="AP48" s="42" t="str">
        <f>IF(COUNTIF(AllNames,$D48)&lt;&gt;0,VLOOKUP($D48,AllData,27,FALSE),"")</f>
        <v/>
      </c>
      <c r="AQ48" s="40" t="e">
        <f>ROUND(SUM(AM48:AP48),2)</f>
        <v>#VALUE!</v>
      </c>
      <c r="AR48" s="44" t="e">
        <f>ROUND(SUM(AQ48+AL48+K48),2)</f>
        <v>#VALUE!</v>
      </c>
      <c r="AS48" s="32" t="e">
        <f t="shared" si="71"/>
        <v>#VALUE!</v>
      </c>
      <c r="AT48" s="32" t="e">
        <f t="shared" si="71"/>
        <v>#VALUE!</v>
      </c>
      <c r="AU48" s="32" t="e">
        <f t="shared" si="71"/>
        <v>#VALUE!</v>
      </c>
      <c r="AV48" s="32" t="e">
        <f>ROUND(F48*10%,2)</f>
        <v>#VALUE!</v>
      </c>
      <c r="AW48" s="32" t="e">
        <f>ROUND(F48*3%,2)</f>
        <v>#VALUE!</v>
      </c>
      <c r="AX48" s="32" t="e">
        <f t="shared" si="72"/>
        <v>#VALUE!</v>
      </c>
      <c r="AY48" s="32" t="e">
        <f t="shared" si="72"/>
        <v>#VALUE!</v>
      </c>
      <c r="AZ48" s="32" t="e">
        <f t="shared" si="73"/>
        <v>#VALUE!</v>
      </c>
      <c r="BA48" s="32" t="e">
        <f>ROUND(F48*1.5%,2)</f>
        <v>#VALUE!</v>
      </c>
      <c r="BB48" s="32" t="e">
        <f>ROUND(F48*0.5%,2)</f>
        <v>#VALUE!</v>
      </c>
      <c r="BC48" s="32" t="str">
        <f>IF(COUNTIF(AllNames,$D48)&lt;&gt;0,VLOOKUP($D48,AllData,53,FALSE),"")</f>
        <v/>
      </c>
      <c r="BD48" s="32" t="str">
        <f>IF(COUNTIF(AllNames,$D48)&lt;&gt;0,VLOOKUP($D48,AllData,54,FALSE),"")</f>
        <v/>
      </c>
      <c r="BE48" s="42" t="str">
        <f>IF(COUNTIF(AllNames,$D48)&lt;&gt;0,VLOOKUP($D48,AllData,55,FALSE),"")</f>
        <v/>
      </c>
      <c r="BF48" s="42" t="str">
        <f>IF(COUNTIF(AllNames,$D48)&lt;&gt;0,VLOOKUP($D48,AllData,56,FALSE),"")</f>
        <v/>
      </c>
      <c r="BG48" s="28">
        <v>17</v>
      </c>
      <c r="BH48" s="42" t="str">
        <f>IF(COUNTIF(AllNames,$D48)&lt;&gt;0,VLOOKUP($D48,AllData,40,FALSE),"")</f>
        <v/>
      </c>
      <c r="BI48" s="42" t="str">
        <f>IF(COUNTIF(AllNames,$D48)&lt;&gt;0,VLOOKUP($D48,AllData,41,FALSE),"")</f>
        <v/>
      </c>
      <c r="BJ48" s="42" t="str">
        <f>IF(COUNTIF(AllNames,$D48)&lt;&gt;0,VLOOKUP($D48,AllData,42,FALSE),"")</f>
        <v/>
      </c>
      <c r="BK48" s="42" t="str">
        <f>IF(COUNTIF(AllNames,$D48)&lt;&gt;0,VLOOKUP($D48,AllData,43,FALSE),"")</f>
        <v/>
      </c>
      <c r="BL48" s="42" t="str">
        <f>IF(COUNTIF(AllNames,$D48)&lt;&gt;0,VLOOKUP($D48,AllData,44,FALSE),"")</f>
        <v/>
      </c>
      <c r="BM48" s="42" t="str">
        <f>IF(COUNTIF(AllNames,$D48)&lt;&gt;0,VLOOKUP($D48,AllData,45,FALSE),"")</f>
        <v/>
      </c>
      <c r="BN48" s="42" t="str">
        <f>IF(COUNTIF(AllNames,$D48)&lt;&gt;0,VLOOKUP($D48,AllData,46,FALSE),"")</f>
        <v/>
      </c>
      <c r="BO48" s="42" t="str">
        <f>IF(COUNTIF(AllNames,$D48)&lt;&gt;0,VLOOKUP($D48,AllData,47,FALSE),"")</f>
        <v/>
      </c>
      <c r="BP48" s="42" t="str">
        <f>IF(COUNTIF(AllNames,$D48)&lt;&gt;0,VLOOKUP($D48,AllData,48,FALSE),"")</f>
        <v/>
      </c>
      <c r="BQ48" s="42" t="str">
        <f>IF(COUNTIF(AllNames,$D48)&lt;&gt;0,VLOOKUP($D48,AllData,49,FALSE),"")</f>
        <v/>
      </c>
      <c r="BR48" s="42" t="str">
        <f>IF(COUNTIF(AllNames,$D48)&lt;&gt;0,VLOOKUP($D48,AllData,50,FALSE),"")</f>
        <v/>
      </c>
      <c r="BS48" s="32" t="e">
        <f>IF((CF48-50)&gt;=5000,CEILING(TRUNC((CF48-50)*(8/1000),2),0.05),IF((CF48-50)&gt;=1000,CEILING(TRUNC((CF48-50)*(7.5/1000),2),0.05),IF((CF48-50)&gt;=500,CEILING(TRUNC((CF48-50)*(7/1000),2),0.05),IF((CF48-50)&gt;=250,CEILING(TRUNC((CF48-50)*(6.5/1000),2),0.05),IF(CF48&gt;50,CEILING(TRUNC((CF48-50)*(6/1000),2),0.05),0)))))</f>
        <v>#VALUE!</v>
      </c>
      <c r="BT48" s="34" t="e">
        <f>ROUND(AR48*1%,2)</f>
        <v>#VALUE!</v>
      </c>
      <c r="BU48" s="32" t="str">
        <f>IF(COUNTIF(AllNames,$D48)&lt;&gt;0,VLOOKUP($D48,AllData,51,FALSE),"")</f>
        <v/>
      </c>
      <c r="BV48" s="32">
        <f>ROUND(SUM(BJ48:BQ48)*1%,2)</f>
        <v>0</v>
      </c>
      <c r="BW48" s="41"/>
      <c r="BX48" s="34">
        <f>CJ48</f>
        <v>0</v>
      </c>
      <c r="BY48" s="34">
        <f>CM48</f>
        <v>0</v>
      </c>
      <c r="BZ48" s="35" t="e">
        <f>ROUND(SUM(AS48:BY48),2)</f>
        <v>#VALUE!</v>
      </c>
      <c r="CA48" s="35" t="e">
        <f>ROUND(SUM(AR48-BZ48),2)</f>
        <v>#VALUE!</v>
      </c>
      <c r="CB48" s="36">
        <f>D48</f>
        <v>0</v>
      </c>
      <c r="CC48" s="37"/>
      <c r="CD48" s="35" t="str">
        <f t="shared" si="74"/>
        <v>31</v>
      </c>
      <c r="CF48" s="39" t="e">
        <f>ROUND(SUM(F48+AL48)-(Q48+AV48+AW48+AZ48+BB48),2)</f>
        <v>#VALUE!</v>
      </c>
    </row>
    <row r="49" spans="2:92" s="38" customFormat="1" ht="30.95" customHeight="1">
      <c r="B49" s="187" t="str">
        <f>IF(ROW($A42)&gt;MAX(بيانات!$A:$A),"",INDEX(بيانات!$D:$D,MATCH(ROW($A42),بيانات!$A:$A,0)))</f>
        <v/>
      </c>
      <c r="D49" s="117"/>
      <c r="E49" s="24"/>
      <c r="F49" s="32"/>
      <c r="G49" s="32"/>
      <c r="H49" s="32"/>
      <c r="I49" s="32"/>
      <c r="J49" s="32"/>
      <c r="K49" s="40"/>
      <c r="L49" s="32"/>
      <c r="M49" s="32"/>
      <c r="N49" s="32"/>
      <c r="O49" s="32"/>
      <c r="P49" s="32"/>
      <c r="Q49" s="40"/>
      <c r="R49" s="41"/>
      <c r="S49" s="42"/>
      <c r="T49" s="42"/>
      <c r="U49" s="41"/>
      <c r="V49" s="42"/>
      <c r="W49" s="42"/>
      <c r="X49" s="32"/>
      <c r="Y49" s="42"/>
      <c r="Z49" s="32"/>
      <c r="AA49" s="32"/>
      <c r="AB49" s="32"/>
      <c r="AC49" s="43"/>
      <c r="AD49" s="28"/>
      <c r="AE49" s="25"/>
      <c r="AF49" s="30"/>
      <c r="AG49" s="25"/>
      <c r="AH49" s="30"/>
      <c r="AI49" s="25"/>
      <c r="AJ49" s="30"/>
      <c r="AK49" s="25"/>
      <c r="AL49" s="26"/>
      <c r="AM49" s="32"/>
      <c r="AN49" s="32"/>
      <c r="AO49" s="32"/>
      <c r="AP49" s="42"/>
      <c r="AQ49" s="40"/>
      <c r="AR49" s="44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42"/>
      <c r="BF49" s="42"/>
      <c r="BG49" s="28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32"/>
      <c r="BT49" s="34"/>
      <c r="BU49" s="32"/>
      <c r="BV49" s="32"/>
      <c r="BW49" s="41"/>
      <c r="BX49" s="34"/>
      <c r="BY49" s="34"/>
      <c r="BZ49" s="35"/>
      <c r="CA49" s="35"/>
      <c r="CB49" s="36"/>
      <c r="CC49" s="37"/>
      <c r="CD49" s="35">
        <f t="shared" si="74"/>
        <v>0</v>
      </c>
      <c r="CF49" s="39"/>
    </row>
    <row r="50" spans="2:92" s="38" customFormat="1" ht="30.95" customHeight="1">
      <c r="B50" s="187" t="str">
        <f>IF(ROW($A43)&gt;MAX(بيانات!$A:$A),"",INDEX(بيانات!$D:$D,MATCH(ROW($A43),بيانات!$A:$A,0)))</f>
        <v/>
      </c>
      <c r="D50" s="117"/>
      <c r="E50" s="24" t="s">
        <v>173</v>
      </c>
      <c r="F50" s="32" t="str">
        <f t="shared" ref="F50:F73" si="76">IF(COUNTIF(AllNames,$D50)&lt;&gt;0,VLOOKUP($D50,AllData,12,FALSE),"")</f>
        <v/>
      </c>
      <c r="G50" s="32" t="e">
        <f t="shared" ref="G50:G73" si="77">ROUND(F50*15%,2)</f>
        <v>#VALUE!</v>
      </c>
      <c r="H50" s="32" t="e">
        <f t="shared" ref="H50:H73" si="78">ROUND(F50*1%,2)</f>
        <v>#VALUE!</v>
      </c>
      <c r="I50" s="32" t="e">
        <f t="shared" ref="I50:I73" si="79">ROUND(F50*2%,2)</f>
        <v>#VALUE!</v>
      </c>
      <c r="J50" s="32" t="e">
        <f t="shared" ref="J50:J73" si="80">ROUND(F50*1.5%,2)</f>
        <v>#VALUE!</v>
      </c>
      <c r="K50" s="40" t="e">
        <f t="shared" ref="K50:K73" si="81">ROUND(SUM(F50:J50),2)</f>
        <v>#VALUE!</v>
      </c>
      <c r="L50" s="32" t="str">
        <f t="shared" ref="L50:L73" si="82">IF(COUNTIF(AllNames,$D50)&lt;&gt;0,VLOOKUP($D50,AllData,13,FALSE),"")</f>
        <v/>
      </c>
      <c r="M50" s="32" t="str">
        <f t="shared" ref="M50:M73" si="83">IF(COUNTIF(AllNames,$D50)&lt;&gt;0,VLOOKUP($D50,AllData,14,FALSE),"")</f>
        <v/>
      </c>
      <c r="N50" s="32" t="str">
        <f t="shared" ref="N50:N73" si="84">IF(COUNTIF(AllNames,$D50)&lt;&gt;0,VLOOKUP($D50,AllData,15,FALSE),"")</f>
        <v/>
      </c>
      <c r="O50" s="32" t="str">
        <f t="shared" ref="O50:O73" si="85">IF(COUNTIF(AllNames,$D50)&lt;&gt;0,VLOOKUP($D50,AllData,16,FALSE),"")</f>
        <v/>
      </c>
      <c r="P50" s="32" t="str">
        <f t="shared" ref="P50:P73" si="86">IF(COUNTIF(AllNames,$D50)&lt;&gt;0,VLOOKUP($D50,AllData,17,FALSE),"")</f>
        <v/>
      </c>
      <c r="Q50" s="40">
        <f t="shared" ref="Q50:Q73" si="87">ROUND(SUM(L50:P50),2)</f>
        <v>0</v>
      </c>
      <c r="R50" s="41" t="str">
        <f t="shared" ref="R50:R73" si="88">IF(COUNTIF(AllNames,$D50)&lt;&gt;0,VLOOKUP($D50,AllData,18,FALSE),"")</f>
        <v/>
      </c>
      <c r="S50" s="42" t="str">
        <f t="shared" ref="S50:S73" si="89">IF(COUNTIF(AllNames,$D50)&lt;&gt;0,VLOOKUP($D50,AllData,19,FALSE),"")</f>
        <v/>
      </c>
      <c r="T50" s="42" t="str">
        <f t="shared" ref="T50:T73" si="90">IF(COUNTIF(AllNames,$D50)&lt;&gt;0,VLOOKUP($D50,AllData,20,FALSE),"")</f>
        <v/>
      </c>
      <c r="U50" s="41" t="str">
        <f t="shared" ref="U50:U73" si="91">IF(COUNTIF(AllNames,$D50)&lt;&gt;0,VLOOKUP($D50,AllData,21,FALSE),"")</f>
        <v/>
      </c>
      <c r="V50" s="42" t="str">
        <f t="shared" ref="V50:V73" si="92">IF(COUNTIF(AllNames,$D50)&lt;&gt;0,VLOOKUP($D50,AllData,22,FALSE),"")</f>
        <v/>
      </c>
      <c r="W50" s="42">
        <v>260</v>
      </c>
      <c r="X50" s="32" t="str">
        <f t="shared" ref="X50:X73" si="93">IF(COUNTIF(AllNames,$D50)&lt;&gt;0,VLOOKUP($D50,AllData,26,FALSE),"")</f>
        <v/>
      </c>
      <c r="Y50" s="42" t="str">
        <f t="shared" ref="Y50:Y73" si="94">IF(COUNTIF(AllNames,$D50)&lt;&gt;0,VLOOKUP($D50,AllData,24,FALSE),"")</f>
        <v/>
      </c>
      <c r="Z50" s="32" t="str">
        <f t="shared" ref="Z50:Z73" si="95">IF(COUNTIF(AllNames,$D50)&lt;&gt;0,VLOOKUP($D50,AllData,28,FALSE),"")</f>
        <v/>
      </c>
      <c r="AA50" s="32" t="str">
        <f t="shared" ref="AA50:AA73" si="96">IF(COUNTIF(AllNames,$D50)&lt;&gt;0,VLOOKUP($D50,AllData,29,FALSE),"")</f>
        <v/>
      </c>
      <c r="AB50" s="32" t="str">
        <f t="shared" ref="AB50:AB73" si="97">IF(COUNTIF(AllNames,$D50)&lt;&gt;0,VLOOKUP($D50,AllData,30,FALSE),"")</f>
        <v/>
      </c>
      <c r="AC50" s="43" t="str">
        <f t="shared" ref="AC50:AC73" si="98">IF(COUNTIF(AllNames,$D50)&lt;&gt;0,VLOOKUP($D50,AllData,31,FALSE),"")</f>
        <v/>
      </c>
      <c r="AD50" s="28">
        <f t="shared" ref="AD50:AD74" si="99">SUM(R50:AC50)</f>
        <v>260</v>
      </c>
      <c r="AE50" s="25"/>
      <c r="AF50" s="30">
        <v>2.7</v>
      </c>
      <c r="AG50" s="25" t="e">
        <f t="shared" ref="AG50:AG74" si="100">ROUND(AF50*F50,2)</f>
        <v>#VALUE!</v>
      </c>
      <c r="AH50" s="30" t="str">
        <f t="shared" si="70"/>
        <v/>
      </c>
      <c r="AI50" s="25" t="e">
        <f t="shared" ref="AI50:AI74" si="101">ROUND(AH50*F50,2)</f>
        <v>#VALUE!</v>
      </c>
      <c r="AJ50" s="30"/>
      <c r="AK50" s="25" t="e">
        <f t="shared" ref="AK50:AK74" si="102">AI50+AG50</f>
        <v>#VALUE!</v>
      </c>
      <c r="AL50" s="26" t="e">
        <f t="shared" si="75"/>
        <v>#VALUE!</v>
      </c>
      <c r="AM50" s="32" t="e">
        <f t="shared" ref="AM50:AM73" si="103">ROUND(AL50*15%,2)</f>
        <v>#VALUE!</v>
      </c>
      <c r="AN50" s="32" t="e">
        <f t="shared" ref="AN50:AN73" si="104">ROUND(AL50*1%,2)</f>
        <v>#VALUE!</v>
      </c>
      <c r="AO50" s="32"/>
      <c r="AP50" s="42" t="str">
        <f t="shared" ref="AP50:AP73" si="105">IF(COUNTIF(AllNames,$D50)&lt;&gt;0,VLOOKUP($D50,AllData,27,FALSE),"")</f>
        <v/>
      </c>
      <c r="AQ50" s="40" t="e">
        <f t="shared" ref="AQ50:AQ73" si="106">ROUND(SUM(AM50:AP50),2)</f>
        <v>#VALUE!</v>
      </c>
      <c r="AR50" s="44" t="e">
        <f t="shared" ref="AR50:AR74" si="107">ROUND(SUM(AQ50+AL50+K50),2)</f>
        <v>#VALUE!</v>
      </c>
      <c r="AS50" s="32" t="e">
        <f t="shared" ref="AS50:AU73" si="108">G50</f>
        <v>#VALUE!</v>
      </c>
      <c r="AT50" s="32" t="e">
        <f t="shared" si="108"/>
        <v>#VALUE!</v>
      </c>
      <c r="AU50" s="32" t="e">
        <f t="shared" si="108"/>
        <v>#VALUE!</v>
      </c>
      <c r="AV50" s="32" t="e">
        <f t="shared" ref="AV50:AV73" si="109">ROUND(F50*10%,2)</f>
        <v>#VALUE!</v>
      </c>
      <c r="AW50" s="32" t="e">
        <f t="shared" ref="AW50:AW73" si="110">ROUND(F50*3%,2)</f>
        <v>#VALUE!</v>
      </c>
      <c r="AX50" s="32" t="e">
        <f t="shared" ref="AX50:AY73" si="111">AM50</f>
        <v>#VALUE!</v>
      </c>
      <c r="AY50" s="32" t="e">
        <f t="shared" si="111"/>
        <v>#VALUE!</v>
      </c>
      <c r="AZ50" s="32" t="e">
        <f t="shared" si="73"/>
        <v>#VALUE!</v>
      </c>
      <c r="BA50" s="32" t="e">
        <f t="shared" ref="BA50:BA73" si="112">ROUND(F50*1.5%,2)</f>
        <v>#VALUE!</v>
      </c>
      <c r="BB50" s="32" t="e">
        <f t="shared" ref="BB50:BB73" si="113">ROUND(F50*0.5%,2)</f>
        <v>#VALUE!</v>
      </c>
      <c r="BC50" s="32" t="str">
        <f t="shared" ref="BC50:BC73" si="114">IF(COUNTIF(AllNames,$D50)&lt;&gt;0,VLOOKUP($D50,AllData,53,FALSE),"")</f>
        <v/>
      </c>
      <c r="BD50" s="32">
        <v>17.079999999999998</v>
      </c>
      <c r="BE50" s="42" t="str">
        <f t="shared" ref="BE50:BE73" si="115">IF(COUNTIF(AllNames,$D50)&lt;&gt;0,VLOOKUP($D50,AllData,55,FALSE),"")</f>
        <v/>
      </c>
      <c r="BF50" s="42" t="str">
        <f t="shared" ref="BF50:BF73" si="116">IF(COUNTIF(AllNames,$D50)&lt;&gt;0,VLOOKUP($D50,AllData,56,FALSE),"")</f>
        <v/>
      </c>
      <c r="BG50" s="28">
        <v>17</v>
      </c>
      <c r="BH50" s="42" t="str">
        <f t="shared" ref="BH50:BH73" si="117">IF(COUNTIF(AllNames,$D50)&lt;&gt;0,VLOOKUP($D50,AllData,40,FALSE),"")</f>
        <v/>
      </c>
      <c r="BI50" s="42" t="str">
        <f t="shared" ref="BI50:BI73" si="118">IF(COUNTIF(AllNames,$D50)&lt;&gt;0,VLOOKUP($D50,AllData,41,FALSE),"")</f>
        <v/>
      </c>
      <c r="BJ50" s="42" t="str">
        <f t="shared" ref="BJ50:BJ73" si="119">IF(COUNTIF(AllNames,$D50)&lt;&gt;0,VLOOKUP($D50,AllData,42,FALSE),"")</f>
        <v/>
      </c>
      <c r="BK50" s="42" t="str">
        <f t="shared" ref="BK50:BK73" si="120">IF(COUNTIF(AllNames,$D50)&lt;&gt;0,VLOOKUP($D50,AllData,43,FALSE),"")</f>
        <v/>
      </c>
      <c r="BL50" s="42" t="str">
        <f t="shared" ref="BL50:BL73" si="121">IF(COUNTIF(AllNames,$D50)&lt;&gt;0,VLOOKUP($D50,AllData,44,FALSE),"")</f>
        <v/>
      </c>
      <c r="BM50" s="42" t="str">
        <f t="shared" ref="BM50:BM73" si="122">IF(COUNTIF(AllNames,$D50)&lt;&gt;0,VLOOKUP($D50,AllData,45,FALSE),"")</f>
        <v/>
      </c>
      <c r="BN50" s="42" t="str">
        <f t="shared" ref="BN50:BN73" si="123">IF(COUNTIF(AllNames,$D50)&lt;&gt;0,VLOOKUP($D50,AllData,46,FALSE),"")</f>
        <v/>
      </c>
      <c r="BO50" s="42" t="str">
        <f t="shared" ref="BO50:BO73" si="124">IF(COUNTIF(AllNames,$D50)&lt;&gt;0,VLOOKUP($D50,AllData,47,FALSE),"")</f>
        <v/>
      </c>
      <c r="BP50" s="42" t="str">
        <f t="shared" ref="BP50:BP73" si="125">IF(COUNTIF(AllNames,$D50)&lt;&gt;0,VLOOKUP($D50,AllData,48,FALSE),"")</f>
        <v/>
      </c>
      <c r="BQ50" s="42" t="str">
        <f t="shared" ref="BQ50:BQ73" si="126">IF(COUNTIF(AllNames,$D50)&lt;&gt;0,VLOOKUP($D50,AllData,49,FALSE),"")</f>
        <v/>
      </c>
      <c r="BR50" s="42" t="str">
        <f t="shared" ref="BR50:BR73" si="127">IF(COUNTIF(AllNames,$D50)&lt;&gt;0,VLOOKUP($D50,AllData,50,FALSE),"")</f>
        <v/>
      </c>
      <c r="BS50" s="32" t="e">
        <f t="shared" ref="BS50:BS73" si="128">IF((CF50-50)&gt;=5000,CEILING(TRUNC((CF50-50)*(8/1000),2),0.05),IF((CF50-50)&gt;=1000,CEILING(TRUNC((CF50-50)*(7.5/1000),2),0.05),IF((CF50-50)&gt;=500,CEILING(TRUNC((CF50-50)*(7/1000),2),0.05),IF((CF50-50)&gt;=250,CEILING(TRUNC((CF50-50)*(6.5/1000),2),0.05),IF(CF50&gt;50,CEILING(TRUNC((CF50-50)*(6/1000),2),0.05),0)))))</f>
        <v>#VALUE!</v>
      </c>
      <c r="BT50" s="34" t="e">
        <f t="shared" ref="BT50:BT73" si="129">ROUND(AR50*1%,2)</f>
        <v>#VALUE!</v>
      </c>
      <c r="BU50" s="32" t="str">
        <f t="shared" ref="BU50:BU73" si="130">IF(COUNTIF(AllNames,$D50)&lt;&gt;0,VLOOKUP($D50,AllData,51,FALSE),"")</f>
        <v/>
      </c>
      <c r="BV50" s="32">
        <f t="shared" ref="BV50:BV74" si="131">ROUND(SUM(BJ50:BQ50)*1%,2)</f>
        <v>0</v>
      </c>
      <c r="BW50" s="41"/>
      <c r="BX50" s="34">
        <f t="shared" ref="BX50:BX74" si="132">CJ50</f>
        <v>0</v>
      </c>
      <c r="BY50" s="34">
        <f t="shared" ref="BY50:BY74" si="133">CM50</f>
        <v>0</v>
      </c>
      <c r="BZ50" s="46" t="e">
        <f t="shared" ref="BZ50:BZ73" si="134">ROUND(SUM(AS50:BY50),2)</f>
        <v>#VALUE!</v>
      </c>
      <c r="CA50" s="46" t="e">
        <f t="shared" ref="CA50:CA73" si="135">ROUND(SUM(AR50-BZ50),2)</f>
        <v>#VALUE!</v>
      </c>
      <c r="CB50" s="36">
        <f t="shared" ref="CB50:CB73" si="136">D50</f>
        <v>0</v>
      </c>
      <c r="CC50" s="37"/>
      <c r="CD50" s="35" t="str">
        <f t="shared" si="74"/>
        <v>32</v>
      </c>
      <c r="CF50" s="39" t="e">
        <f t="shared" ref="CF50:CF74" si="137">ROUND(SUM(F50+AL50)-(Q50+AV50+AW50+AZ50+BB50),2)</f>
        <v>#VALUE!</v>
      </c>
    </row>
    <row r="51" spans="2:92" s="38" customFormat="1" ht="30.95" customHeight="1">
      <c r="B51" s="187" t="str">
        <f>IF(ROW($A44)&gt;MAX(بيانات!$A:$A),"",INDEX(بيانات!$D:$D,MATCH(ROW($A44),بيانات!$A:$A,0)))</f>
        <v/>
      </c>
      <c r="D51" s="117"/>
      <c r="E51" s="24" t="s">
        <v>175</v>
      </c>
      <c r="F51" s="32" t="str">
        <f t="shared" si="76"/>
        <v/>
      </c>
      <c r="G51" s="32" t="e">
        <f t="shared" si="77"/>
        <v>#VALUE!</v>
      </c>
      <c r="H51" s="32" t="e">
        <f t="shared" si="78"/>
        <v>#VALUE!</v>
      </c>
      <c r="I51" s="32" t="e">
        <f t="shared" si="79"/>
        <v>#VALUE!</v>
      </c>
      <c r="J51" s="32" t="e">
        <f t="shared" si="80"/>
        <v>#VALUE!</v>
      </c>
      <c r="K51" s="40" t="e">
        <f t="shared" si="81"/>
        <v>#VALUE!</v>
      </c>
      <c r="L51" s="32" t="str">
        <f t="shared" si="82"/>
        <v/>
      </c>
      <c r="M51" s="32" t="str">
        <f t="shared" si="83"/>
        <v/>
      </c>
      <c r="N51" s="32" t="str">
        <f t="shared" si="84"/>
        <v/>
      </c>
      <c r="O51" s="32" t="str">
        <f t="shared" si="85"/>
        <v/>
      </c>
      <c r="P51" s="32" t="str">
        <f t="shared" si="86"/>
        <v/>
      </c>
      <c r="Q51" s="40">
        <f t="shared" si="87"/>
        <v>0</v>
      </c>
      <c r="R51" s="41" t="str">
        <f t="shared" si="88"/>
        <v/>
      </c>
      <c r="S51" s="42" t="str">
        <f t="shared" si="89"/>
        <v/>
      </c>
      <c r="T51" s="42" t="str">
        <f t="shared" si="90"/>
        <v/>
      </c>
      <c r="U51" s="41" t="str">
        <f t="shared" si="91"/>
        <v/>
      </c>
      <c r="V51" s="42" t="str">
        <f t="shared" si="92"/>
        <v/>
      </c>
      <c r="W51" s="42">
        <v>260</v>
      </c>
      <c r="X51" s="32" t="str">
        <f t="shared" si="93"/>
        <v/>
      </c>
      <c r="Y51" s="42" t="str">
        <f t="shared" si="94"/>
        <v/>
      </c>
      <c r="Z51" s="32" t="str">
        <f t="shared" si="95"/>
        <v/>
      </c>
      <c r="AA51" s="32" t="str">
        <f t="shared" si="96"/>
        <v/>
      </c>
      <c r="AB51" s="32" t="str">
        <f t="shared" si="97"/>
        <v/>
      </c>
      <c r="AC51" s="43" t="str">
        <f t="shared" si="98"/>
        <v/>
      </c>
      <c r="AD51" s="28">
        <f t="shared" si="99"/>
        <v>260</v>
      </c>
      <c r="AE51" s="25"/>
      <c r="AF51" s="30">
        <v>2.7</v>
      </c>
      <c r="AG51" s="25" t="e">
        <f t="shared" si="100"/>
        <v>#VALUE!</v>
      </c>
      <c r="AH51" s="30" t="str">
        <f t="shared" si="70"/>
        <v/>
      </c>
      <c r="AI51" s="25" t="e">
        <f t="shared" si="101"/>
        <v>#VALUE!</v>
      </c>
      <c r="AJ51" s="30"/>
      <c r="AK51" s="25" t="e">
        <f t="shared" si="102"/>
        <v>#VALUE!</v>
      </c>
      <c r="AL51" s="26" t="e">
        <f t="shared" si="75"/>
        <v>#VALUE!</v>
      </c>
      <c r="AM51" s="32" t="e">
        <f t="shared" si="103"/>
        <v>#VALUE!</v>
      </c>
      <c r="AN51" s="32" t="e">
        <f t="shared" si="104"/>
        <v>#VALUE!</v>
      </c>
      <c r="AO51" s="32"/>
      <c r="AP51" s="42" t="str">
        <f t="shared" si="105"/>
        <v/>
      </c>
      <c r="AQ51" s="40" t="e">
        <f t="shared" si="106"/>
        <v>#VALUE!</v>
      </c>
      <c r="AR51" s="44" t="e">
        <f t="shared" si="107"/>
        <v>#VALUE!</v>
      </c>
      <c r="AS51" s="32" t="e">
        <f t="shared" si="108"/>
        <v>#VALUE!</v>
      </c>
      <c r="AT51" s="32" t="e">
        <f t="shared" si="108"/>
        <v>#VALUE!</v>
      </c>
      <c r="AU51" s="32" t="e">
        <f t="shared" si="108"/>
        <v>#VALUE!</v>
      </c>
      <c r="AV51" s="32" t="e">
        <f t="shared" si="109"/>
        <v>#VALUE!</v>
      </c>
      <c r="AW51" s="32" t="e">
        <f t="shared" si="110"/>
        <v>#VALUE!</v>
      </c>
      <c r="AX51" s="32" t="e">
        <f t="shared" si="111"/>
        <v>#VALUE!</v>
      </c>
      <c r="AY51" s="32" t="e">
        <f t="shared" si="111"/>
        <v>#VALUE!</v>
      </c>
      <c r="AZ51" s="32" t="e">
        <f t="shared" si="73"/>
        <v>#VALUE!</v>
      </c>
      <c r="BA51" s="32" t="e">
        <f t="shared" si="112"/>
        <v>#VALUE!</v>
      </c>
      <c r="BB51" s="32" t="e">
        <f t="shared" si="113"/>
        <v>#VALUE!</v>
      </c>
      <c r="BC51" s="32" t="str">
        <f t="shared" si="114"/>
        <v/>
      </c>
      <c r="BD51" s="32">
        <v>17.05</v>
      </c>
      <c r="BE51" s="42" t="str">
        <f t="shared" si="115"/>
        <v/>
      </c>
      <c r="BF51" s="42" t="str">
        <f t="shared" si="116"/>
        <v/>
      </c>
      <c r="BG51" s="28">
        <v>17</v>
      </c>
      <c r="BH51" s="42" t="str">
        <f t="shared" si="117"/>
        <v/>
      </c>
      <c r="BI51" s="42" t="str">
        <f t="shared" si="118"/>
        <v/>
      </c>
      <c r="BJ51" s="42" t="str">
        <f t="shared" si="119"/>
        <v/>
      </c>
      <c r="BK51" s="42" t="str">
        <f t="shared" si="120"/>
        <v/>
      </c>
      <c r="BL51" s="42" t="str">
        <f t="shared" si="121"/>
        <v/>
      </c>
      <c r="BM51" s="42" t="str">
        <f t="shared" si="122"/>
        <v/>
      </c>
      <c r="BN51" s="42" t="str">
        <f t="shared" si="123"/>
        <v/>
      </c>
      <c r="BO51" s="42" t="str">
        <f t="shared" si="124"/>
        <v/>
      </c>
      <c r="BP51" s="42" t="str">
        <f t="shared" si="125"/>
        <v/>
      </c>
      <c r="BQ51" s="42" t="str">
        <f t="shared" si="126"/>
        <v/>
      </c>
      <c r="BR51" s="42" t="str">
        <f t="shared" si="127"/>
        <v/>
      </c>
      <c r="BS51" s="32" t="e">
        <f t="shared" si="128"/>
        <v>#VALUE!</v>
      </c>
      <c r="BT51" s="34" t="e">
        <f t="shared" si="129"/>
        <v>#VALUE!</v>
      </c>
      <c r="BU51" s="32" t="str">
        <f t="shared" si="130"/>
        <v/>
      </c>
      <c r="BV51" s="32">
        <f t="shared" si="131"/>
        <v>0</v>
      </c>
      <c r="BW51" s="41"/>
      <c r="BX51" s="34">
        <f t="shared" si="132"/>
        <v>0</v>
      </c>
      <c r="BY51" s="34">
        <f t="shared" si="133"/>
        <v>0</v>
      </c>
      <c r="BZ51" s="46" t="e">
        <f t="shared" si="134"/>
        <v>#VALUE!</v>
      </c>
      <c r="CA51" s="46" t="e">
        <f t="shared" si="135"/>
        <v>#VALUE!</v>
      </c>
      <c r="CB51" s="36">
        <f t="shared" si="136"/>
        <v>0</v>
      </c>
      <c r="CC51" s="37"/>
      <c r="CD51" s="35" t="str">
        <f t="shared" si="74"/>
        <v>33</v>
      </c>
      <c r="CF51" s="39" t="e">
        <f t="shared" si="137"/>
        <v>#VALUE!</v>
      </c>
    </row>
    <row r="52" spans="2:92" s="38" customFormat="1" ht="30.95" customHeight="1">
      <c r="B52" s="187" t="str">
        <f>IF(ROW($A45)&gt;MAX(بيانات!$A:$A),"",INDEX(بيانات!$D:$D,MATCH(ROW($A45),بيانات!$A:$A,0)))</f>
        <v/>
      </c>
      <c r="D52" s="117"/>
      <c r="E52" s="24" t="s">
        <v>179</v>
      </c>
      <c r="F52" s="32" t="str">
        <f t="shared" si="76"/>
        <v/>
      </c>
      <c r="G52" s="32" t="e">
        <f t="shared" si="77"/>
        <v>#VALUE!</v>
      </c>
      <c r="H52" s="32" t="e">
        <f t="shared" si="78"/>
        <v>#VALUE!</v>
      </c>
      <c r="I52" s="32" t="e">
        <f t="shared" si="79"/>
        <v>#VALUE!</v>
      </c>
      <c r="J52" s="32" t="e">
        <f t="shared" si="80"/>
        <v>#VALUE!</v>
      </c>
      <c r="K52" s="40" t="e">
        <f t="shared" si="81"/>
        <v>#VALUE!</v>
      </c>
      <c r="L52" s="32" t="str">
        <f t="shared" si="82"/>
        <v/>
      </c>
      <c r="M52" s="32" t="str">
        <f t="shared" si="83"/>
        <v/>
      </c>
      <c r="N52" s="32" t="str">
        <f t="shared" si="84"/>
        <v/>
      </c>
      <c r="O52" s="32" t="str">
        <f t="shared" si="85"/>
        <v/>
      </c>
      <c r="P52" s="32" t="str">
        <f t="shared" si="86"/>
        <v/>
      </c>
      <c r="Q52" s="40">
        <f t="shared" si="87"/>
        <v>0</v>
      </c>
      <c r="R52" s="41" t="str">
        <f t="shared" si="88"/>
        <v/>
      </c>
      <c r="S52" s="42" t="str">
        <f t="shared" si="89"/>
        <v/>
      </c>
      <c r="T52" s="42" t="str">
        <f t="shared" si="90"/>
        <v/>
      </c>
      <c r="U52" s="41" t="str">
        <f t="shared" si="91"/>
        <v/>
      </c>
      <c r="V52" s="42" t="str">
        <f t="shared" si="92"/>
        <v/>
      </c>
      <c r="W52" s="42">
        <v>260</v>
      </c>
      <c r="X52" s="32" t="str">
        <f t="shared" si="93"/>
        <v/>
      </c>
      <c r="Y52" s="42" t="str">
        <f t="shared" si="94"/>
        <v/>
      </c>
      <c r="Z52" s="32" t="str">
        <f t="shared" si="95"/>
        <v/>
      </c>
      <c r="AA52" s="32" t="str">
        <f t="shared" si="96"/>
        <v/>
      </c>
      <c r="AB52" s="32" t="str">
        <f t="shared" si="97"/>
        <v/>
      </c>
      <c r="AC52" s="43" t="str">
        <f t="shared" si="98"/>
        <v/>
      </c>
      <c r="AD52" s="28">
        <f t="shared" si="99"/>
        <v>260</v>
      </c>
      <c r="AE52" s="25"/>
      <c r="AF52" s="30">
        <v>2.8</v>
      </c>
      <c r="AG52" s="25" t="e">
        <f t="shared" si="100"/>
        <v>#VALUE!</v>
      </c>
      <c r="AH52" s="30" t="str">
        <f t="shared" si="70"/>
        <v/>
      </c>
      <c r="AI52" s="25" t="e">
        <f t="shared" si="101"/>
        <v>#VALUE!</v>
      </c>
      <c r="AJ52" s="30"/>
      <c r="AK52" s="25" t="e">
        <f t="shared" si="102"/>
        <v>#VALUE!</v>
      </c>
      <c r="AL52" s="26" t="e">
        <f t="shared" si="75"/>
        <v>#VALUE!</v>
      </c>
      <c r="AM52" s="32" t="e">
        <f t="shared" si="103"/>
        <v>#VALUE!</v>
      </c>
      <c r="AN52" s="32" t="e">
        <f t="shared" si="104"/>
        <v>#VALUE!</v>
      </c>
      <c r="AO52" s="32"/>
      <c r="AP52" s="42" t="str">
        <f t="shared" si="105"/>
        <v/>
      </c>
      <c r="AQ52" s="40" t="e">
        <f t="shared" si="106"/>
        <v>#VALUE!</v>
      </c>
      <c r="AR52" s="44" t="e">
        <f t="shared" si="107"/>
        <v>#VALUE!</v>
      </c>
      <c r="AS52" s="32" t="e">
        <f t="shared" si="108"/>
        <v>#VALUE!</v>
      </c>
      <c r="AT52" s="32" t="e">
        <f t="shared" si="108"/>
        <v>#VALUE!</v>
      </c>
      <c r="AU52" s="32" t="e">
        <f t="shared" si="108"/>
        <v>#VALUE!</v>
      </c>
      <c r="AV52" s="32" t="e">
        <f t="shared" si="109"/>
        <v>#VALUE!</v>
      </c>
      <c r="AW52" s="32" t="e">
        <f t="shared" si="110"/>
        <v>#VALUE!</v>
      </c>
      <c r="AX52" s="32" t="e">
        <f t="shared" si="111"/>
        <v>#VALUE!</v>
      </c>
      <c r="AY52" s="32" t="e">
        <f t="shared" si="111"/>
        <v>#VALUE!</v>
      </c>
      <c r="AZ52" s="32" t="e">
        <f t="shared" si="73"/>
        <v>#VALUE!</v>
      </c>
      <c r="BA52" s="32" t="e">
        <f t="shared" si="112"/>
        <v>#VALUE!</v>
      </c>
      <c r="BB52" s="32" t="e">
        <f t="shared" si="113"/>
        <v>#VALUE!</v>
      </c>
      <c r="BC52" s="32" t="str">
        <f t="shared" si="114"/>
        <v/>
      </c>
      <c r="BD52" s="32">
        <v>16.63</v>
      </c>
      <c r="BE52" s="42" t="str">
        <f t="shared" si="115"/>
        <v/>
      </c>
      <c r="BF52" s="42" t="str">
        <f t="shared" si="116"/>
        <v/>
      </c>
      <c r="BG52" s="28">
        <v>17</v>
      </c>
      <c r="BH52" s="42" t="str">
        <f t="shared" si="117"/>
        <v/>
      </c>
      <c r="BI52" s="42" t="str">
        <f t="shared" si="118"/>
        <v/>
      </c>
      <c r="BJ52" s="42" t="str">
        <f t="shared" si="119"/>
        <v/>
      </c>
      <c r="BK52" s="42" t="str">
        <f t="shared" si="120"/>
        <v/>
      </c>
      <c r="BL52" s="42" t="str">
        <f t="shared" si="121"/>
        <v/>
      </c>
      <c r="BM52" s="42" t="str">
        <f t="shared" si="122"/>
        <v/>
      </c>
      <c r="BN52" s="42" t="str">
        <f t="shared" si="123"/>
        <v/>
      </c>
      <c r="BO52" s="42" t="str">
        <f t="shared" si="124"/>
        <v/>
      </c>
      <c r="BP52" s="42" t="str">
        <f t="shared" si="125"/>
        <v/>
      </c>
      <c r="BQ52" s="42" t="str">
        <f t="shared" si="126"/>
        <v/>
      </c>
      <c r="BR52" s="42" t="str">
        <f t="shared" si="127"/>
        <v/>
      </c>
      <c r="BS52" s="32" t="e">
        <f t="shared" si="128"/>
        <v>#VALUE!</v>
      </c>
      <c r="BT52" s="34" t="e">
        <f t="shared" si="129"/>
        <v>#VALUE!</v>
      </c>
      <c r="BU52" s="32" t="str">
        <f t="shared" si="130"/>
        <v/>
      </c>
      <c r="BV52" s="32">
        <f t="shared" si="131"/>
        <v>0</v>
      </c>
      <c r="BW52" s="41"/>
      <c r="BX52" s="34">
        <f t="shared" si="132"/>
        <v>0</v>
      </c>
      <c r="BY52" s="34">
        <f t="shared" si="133"/>
        <v>0</v>
      </c>
      <c r="BZ52" s="46" t="e">
        <f t="shared" si="134"/>
        <v>#VALUE!</v>
      </c>
      <c r="CA52" s="46" t="e">
        <f t="shared" si="135"/>
        <v>#VALUE!</v>
      </c>
      <c r="CB52" s="36">
        <f t="shared" si="136"/>
        <v>0</v>
      </c>
      <c r="CC52" s="37"/>
      <c r="CD52" s="35" t="str">
        <f t="shared" si="74"/>
        <v>34</v>
      </c>
      <c r="CF52" s="39" t="e">
        <f t="shared" si="137"/>
        <v>#VALUE!</v>
      </c>
    </row>
    <row r="53" spans="2:92" s="38" customFormat="1" ht="30.95" customHeight="1">
      <c r="B53" s="187" t="str">
        <f>IF(ROW($A46)&gt;MAX(بيانات!$A:$A),"",INDEX(بيانات!$D:$D,MATCH(ROW($A46),بيانات!$A:$A,0)))</f>
        <v/>
      </c>
      <c r="D53" s="117"/>
      <c r="E53" s="24" t="s">
        <v>182</v>
      </c>
      <c r="F53" s="32" t="str">
        <f t="shared" si="76"/>
        <v/>
      </c>
      <c r="G53" s="32" t="e">
        <f t="shared" si="77"/>
        <v>#VALUE!</v>
      </c>
      <c r="H53" s="32" t="e">
        <f t="shared" si="78"/>
        <v>#VALUE!</v>
      </c>
      <c r="I53" s="32" t="e">
        <f t="shared" si="79"/>
        <v>#VALUE!</v>
      </c>
      <c r="J53" s="32" t="e">
        <f t="shared" si="80"/>
        <v>#VALUE!</v>
      </c>
      <c r="K53" s="40" t="e">
        <f t="shared" si="81"/>
        <v>#VALUE!</v>
      </c>
      <c r="L53" s="32" t="str">
        <f t="shared" si="82"/>
        <v/>
      </c>
      <c r="M53" s="32" t="str">
        <f t="shared" si="83"/>
        <v/>
      </c>
      <c r="N53" s="32" t="str">
        <f t="shared" si="84"/>
        <v/>
      </c>
      <c r="O53" s="32" t="str">
        <f t="shared" si="85"/>
        <v/>
      </c>
      <c r="P53" s="32" t="str">
        <f t="shared" si="86"/>
        <v/>
      </c>
      <c r="Q53" s="40">
        <f t="shared" si="87"/>
        <v>0</v>
      </c>
      <c r="R53" s="41" t="str">
        <f t="shared" si="88"/>
        <v/>
      </c>
      <c r="S53" s="42" t="str">
        <f t="shared" si="89"/>
        <v/>
      </c>
      <c r="T53" s="42" t="str">
        <f t="shared" si="90"/>
        <v/>
      </c>
      <c r="U53" s="41" t="str">
        <f t="shared" si="91"/>
        <v/>
      </c>
      <c r="V53" s="42" t="str">
        <f t="shared" si="92"/>
        <v/>
      </c>
      <c r="W53" s="42">
        <v>260</v>
      </c>
      <c r="X53" s="32" t="str">
        <f t="shared" si="93"/>
        <v/>
      </c>
      <c r="Y53" s="42" t="str">
        <f t="shared" si="94"/>
        <v/>
      </c>
      <c r="Z53" s="32" t="str">
        <f t="shared" si="95"/>
        <v/>
      </c>
      <c r="AA53" s="32" t="str">
        <f t="shared" si="96"/>
        <v/>
      </c>
      <c r="AB53" s="32" t="str">
        <f t="shared" si="97"/>
        <v/>
      </c>
      <c r="AC53" s="43" t="str">
        <f t="shared" si="98"/>
        <v/>
      </c>
      <c r="AD53" s="28">
        <f t="shared" si="99"/>
        <v>260</v>
      </c>
      <c r="AE53" s="25"/>
      <c r="AF53" s="30">
        <v>2.7</v>
      </c>
      <c r="AG53" s="25" t="e">
        <f t="shared" si="100"/>
        <v>#VALUE!</v>
      </c>
      <c r="AH53" s="30" t="str">
        <f t="shared" si="70"/>
        <v/>
      </c>
      <c r="AI53" s="25" t="e">
        <f t="shared" si="101"/>
        <v>#VALUE!</v>
      </c>
      <c r="AJ53" s="30"/>
      <c r="AK53" s="25" t="e">
        <f t="shared" si="102"/>
        <v>#VALUE!</v>
      </c>
      <c r="AL53" s="26" t="e">
        <f t="shared" si="75"/>
        <v>#VALUE!</v>
      </c>
      <c r="AM53" s="32" t="e">
        <f t="shared" si="103"/>
        <v>#VALUE!</v>
      </c>
      <c r="AN53" s="32" t="e">
        <f t="shared" si="104"/>
        <v>#VALUE!</v>
      </c>
      <c r="AO53" s="32"/>
      <c r="AP53" s="42" t="str">
        <f t="shared" si="105"/>
        <v/>
      </c>
      <c r="AQ53" s="40" t="e">
        <f t="shared" si="106"/>
        <v>#VALUE!</v>
      </c>
      <c r="AR53" s="44" t="e">
        <f t="shared" si="107"/>
        <v>#VALUE!</v>
      </c>
      <c r="AS53" s="32" t="e">
        <f t="shared" si="108"/>
        <v>#VALUE!</v>
      </c>
      <c r="AT53" s="32" t="e">
        <f t="shared" si="108"/>
        <v>#VALUE!</v>
      </c>
      <c r="AU53" s="32" t="e">
        <f t="shared" si="108"/>
        <v>#VALUE!</v>
      </c>
      <c r="AV53" s="32" t="e">
        <f t="shared" si="109"/>
        <v>#VALUE!</v>
      </c>
      <c r="AW53" s="32" t="e">
        <f t="shared" si="110"/>
        <v>#VALUE!</v>
      </c>
      <c r="AX53" s="32" t="e">
        <f t="shared" si="111"/>
        <v>#VALUE!</v>
      </c>
      <c r="AY53" s="32" t="e">
        <f t="shared" si="111"/>
        <v>#VALUE!</v>
      </c>
      <c r="AZ53" s="32" t="e">
        <f t="shared" si="73"/>
        <v>#VALUE!</v>
      </c>
      <c r="BA53" s="32" t="e">
        <f t="shared" si="112"/>
        <v>#VALUE!</v>
      </c>
      <c r="BB53" s="32" t="e">
        <f t="shared" si="113"/>
        <v>#VALUE!</v>
      </c>
      <c r="BC53" s="32" t="str">
        <f t="shared" si="114"/>
        <v/>
      </c>
      <c r="BD53" s="32">
        <v>16.63</v>
      </c>
      <c r="BE53" s="42" t="str">
        <f t="shared" si="115"/>
        <v/>
      </c>
      <c r="BF53" s="42" t="str">
        <f t="shared" si="116"/>
        <v/>
      </c>
      <c r="BG53" s="28">
        <v>17</v>
      </c>
      <c r="BH53" s="42" t="str">
        <f t="shared" si="117"/>
        <v/>
      </c>
      <c r="BI53" s="42" t="str">
        <f t="shared" si="118"/>
        <v/>
      </c>
      <c r="BJ53" s="42" t="str">
        <f t="shared" si="119"/>
        <v/>
      </c>
      <c r="BK53" s="42" t="str">
        <f t="shared" si="120"/>
        <v/>
      </c>
      <c r="BL53" s="42" t="str">
        <f t="shared" si="121"/>
        <v/>
      </c>
      <c r="BM53" s="42" t="str">
        <f t="shared" si="122"/>
        <v/>
      </c>
      <c r="BN53" s="42" t="str">
        <f t="shared" si="123"/>
        <v/>
      </c>
      <c r="BO53" s="42" t="str">
        <f t="shared" si="124"/>
        <v/>
      </c>
      <c r="BP53" s="42" t="str">
        <f t="shared" si="125"/>
        <v/>
      </c>
      <c r="BQ53" s="42" t="str">
        <f t="shared" si="126"/>
        <v/>
      </c>
      <c r="BR53" s="42" t="str">
        <f t="shared" si="127"/>
        <v/>
      </c>
      <c r="BS53" s="32" t="e">
        <f t="shared" si="128"/>
        <v>#VALUE!</v>
      </c>
      <c r="BT53" s="34" t="e">
        <f t="shared" si="129"/>
        <v>#VALUE!</v>
      </c>
      <c r="BU53" s="32" t="str">
        <f t="shared" si="130"/>
        <v/>
      </c>
      <c r="BV53" s="32">
        <f t="shared" si="131"/>
        <v>0</v>
      </c>
      <c r="BW53" s="41"/>
      <c r="BX53" s="34">
        <f t="shared" si="132"/>
        <v>0</v>
      </c>
      <c r="BY53" s="34">
        <f t="shared" si="133"/>
        <v>0</v>
      </c>
      <c r="BZ53" s="46" t="e">
        <f t="shared" si="134"/>
        <v>#VALUE!</v>
      </c>
      <c r="CA53" s="46" t="e">
        <f t="shared" si="135"/>
        <v>#VALUE!</v>
      </c>
      <c r="CB53" s="36">
        <f t="shared" si="136"/>
        <v>0</v>
      </c>
      <c r="CC53" s="37"/>
      <c r="CD53" s="35" t="str">
        <f t="shared" si="74"/>
        <v>35</v>
      </c>
      <c r="CF53" s="39" t="e">
        <f t="shared" si="137"/>
        <v>#VALUE!</v>
      </c>
    </row>
    <row r="54" spans="2:92" s="38" customFormat="1" ht="30.95" customHeight="1">
      <c r="B54" s="187" t="str">
        <f>IF(ROW($A47)&gt;MAX(بيانات!$A:$A),"",INDEX(بيانات!$D:$D,MATCH(ROW($A47),بيانات!$A:$A,0)))</f>
        <v/>
      </c>
      <c r="D54" s="117"/>
      <c r="E54" s="24" t="s">
        <v>185</v>
      </c>
      <c r="F54" s="32" t="str">
        <f t="shared" si="76"/>
        <v/>
      </c>
      <c r="G54" s="32" t="e">
        <f t="shared" si="77"/>
        <v>#VALUE!</v>
      </c>
      <c r="H54" s="32" t="e">
        <f t="shared" si="78"/>
        <v>#VALUE!</v>
      </c>
      <c r="I54" s="32" t="e">
        <f t="shared" si="79"/>
        <v>#VALUE!</v>
      </c>
      <c r="J54" s="32" t="e">
        <f t="shared" si="80"/>
        <v>#VALUE!</v>
      </c>
      <c r="K54" s="40" t="e">
        <f t="shared" si="81"/>
        <v>#VALUE!</v>
      </c>
      <c r="L54" s="32" t="str">
        <f t="shared" si="82"/>
        <v/>
      </c>
      <c r="M54" s="32" t="str">
        <f t="shared" si="83"/>
        <v/>
      </c>
      <c r="N54" s="32" t="str">
        <f t="shared" si="84"/>
        <v/>
      </c>
      <c r="O54" s="32" t="str">
        <f t="shared" si="85"/>
        <v/>
      </c>
      <c r="P54" s="32" t="str">
        <f t="shared" si="86"/>
        <v/>
      </c>
      <c r="Q54" s="40">
        <f t="shared" si="87"/>
        <v>0</v>
      </c>
      <c r="R54" s="41" t="str">
        <f t="shared" si="88"/>
        <v/>
      </c>
      <c r="S54" s="42" t="str">
        <f t="shared" si="89"/>
        <v/>
      </c>
      <c r="T54" s="42" t="str">
        <f t="shared" si="90"/>
        <v/>
      </c>
      <c r="U54" s="41" t="str">
        <f t="shared" si="91"/>
        <v/>
      </c>
      <c r="V54" s="42" t="str">
        <f t="shared" si="92"/>
        <v/>
      </c>
      <c r="W54" s="42">
        <v>260</v>
      </c>
      <c r="X54" s="32" t="str">
        <f t="shared" si="93"/>
        <v/>
      </c>
      <c r="Y54" s="42" t="str">
        <f t="shared" si="94"/>
        <v/>
      </c>
      <c r="Z54" s="32" t="str">
        <f t="shared" si="95"/>
        <v/>
      </c>
      <c r="AA54" s="32" t="str">
        <f t="shared" si="96"/>
        <v/>
      </c>
      <c r="AB54" s="32" t="str">
        <f t="shared" si="97"/>
        <v/>
      </c>
      <c r="AC54" s="43" t="str">
        <f t="shared" si="98"/>
        <v/>
      </c>
      <c r="AD54" s="28">
        <f t="shared" si="99"/>
        <v>260</v>
      </c>
      <c r="AE54" s="25"/>
      <c r="AF54" s="30">
        <v>2.8</v>
      </c>
      <c r="AG54" s="25" t="e">
        <f t="shared" si="100"/>
        <v>#VALUE!</v>
      </c>
      <c r="AH54" s="30" t="str">
        <f t="shared" si="70"/>
        <v/>
      </c>
      <c r="AI54" s="25" t="e">
        <f t="shared" si="101"/>
        <v>#VALUE!</v>
      </c>
      <c r="AJ54" s="30"/>
      <c r="AK54" s="25" t="e">
        <f t="shared" si="102"/>
        <v>#VALUE!</v>
      </c>
      <c r="AL54" s="26" t="e">
        <f t="shared" si="75"/>
        <v>#VALUE!</v>
      </c>
      <c r="AM54" s="32" t="e">
        <f t="shared" si="103"/>
        <v>#VALUE!</v>
      </c>
      <c r="AN54" s="32" t="e">
        <f t="shared" si="104"/>
        <v>#VALUE!</v>
      </c>
      <c r="AO54" s="32"/>
      <c r="AP54" s="42" t="str">
        <f t="shared" si="105"/>
        <v/>
      </c>
      <c r="AQ54" s="40" t="e">
        <f t="shared" si="106"/>
        <v>#VALUE!</v>
      </c>
      <c r="AR54" s="44" t="e">
        <f t="shared" si="107"/>
        <v>#VALUE!</v>
      </c>
      <c r="AS54" s="32" t="e">
        <f t="shared" si="108"/>
        <v>#VALUE!</v>
      </c>
      <c r="AT54" s="32" t="e">
        <f t="shared" si="108"/>
        <v>#VALUE!</v>
      </c>
      <c r="AU54" s="32" t="e">
        <f t="shared" si="108"/>
        <v>#VALUE!</v>
      </c>
      <c r="AV54" s="32" t="e">
        <f t="shared" si="109"/>
        <v>#VALUE!</v>
      </c>
      <c r="AW54" s="32" t="e">
        <f t="shared" si="110"/>
        <v>#VALUE!</v>
      </c>
      <c r="AX54" s="32" t="e">
        <f t="shared" si="111"/>
        <v>#VALUE!</v>
      </c>
      <c r="AY54" s="32" t="e">
        <f t="shared" si="111"/>
        <v>#VALUE!</v>
      </c>
      <c r="AZ54" s="32" t="e">
        <f t="shared" si="73"/>
        <v>#VALUE!</v>
      </c>
      <c r="BA54" s="32" t="e">
        <f t="shared" si="112"/>
        <v>#VALUE!</v>
      </c>
      <c r="BB54" s="32" t="e">
        <f t="shared" si="113"/>
        <v>#VALUE!</v>
      </c>
      <c r="BC54" s="32" t="str">
        <f t="shared" si="114"/>
        <v/>
      </c>
      <c r="BD54" s="32">
        <v>16.7</v>
      </c>
      <c r="BE54" s="42" t="str">
        <f t="shared" si="115"/>
        <v/>
      </c>
      <c r="BF54" s="42" t="str">
        <f t="shared" si="116"/>
        <v/>
      </c>
      <c r="BG54" s="28">
        <v>17</v>
      </c>
      <c r="BH54" s="42" t="str">
        <f t="shared" si="117"/>
        <v/>
      </c>
      <c r="BI54" s="42" t="str">
        <f t="shared" si="118"/>
        <v/>
      </c>
      <c r="BJ54" s="42" t="str">
        <f t="shared" si="119"/>
        <v/>
      </c>
      <c r="BK54" s="42" t="str">
        <f t="shared" si="120"/>
        <v/>
      </c>
      <c r="BL54" s="42" t="str">
        <f t="shared" si="121"/>
        <v/>
      </c>
      <c r="BM54" s="42" t="str">
        <f t="shared" si="122"/>
        <v/>
      </c>
      <c r="BN54" s="42" t="str">
        <f t="shared" si="123"/>
        <v/>
      </c>
      <c r="BO54" s="42" t="str">
        <f t="shared" si="124"/>
        <v/>
      </c>
      <c r="BP54" s="42" t="str">
        <f t="shared" si="125"/>
        <v/>
      </c>
      <c r="BQ54" s="42" t="str">
        <f t="shared" si="126"/>
        <v/>
      </c>
      <c r="BR54" s="42" t="str">
        <f t="shared" si="127"/>
        <v/>
      </c>
      <c r="BS54" s="32" t="e">
        <f t="shared" si="128"/>
        <v>#VALUE!</v>
      </c>
      <c r="BT54" s="34" t="e">
        <f t="shared" si="129"/>
        <v>#VALUE!</v>
      </c>
      <c r="BU54" s="32" t="str">
        <f t="shared" si="130"/>
        <v/>
      </c>
      <c r="BV54" s="32">
        <f t="shared" si="131"/>
        <v>0</v>
      </c>
      <c r="BW54" s="41"/>
      <c r="BX54" s="34">
        <f t="shared" si="132"/>
        <v>0</v>
      </c>
      <c r="BY54" s="34">
        <f t="shared" si="133"/>
        <v>0</v>
      </c>
      <c r="BZ54" s="46" t="e">
        <f t="shared" si="134"/>
        <v>#VALUE!</v>
      </c>
      <c r="CA54" s="46" t="e">
        <f t="shared" si="135"/>
        <v>#VALUE!</v>
      </c>
      <c r="CB54" s="36">
        <f t="shared" si="136"/>
        <v>0</v>
      </c>
      <c r="CC54" s="37"/>
      <c r="CD54" s="35" t="str">
        <f t="shared" si="74"/>
        <v>36</v>
      </c>
      <c r="CF54" s="39" t="e">
        <f t="shared" si="137"/>
        <v>#VALUE!</v>
      </c>
    </row>
    <row r="55" spans="2:92" s="38" customFormat="1" ht="30.95" customHeight="1">
      <c r="B55" s="187" t="str">
        <f>IF(ROW($A48)&gt;MAX(بيانات!$A:$A),"",INDEX(بيانات!$D:$D,MATCH(ROW($A48),بيانات!$A:$A,0)))</f>
        <v/>
      </c>
      <c r="D55" s="117"/>
      <c r="E55" s="24" t="s">
        <v>188</v>
      </c>
      <c r="F55" s="32" t="str">
        <f t="shared" si="76"/>
        <v/>
      </c>
      <c r="G55" s="32" t="e">
        <f t="shared" si="77"/>
        <v>#VALUE!</v>
      </c>
      <c r="H55" s="32" t="e">
        <f t="shared" si="78"/>
        <v>#VALUE!</v>
      </c>
      <c r="I55" s="32" t="e">
        <f t="shared" si="79"/>
        <v>#VALUE!</v>
      </c>
      <c r="J55" s="32" t="e">
        <f t="shared" si="80"/>
        <v>#VALUE!</v>
      </c>
      <c r="K55" s="40" t="e">
        <f t="shared" si="81"/>
        <v>#VALUE!</v>
      </c>
      <c r="L55" s="32" t="str">
        <f t="shared" si="82"/>
        <v/>
      </c>
      <c r="M55" s="32" t="str">
        <f t="shared" si="83"/>
        <v/>
      </c>
      <c r="N55" s="32" t="str">
        <f t="shared" si="84"/>
        <v/>
      </c>
      <c r="O55" s="32" t="str">
        <f t="shared" si="85"/>
        <v/>
      </c>
      <c r="P55" s="32" t="str">
        <f t="shared" si="86"/>
        <v/>
      </c>
      <c r="Q55" s="40">
        <f t="shared" si="87"/>
        <v>0</v>
      </c>
      <c r="R55" s="41" t="str">
        <f t="shared" si="88"/>
        <v/>
      </c>
      <c r="S55" s="42" t="str">
        <f t="shared" si="89"/>
        <v/>
      </c>
      <c r="T55" s="42" t="str">
        <f t="shared" si="90"/>
        <v/>
      </c>
      <c r="U55" s="41" t="str">
        <f t="shared" si="91"/>
        <v/>
      </c>
      <c r="V55" s="42" t="str">
        <f t="shared" si="92"/>
        <v/>
      </c>
      <c r="W55" s="42">
        <v>260</v>
      </c>
      <c r="X55" s="32" t="str">
        <f t="shared" si="93"/>
        <v/>
      </c>
      <c r="Y55" s="42" t="str">
        <f t="shared" si="94"/>
        <v/>
      </c>
      <c r="Z55" s="32" t="str">
        <f t="shared" si="95"/>
        <v/>
      </c>
      <c r="AA55" s="32" t="str">
        <f t="shared" si="96"/>
        <v/>
      </c>
      <c r="AB55" s="32" t="str">
        <f t="shared" si="97"/>
        <v/>
      </c>
      <c r="AC55" s="43" t="str">
        <f t="shared" si="98"/>
        <v/>
      </c>
      <c r="AD55" s="28">
        <f t="shared" si="99"/>
        <v>260</v>
      </c>
      <c r="AE55" s="25"/>
      <c r="AF55" s="30">
        <v>2.7</v>
      </c>
      <c r="AG55" s="25" t="e">
        <f t="shared" si="100"/>
        <v>#VALUE!</v>
      </c>
      <c r="AH55" s="30" t="str">
        <f t="shared" si="70"/>
        <v/>
      </c>
      <c r="AI55" s="25" t="e">
        <f t="shared" si="101"/>
        <v>#VALUE!</v>
      </c>
      <c r="AJ55" s="30"/>
      <c r="AK55" s="25" t="e">
        <f t="shared" si="102"/>
        <v>#VALUE!</v>
      </c>
      <c r="AL55" s="26" t="e">
        <f t="shared" si="75"/>
        <v>#VALUE!</v>
      </c>
      <c r="AM55" s="32" t="e">
        <f t="shared" si="103"/>
        <v>#VALUE!</v>
      </c>
      <c r="AN55" s="32" t="e">
        <f t="shared" si="104"/>
        <v>#VALUE!</v>
      </c>
      <c r="AO55" s="32"/>
      <c r="AP55" s="42" t="str">
        <f t="shared" si="105"/>
        <v/>
      </c>
      <c r="AQ55" s="40" t="e">
        <f t="shared" si="106"/>
        <v>#VALUE!</v>
      </c>
      <c r="AR55" s="44" t="e">
        <f t="shared" si="107"/>
        <v>#VALUE!</v>
      </c>
      <c r="AS55" s="32" t="e">
        <f t="shared" si="108"/>
        <v>#VALUE!</v>
      </c>
      <c r="AT55" s="32" t="e">
        <f t="shared" si="108"/>
        <v>#VALUE!</v>
      </c>
      <c r="AU55" s="32" t="e">
        <f t="shared" si="108"/>
        <v>#VALUE!</v>
      </c>
      <c r="AV55" s="32" t="e">
        <f t="shared" si="109"/>
        <v>#VALUE!</v>
      </c>
      <c r="AW55" s="32" t="e">
        <f t="shared" si="110"/>
        <v>#VALUE!</v>
      </c>
      <c r="AX55" s="32" t="e">
        <f t="shared" si="111"/>
        <v>#VALUE!</v>
      </c>
      <c r="AY55" s="32" t="e">
        <f t="shared" si="111"/>
        <v>#VALUE!</v>
      </c>
      <c r="AZ55" s="32" t="e">
        <f t="shared" si="73"/>
        <v>#VALUE!</v>
      </c>
      <c r="BA55" s="32" t="e">
        <f t="shared" si="112"/>
        <v>#VALUE!</v>
      </c>
      <c r="BB55" s="32" t="e">
        <f t="shared" si="113"/>
        <v>#VALUE!</v>
      </c>
      <c r="BC55" s="32" t="str">
        <f t="shared" si="114"/>
        <v/>
      </c>
      <c r="BD55" s="32">
        <v>16.75</v>
      </c>
      <c r="BE55" s="42" t="str">
        <f t="shared" si="115"/>
        <v/>
      </c>
      <c r="BF55" s="42" t="str">
        <f t="shared" si="116"/>
        <v/>
      </c>
      <c r="BG55" s="28">
        <v>17</v>
      </c>
      <c r="BH55" s="42" t="str">
        <f t="shared" si="117"/>
        <v/>
      </c>
      <c r="BI55" s="42" t="str">
        <f t="shared" si="118"/>
        <v/>
      </c>
      <c r="BJ55" s="42" t="str">
        <f t="shared" si="119"/>
        <v/>
      </c>
      <c r="BK55" s="42" t="str">
        <f t="shared" si="120"/>
        <v/>
      </c>
      <c r="BL55" s="42" t="str">
        <f t="shared" si="121"/>
        <v/>
      </c>
      <c r="BM55" s="42" t="str">
        <f t="shared" si="122"/>
        <v/>
      </c>
      <c r="BN55" s="42" t="str">
        <f t="shared" si="123"/>
        <v/>
      </c>
      <c r="BO55" s="42" t="str">
        <f t="shared" si="124"/>
        <v/>
      </c>
      <c r="BP55" s="42" t="str">
        <f t="shared" si="125"/>
        <v/>
      </c>
      <c r="BQ55" s="42" t="str">
        <f t="shared" si="126"/>
        <v/>
      </c>
      <c r="BR55" s="42" t="str">
        <f t="shared" si="127"/>
        <v/>
      </c>
      <c r="BS55" s="32" t="e">
        <f t="shared" si="128"/>
        <v>#VALUE!</v>
      </c>
      <c r="BT55" s="34" t="e">
        <f t="shared" si="129"/>
        <v>#VALUE!</v>
      </c>
      <c r="BU55" s="32" t="str">
        <f t="shared" si="130"/>
        <v/>
      </c>
      <c r="BV55" s="32">
        <f t="shared" si="131"/>
        <v>0</v>
      </c>
      <c r="BW55" s="41"/>
      <c r="BX55" s="34">
        <f t="shared" si="132"/>
        <v>0</v>
      </c>
      <c r="BY55" s="34">
        <f t="shared" si="133"/>
        <v>0</v>
      </c>
      <c r="BZ55" s="46" t="e">
        <f t="shared" si="134"/>
        <v>#VALUE!</v>
      </c>
      <c r="CA55" s="46" t="e">
        <f t="shared" si="135"/>
        <v>#VALUE!</v>
      </c>
      <c r="CB55" s="36">
        <f t="shared" si="136"/>
        <v>0</v>
      </c>
      <c r="CC55" s="37"/>
      <c r="CD55" s="35" t="str">
        <f t="shared" si="74"/>
        <v>37</v>
      </c>
      <c r="CF55" s="39" t="e">
        <f t="shared" si="137"/>
        <v>#VALUE!</v>
      </c>
    </row>
    <row r="56" spans="2:92" s="38" customFormat="1" ht="30.95" customHeight="1">
      <c r="B56" s="187" t="str">
        <f>IF(ROW($A49)&gt;MAX(بيانات!$A:$A),"",INDEX(بيانات!$D:$D,MATCH(ROW($A49),بيانات!$A:$A,0)))</f>
        <v/>
      </c>
      <c r="D56" s="117" t="s">
        <v>85</v>
      </c>
      <c r="E56" s="24" t="s">
        <v>191</v>
      </c>
      <c r="F56" s="32" t="e">
        <f t="shared" si="76"/>
        <v>#N/A</v>
      </c>
      <c r="G56" s="32" t="e">
        <f t="shared" si="77"/>
        <v>#N/A</v>
      </c>
      <c r="H56" s="32" t="e">
        <f t="shared" si="78"/>
        <v>#N/A</v>
      </c>
      <c r="I56" s="32" t="e">
        <f t="shared" si="79"/>
        <v>#N/A</v>
      </c>
      <c r="J56" s="32" t="e">
        <f t="shared" si="80"/>
        <v>#N/A</v>
      </c>
      <c r="K56" s="40" t="e">
        <f t="shared" si="81"/>
        <v>#N/A</v>
      </c>
      <c r="L56" s="32" t="e">
        <f t="shared" si="82"/>
        <v>#N/A</v>
      </c>
      <c r="M56" s="32" t="e">
        <f t="shared" si="83"/>
        <v>#N/A</v>
      </c>
      <c r="N56" s="32" t="e">
        <f t="shared" si="84"/>
        <v>#N/A</v>
      </c>
      <c r="O56" s="32" t="e">
        <f t="shared" si="85"/>
        <v>#N/A</v>
      </c>
      <c r="P56" s="32" t="e">
        <f t="shared" si="86"/>
        <v>#N/A</v>
      </c>
      <c r="Q56" s="40" t="e">
        <f t="shared" si="87"/>
        <v>#N/A</v>
      </c>
      <c r="R56" s="41" t="e">
        <f t="shared" si="88"/>
        <v>#N/A</v>
      </c>
      <c r="S56" s="42" t="e">
        <f t="shared" si="89"/>
        <v>#N/A</v>
      </c>
      <c r="T56" s="42" t="e">
        <f t="shared" si="90"/>
        <v>#N/A</v>
      </c>
      <c r="U56" s="41" t="e">
        <f t="shared" si="91"/>
        <v>#N/A</v>
      </c>
      <c r="V56" s="42" t="e">
        <f t="shared" si="92"/>
        <v>#N/A</v>
      </c>
      <c r="W56" s="42">
        <v>260</v>
      </c>
      <c r="X56" s="32" t="e">
        <f t="shared" si="93"/>
        <v>#N/A</v>
      </c>
      <c r="Y56" s="42" t="e">
        <f t="shared" si="94"/>
        <v>#N/A</v>
      </c>
      <c r="Z56" s="32" t="e">
        <f t="shared" si="95"/>
        <v>#N/A</v>
      </c>
      <c r="AA56" s="32" t="e">
        <f t="shared" si="96"/>
        <v>#N/A</v>
      </c>
      <c r="AB56" s="32" t="e">
        <f t="shared" si="97"/>
        <v>#N/A</v>
      </c>
      <c r="AC56" s="43" t="e">
        <f t="shared" si="98"/>
        <v>#N/A</v>
      </c>
      <c r="AD56" s="28" t="e">
        <f t="shared" si="99"/>
        <v>#N/A</v>
      </c>
      <c r="AE56" s="25"/>
      <c r="AF56" s="30">
        <v>2.7</v>
      </c>
      <c r="AG56" s="25" t="e">
        <f t="shared" si="100"/>
        <v>#N/A</v>
      </c>
      <c r="AH56" s="30" t="e">
        <f t="shared" si="70"/>
        <v>#N/A</v>
      </c>
      <c r="AI56" s="25" t="e">
        <f t="shared" si="101"/>
        <v>#N/A</v>
      </c>
      <c r="AJ56" s="30"/>
      <c r="AK56" s="25" t="e">
        <f t="shared" si="102"/>
        <v>#N/A</v>
      </c>
      <c r="AL56" s="26" t="e">
        <f t="shared" si="75"/>
        <v>#N/A</v>
      </c>
      <c r="AM56" s="32" t="e">
        <f t="shared" si="103"/>
        <v>#N/A</v>
      </c>
      <c r="AN56" s="32" t="e">
        <f t="shared" si="104"/>
        <v>#N/A</v>
      </c>
      <c r="AO56" s="32"/>
      <c r="AP56" s="42" t="e">
        <f t="shared" si="105"/>
        <v>#N/A</v>
      </c>
      <c r="AQ56" s="40" t="e">
        <f t="shared" si="106"/>
        <v>#N/A</v>
      </c>
      <c r="AR56" s="44" t="e">
        <f t="shared" si="107"/>
        <v>#N/A</v>
      </c>
      <c r="AS56" s="32" t="e">
        <f t="shared" si="108"/>
        <v>#N/A</v>
      </c>
      <c r="AT56" s="32" t="e">
        <f t="shared" si="108"/>
        <v>#N/A</v>
      </c>
      <c r="AU56" s="32" t="e">
        <f t="shared" si="108"/>
        <v>#N/A</v>
      </c>
      <c r="AV56" s="32" t="e">
        <f t="shared" si="109"/>
        <v>#N/A</v>
      </c>
      <c r="AW56" s="32" t="e">
        <f t="shared" si="110"/>
        <v>#N/A</v>
      </c>
      <c r="AX56" s="32" t="e">
        <f t="shared" si="111"/>
        <v>#N/A</v>
      </c>
      <c r="AY56" s="32" t="e">
        <f t="shared" si="111"/>
        <v>#N/A</v>
      </c>
      <c r="AZ56" s="32" t="e">
        <f t="shared" si="73"/>
        <v>#N/A</v>
      </c>
      <c r="BA56" s="32" t="e">
        <f t="shared" si="112"/>
        <v>#N/A</v>
      </c>
      <c r="BB56" s="32" t="e">
        <f t="shared" si="113"/>
        <v>#N/A</v>
      </c>
      <c r="BC56" s="32" t="e">
        <f t="shared" si="114"/>
        <v>#N/A</v>
      </c>
      <c r="BD56" s="32" t="e">
        <f t="shared" ref="BD56:BD73" si="138">IF(COUNTIF(AllNames,$D56)&lt;&gt;0,VLOOKUP($D56,AllData,54,FALSE),"")</f>
        <v>#N/A</v>
      </c>
      <c r="BE56" s="42" t="e">
        <f t="shared" si="115"/>
        <v>#N/A</v>
      </c>
      <c r="BF56" s="42" t="e">
        <f t="shared" si="116"/>
        <v>#N/A</v>
      </c>
      <c r="BG56" s="28">
        <v>17</v>
      </c>
      <c r="BH56" s="42" t="e">
        <f t="shared" si="117"/>
        <v>#N/A</v>
      </c>
      <c r="BI56" s="42" t="e">
        <f t="shared" si="118"/>
        <v>#N/A</v>
      </c>
      <c r="BJ56" s="42" t="e">
        <f t="shared" si="119"/>
        <v>#N/A</v>
      </c>
      <c r="BK56" s="42" t="e">
        <f t="shared" si="120"/>
        <v>#N/A</v>
      </c>
      <c r="BL56" s="42" t="e">
        <f t="shared" si="121"/>
        <v>#N/A</v>
      </c>
      <c r="BM56" s="42" t="e">
        <f t="shared" si="122"/>
        <v>#N/A</v>
      </c>
      <c r="BN56" s="42" t="e">
        <f t="shared" si="123"/>
        <v>#N/A</v>
      </c>
      <c r="BO56" s="42" t="e">
        <f t="shared" si="124"/>
        <v>#N/A</v>
      </c>
      <c r="BP56" s="42" t="e">
        <f t="shared" si="125"/>
        <v>#N/A</v>
      </c>
      <c r="BQ56" s="42" t="e">
        <f t="shared" si="126"/>
        <v>#N/A</v>
      </c>
      <c r="BR56" s="42" t="e">
        <f t="shared" si="127"/>
        <v>#N/A</v>
      </c>
      <c r="BS56" s="32" t="e">
        <f t="shared" si="128"/>
        <v>#N/A</v>
      </c>
      <c r="BT56" s="34" t="e">
        <f t="shared" si="129"/>
        <v>#N/A</v>
      </c>
      <c r="BU56" s="32" t="e">
        <f t="shared" si="130"/>
        <v>#N/A</v>
      </c>
      <c r="BV56" s="32" t="e">
        <f t="shared" si="131"/>
        <v>#N/A</v>
      </c>
      <c r="BW56" s="41"/>
      <c r="BX56" s="34">
        <f t="shared" si="132"/>
        <v>0</v>
      </c>
      <c r="BY56" s="34">
        <f t="shared" si="133"/>
        <v>0</v>
      </c>
      <c r="BZ56" s="46" t="e">
        <f t="shared" si="134"/>
        <v>#N/A</v>
      </c>
      <c r="CA56" s="46" t="e">
        <f t="shared" si="135"/>
        <v>#N/A</v>
      </c>
      <c r="CB56" s="36" t="str">
        <f t="shared" si="136"/>
        <v/>
      </c>
      <c r="CC56" s="37"/>
      <c r="CD56" s="35" t="str">
        <f t="shared" si="74"/>
        <v>38</v>
      </c>
      <c r="CF56" s="39" t="e">
        <f t="shared" si="137"/>
        <v>#N/A</v>
      </c>
    </row>
    <row r="57" spans="2:92" s="38" customFormat="1" ht="30.95" customHeight="1">
      <c r="B57" s="187" t="str">
        <f>IF(ROW($A50)&gt;MAX(بيانات!$A:$A),"",INDEX(بيانات!$D:$D,MATCH(ROW($A50),بيانات!$A:$A,0)))</f>
        <v/>
      </c>
      <c r="D57" s="117" t="s">
        <v>85</v>
      </c>
      <c r="E57" s="24" t="s">
        <v>194</v>
      </c>
      <c r="F57" s="32" t="e">
        <f>$F$58</f>
        <v>#N/A</v>
      </c>
      <c r="G57" s="32" t="e">
        <f t="shared" si="77"/>
        <v>#N/A</v>
      </c>
      <c r="H57" s="32" t="e">
        <f t="shared" si="78"/>
        <v>#N/A</v>
      </c>
      <c r="I57" s="32" t="e">
        <f t="shared" si="79"/>
        <v>#N/A</v>
      </c>
      <c r="J57" s="32" t="e">
        <f t="shared" si="80"/>
        <v>#N/A</v>
      </c>
      <c r="K57" s="40" t="e">
        <f t="shared" si="81"/>
        <v>#N/A</v>
      </c>
      <c r="L57" s="32" t="e">
        <f t="shared" ref="L57:Q57" si="139">L58</f>
        <v>#N/A</v>
      </c>
      <c r="M57" s="32" t="e">
        <f t="shared" si="139"/>
        <v>#N/A</v>
      </c>
      <c r="N57" s="32" t="e">
        <f t="shared" si="139"/>
        <v>#N/A</v>
      </c>
      <c r="O57" s="32" t="e">
        <f t="shared" si="139"/>
        <v>#N/A</v>
      </c>
      <c r="P57" s="32" t="e">
        <f t="shared" si="139"/>
        <v>#N/A</v>
      </c>
      <c r="Q57" s="40" t="e">
        <f t="shared" si="139"/>
        <v>#N/A</v>
      </c>
      <c r="R57" s="41" t="e">
        <f t="shared" si="88"/>
        <v>#N/A</v>
      </c>
      <c r="S57" s="42" t="e">
        <f t="shared" si="89"/>
        <v>#N/A</v>
      </c>
      <c r="T57" s="42" t="e">
        <f t="shared" si="90"/>
        <v>#N/A</v>
      </c>
      <c r="U57" s="41" t="e">
        <f t="shared" si="91"/>
        <v>#N/A</v>
      </c>
      <c r="V57" s="42" t="e">
        <f t="shared" si="92"/>
        <v>#N/A</v>
      </c>
      <c r="W57" s="42">
        <v>260</v>
      </c>
      <c r="X57" s="32" t="e">
        <f t="shared" si="93"/>
        <v>#N/A</v>
      </c>
      <c r="Y57" s="42" t="e">
        <f t="shared" si="94"/>
        <v>#N/A</v>
      </c>
      <c r="Z57" s="32" t="e">
        <f t="shared" si="95"/>
        <v>#N/A</v>
      </c>
      <c r="AA57" s="32" t="e">
        <f t="shared" si="96"/>
        <v>#N/A</v>
      </c>
      <c r="AB57" s="32" t="e">
        <f t="shared" si="97"/>
        <v>#N/A</v>
      </c>
      <c r="AC57" s="43" t="e">
        <f t="shared" si="98"/>
        <v>#N/A</v>
      </c>
      <c r="AD57" s="28" t="e">
        <f t="shared" si="99"/>
        <v>#N/A</v>
      </c>
      <c r="AE57" s="25"/>
      <c r="AF57" s="30">
        <v>2.7</v>
      </c>
      <c r="AG57" s="25" t="e">
        <f t="shared" si="100"/>
        <v>#N/A</v>
      </c>
      <c r="AH57" s="30" t="e">
        <f t="shared" si="70"/>
        <v>#N/A</v>
      </c>
      <c r="AI57" s="25" t="e">
        <f t="shared" si="101"/>
        <v>#N/A</v>
      </c>
      <c r="AJ57" s="30"/>
      <c r="AK57" s="25" t="e">
        <f t="shared" si="102"/>
        <v>#N/A</v>
      </c>
      <c r="AL57" s="26" t="e">
        <f t="shared" si="75"/>
        <v>#N/A</v>
      </c>
      <c r="AM57" s="32" t="e">
        <f t="shared" si="103"/>
        <v>#N/A</v>
      </c>
      <c r="AN57" s="32" t="e">
        <f t="shared" si="104"/>
        <v>#N/A</v>
      </c>
      <c r="AO57" s="32"/>
      <c r="AP57" s="42" t="e">
        <f t="shared" si="105"/>
        <v>#N/A</v>
      </c>
      <c r="AQ57" s="40" t="e">
        <f t="shared" si="106"/>
        <v>#N/A</v>
      </c>
      <c r="AR57" s="44" t="e">
        <f t="shared" si="107"/>
        <v>#N/A</v>
      </c>
      <c r="AS57" s="32" t="e">
        <f t="shared" si="108"/>
        <v>#N/A</v>
      </c>
      <c r="AT57" s="32" t="e">
        <f t="shared" si="108"/>
        <v>#N/A</v>
      </c>
      <c r="AU57" s="32" t="e">
        <f t="shared" si="108"/>
        <v>#N/A</v>
      </c>
      <c r="AV57" s="32" t="e">
        <f t="shared" si="109"/>
        <v>#N/A</v>
      </c>
      <c r="AW57" s="32" t="e">
        <f t="shared" si="110"/>
        <v>#N/A</v>
      </c>
      <c r="AX57" s="32" t="e">
        <f t="shared" si="111"/>
        <v>#N/A</v>
      </c>
      <c r="AY57" s="32" t="e">
        <f t="shared" si="111"/>
        <v>#N/A</v>
      </c>
      <c r="AZ57" s="32" t="e">
        <f t="shared" si="73"/>
        <v>#N/A</v>
      </c>
      <c r="BA57" s="32" t="e">
        <f t="shared" si="112"/>
        <v>#N/A</v>
      </c>
      <c r="BB57" s="32" t="e">
        <f t="shared" si="113"/>
        <v>#N/A</v>
      </c>
      <c r="BC57" s="32" t="e">
        <f t="shared" si="114"/>
        <v>#N/A</v>
      </c>
      <c r="BD57" s="32" t="e">
        <f t="shared" si="138"/>
        <v>#N/A</v>
      </c>
      <c r="BE57" s="42" t="e">
        <f t="shared" si="115"/>
        <v>#N/A</v>
      </c>
      <c r="BF57" s="42" t="e">
        <f t="shared" si="116"/>
        <v>#N/A</v>
      </c>
      <c r="BG57" s="28">
        <v>17</v>
      </c>
      <c r="BH57" s="42" t="e">
        <f t="shared" si="117"/>
        <v>#N/A</v>
      </c>
      <c r="BI57" s="42" t="e">
        <f t="shared" si="118"/>
        <v>#N/A</v>
      </c>
      <c r="BJ57" s="42" t="e">
        <f t="shared" si="119"/>
        <v>#N/A</v>
      </c>
      <c r="BK57" s="42" t="e">
        <f t="shared" si="120"/>
        <v>#N/A</v>
      </c>
      <c r="BL57" s="42" t="e">
        <f t="shared" si="121"/>
        <v>#N/A</v>
      </c>
      <c r="BM57" s="42" t="e">
        <f t="shared" si="122"/>
        <v>#N/A</v>
      </c>
      <c r="BN57" s="42" t="e">
        <f t="shared" si="123"/>
        <v>#N/A</v>
      </c>
      <c r="BO57" s="42" t="e">
        <f t="shared" si="124"/>
        <v>#N/A</v>
      </c>
      <c r="BP57" s="42" t="e">
        <f t="shared" si="125"/>
        <v>#N/A</v>
      </c>
      <c r="BQ57" s="42" t="e">
        <f t="shared" si="126"/>
        <v>#N/A</v>
      </c>
      <c r="BR57" s="42" t="e">
        <f t="shared" si="127"/>
        <v>#N/A</v>
      </c>
      <c r="BS57" s="32" t="e">
        <f t="shared" si="128"/>
        <v>#N/A</v>
      </c>
      <c r="BT57" s="34" t="e">
        <f t="shared" si="129"/>
        <v>#N/A</v>
      </c>
      <c r="BU57" s="32" t="e">
        <f t="shared" si="130"/>
        <v>#N/A</v>
      </c>
      <c r="BV57" s="32" t="e">
        <f t="shared" si="131"/>
        <v>#N/A</v>
      </c>
      <c r="BW57" s="41"/>
      <c r="BX57" s="34">
        <f t="shared" si="132"/>
        <v>0</v>
      </c>
      <c r="BY57" s="34">
        <f t="shared" si="133"/>
        <v>0</v>
      </c>
      <c r="BZ57" s="46" t="e">
        <f t="shared" si="134"/>
        <v>#N/A</v>
      </c>
      <c r="CA57" s="46" t="e">
        <f t="shared" si="135"/>
        <v>#N/A</v>
      </c>
      <c r="CB57" s="36" t="str">
        <f t="shared" si="136"/>
        <v/>
      </c>
      <c r="CC57" s="37"/>
      <c r="CD57" s="35" t="str">
        <f t="shared" si="74"/>
        <v>39</v>
      </c>
      <c r="CF57" s="39" t="e">
        <f t="shared" si="137"/>
        <v>#N/A</v>
      </c>
    </row>
    <row r="58" spans="2:92" s="38" customFormat="1" ht="30.95" customHeight="1">
      <c r="B58" s="187" t="str">
        <f>IF(ROW($A51)&gt;MAX(بيانات!$A:$A),"",INDEX(بيانات!$D:$D,MATCH(ROW($A51),بيانات!$A:$A,0)))</f>
        <v/>
      </c>
      <c r="D58" s="117" t="s">
        <v>85</v>
      </c>
      <c r="E58" s="24" t="s">
        <v>197</v>
      </c>
      <c r="F58" s="32" t="e">
        <f t="shared" si="76"/>
        <v>#N/A</v>
      </c>
      <c r="G58" s="32" t="e">
        <f t="shared" si="77"/>
        <v>#N/A</v>
      </c>
      <c r="H58" s="32" t="e">
        <f t="shared" si="78"/>
        <v>#N/A</v>
      </c>
      <c r="I58" s="32" t="e">
        <f t="shared" si="79"/>
        <v>#N/A</v>
      </c>
      <c r="J58" s="32" t="e">
        <f t="shared" si="80"/>
        <v>#N/A</v>
      </c>
      <c r="K58" s="40" t="e">
        <f t="shared" si="81"/>
        <v>#N/A</v>
      </c>
      <c r="L58" s="32" t="e">
        <f t="shared" si="82"/>
        <v>#N/A</v>
      </c>
      <c r="M58" s="32" t="e">
        <f t="shared" si="83"/>
        <v>#N/A</v>
      </c>
      <c r="N58" s="32" t="e">
        <f t="shared" si="84"/>
        <v>#N/A</v>
      </c>
      <c r="O58" s="32" t="e">
        <f t="shared" si="85"/>
        <v>#N/A</v>
      </c>
      <c r="P58" s="32" t="e">
        <f t="shared" si="86"/>
        <v>#N/A</v>
      </c>
      <c r="Q58" s="40" t="e">
        <f t="shared" si="87"/>
        <v>#N/A</v>
      </c>
      <c r="R58" s="41" t="e">
        <f t="shared" si="88"/>
        <v>#N/A</v>
      </c>
      <c r="S58" s="42" t="e">
        <f t="shared" si="89"/>
        <v>#N/A</v>
      </c>
      <c r="T58" s="42" t="e">
        <f t="shared" si="90"/>
        <v>#N/A</v>
      </c>
      <c r="U58" s="41" t="e">
        <f t="shared" si="91"/>
        <v>#N/A</v>
      </c>
      <c r="V58" s="42" t="e">
        <f t="shared" si="92"/>
        <v>#N/A</v>
      </c>
      <c r="W58" s="42">
        <v>260</v>
      </c>
      <c r="X58" s="32" t="e">
        <f t="shared" si="93"/>
        <v>#N/A</v>
      </c>
      <c r="Y58" s="42" t="e">
        <f t="shared" si="94"/>
        <v>#N/A</v>
      </c>
      <c r="Z58" s="32" t="e">
        <f t="shared" si="95"/>
        <v>#N/A</v>
      </c>
      <c r="AA58" s="32" t="e">
        <f t="shared" si="96"/>
        <v>#N/A</v>
      </c>
      <c r="AB58" s="32" t="e">
        <f t="shared" si="97"/>
        <v>#N/A</v>
      </c>
      <c r="AC58" s="43" t="e">
        <f t="shared" si="98"/>
        <v>#N/A</v>
      </c>
      <c r="AD58" s="28" t="e">
        <f t="shared" si="99"/>
        <v>#N/A</v>
      </c>
      <c r="AE58" s="25"/>
      <c r="AF58" s="30">
        <v>2.7</v>
      </c>
      <c r="AG58" s="25" t="e">
        <f t="shared" si="100"/>
        <v>#N/A</v>
      </c>
      <c r="AH58" s="30" t="e">
        <f t="shared" si="70"/>
        <v>#N/A</v>
      </c>
      <c r="AI58" s="25" t="e">
        <f t="shared" si="101"/>
        <v>#N/A</v>
      </c>
      <c r="AJ58" s="30"/>
      <c r="AK58" s="25" t="e">
        <f t="shared" si="102"/>
        <v>#N/A</v>
      </c>
      <c r="AL58" s="26" t="e">
        <f t="shared" si="75"/>
        <v>#N/A</v>
      </c>
      <c r="AM58" s="32" t="e">
        <f t="shared" si="103"/>
        <v>#N/A</v>
      </c>
      <c r="AN58" s="32" t="e">
        <f t="shared" si="104"/>
        <v>#N/A</v>
      </c>
      <c r="AO58" s="32"/>
      <c r="AP58" s="42" t="e">
        <f t="shared" si="105"/>
        <v>#N/A</v>
      </c>
      <c r="AQ58" s="40" t="e">
        <f t="shared" si="106"/>
        <v>#N/A</v>
      </c>
      <c r="AR58" s="44" t="e">
        <f t="shared" si="107"/>
        <v>#N/A</v>
      </c>
      <c r="AS58" s="32" t="e">
        <f t="shared" si="108"/>
        <v>#N/A</v>
      </c>
      <c r="AT58" s="32" t="e">
        <f t="shared" si="108"/>
        <v>#N/A</v>
      </c>
      <c r="AU58" s="32" t="e">
        <f t="shared" si="108"/>
        <v>#N/A</v>
      </c>
      <c r="AV58" s="32" t="e">
        <f t="shared" si="109"/>
        <v>#N/A</v>
      </c>
      <c r="AW58" s="32" t="e">
        <f t="shared" si="110"/>
        <v>#N/A</v>
      </c>
      <c r="AX58" s="32" t="e">
        <f t="shared" si="111"/>
        <v>#N/A</v>
      </c>
      <c r="AY58" s="32" t="e">
        <f t="shared" si="111"/>
        <v>#N/A</v>
      </c>
      <c r="AZ58" s="32" t="e">
        <f t="shared" si="73"/>
        <v>#N/A</v>
      </c>
      <c r="BA58" s="32" t="e">
        <f t="shared" si="112"/>
        <v>#N/A</v>
      </c>
      <c r="BB58" s="32" t="e">
        <f t="shared" si="113"/>
        <v>#N/A</v>
      </c>
      <c r="BC58" s="32" t="e">
        <f t="shared" si="114"/>
        <v>#N/A</v>
      </c>
      <c r="BD58" s="32" t="e">
        <f t="shared" si="138"/>
        <v>#N/A</v>
      </c>
      <c r="BE58" s="42" t="e">
        <f t="shared" si="115"/>
        <v>#N/A</v>
      </c>
      <c r="BF58" s="42" t="e">
        <f t="shared" si="116"/>
        <v>#N/A</v>
      </c>
      <c r="BG58" s="28">
        <v>17</v>
      </c>
      <c r="BH58" s="42" t="e">
        <f t="shared" si="117"/>
        <v>#N/A</v>
      </c>
      <c r="BI58" s="42" t="e">
        <f t="shared" si="118"/>
        <v>#N/A</v>
      </c>
      <c r="BJ58" s="42" t="e">
        <f t="shared" si="119"/>
        <v>#N/A</v>
      </c>
      <c r="BK58" s="42" t="e">
        <f t="shared" si="120"/>
        <v>#N/A</v>
      </c>
      <c r="BL58" s="42" t="e">
        <f t="shared" si="121"/>
        <v>#N/A</v>
      </c>
      <c r="BM58" s="42" t="e">
        <f t="shared" si="122"/>
        <v>#N/A</v>
      </c>
      <c r="BN58" s="42" t="e">
        <f t="shared" si="123"/>
        <v>#N/A</v>
      </c>
      <c r="BO58" s="42" t="e">
        <f t="shared" si="124"/>
        <v>#N/A</v>
      </c>
      <c r="BP58" s="42" t="e">
        <f t="shared" si="125"/>
        <v>#N/A</v>
      </c>
      <c r="BQ58" s="42" t="e">
        <f t="shared" si="126"/>
        <v>#N/A</v>
      </c>
      <c r="BR58" s="42" t="e">
        <f t="shared" si="127"/>
        <v>#N/A</v>
      </c>
      <c r="BS58" s="32" t="e">
        <f t="shared" si="128"/>
        <v>#N/A</v>
      </c>
      <c r="BT58" s="34" t="e">
        <f t="shared" si="129"/>
        <v>#N/A</v>
      </c>
      <c r="BU58" s="32" t="e">
        <f t="shared" si="130"/>
        <v>#N/A</v>
      </c>
      <c r="BV58" s="32" t="e">
        <f t="shared" si="131"/>
        <v>#N/A</v>
      </c>
      <c r="BW58" s="41"/>
      <c r="BX58" s="34">
        <f t="shared" si="132"/>
        <v>0</v>
      </c>
      <c r="BY58" s="34">
        <f t="shared" si="133"/>
        <v>0</v>
      </c>
      <c r="BZ58" s="46" t="e">
        <f t="shared" si="134"/>
        <v>#N/A</v>
      </c>
      <c r="CA58" s="46" t="e">
        <f t="shared" si="135"/>
        <v>#N/A</v>
      </c>
      <c r="CB58" s="36" t="str">
        <f t="shared" si="136"/>
        <v/>
      </c>
      <c r="CC58" s="37"/>
      <c r="CD58" s="35" t="str">
        <f t="shared" si="74"/>
        <v>40</v>
      </c>
      <c r="CF58" s="39" t="e">
        <f t="shared" si="137"/>
        <v>#N/A</v>
      </c>
    </row>
    <row r="59" spans="2:92" s="38" customFormat="1" ht="30.95" customHeight="1">
      <c r="B59" s="187" t="str">
        <f>IF(ROW($A52)&gt;MAX(بيانات!$A:$A),"",INDEX(بيانات!$D:$D,MATCH(ROW($A52),بيانات!$A:$A,0)))</f>
        <v/>
      </c>
      <c r="D59" s="117" t="s">
        <v>85</v>
      </c>
      <c r="E59" s="24" t="s">
        <v>200</v>
      </c>
      <c r="F59" s="32" t="e">
        <f t="shared" si="76"/>
        <v>#N/A</v>
      </c>
      <c r="G59" s="32" t="e">
        <f t="shared" si="77"/>
        <v>#N/A</v>
      </c>
      <c r="H59" s="32" t="e">
        <f t="shared" si="78"/>
        <v>#N/A</v>
      </c>
      <c r="I59" s="32" t="e">
        <f t="shared" si="79"/>
        <v>#N/A</v>
      </c>
      <c r="J59" s="32" t="e">
        <f t="shared" si="80"/>
        <v>#N/A</v>
      </c>
      <c r="K59" s="40" t="e">
        <f t="shared" si="81"/>
        <v>#N/A</v>
      </c>
      <c r="L59" s="32" t="e">
        <f t="shared" si="82"/>
        <v>#N/A</v>
      </c>
      <c r="M59" s="32" t="e">
        <f t="shared" si="83"/>
        <v>#N/A</v>
      </c>
      <c r="N59" s="32" t="e">
        <f t="shared" si="84"/>
        <v>#N/A</v>
      </c>
      <c r="O59" s="32" t="e">
        <f t="shared" si="85"/>
        <v>#N/A</v>
      </c>
      <c r="P59" s="32" t="e">
        <f t="shared" si="86"/>
        <v>#N/A</v>
      </c>
      <c r="Q59" s="40" t="e">
        <f t="shared" si="87"/>
        <v>#N/A</v>
      </c>
      <c r="R59" s="41" t="e">
        <f t="shared" si="88"/>
        <v>#N/A</v>
      </c>
      <c r="S59" s="42" t="e">
        <f t="shared" si="89"/>
        <v>#N/A</v>
      </c>
      <c r="T59" s="42" t="e">
        <f t="shared" si="90"/>
        <v>#N/A</v>
      </c>
      <c r="U59" s="41" t="e">
        <f t="shared" si="91"/>
        <v>#N/A</v>
      </c>
      <c r="V59" s="42" t="e">
        <f t="shared" si="92"/>
        <v>#N/A</v>
      </c>
      <c r="W59" s="42">
        <v>260</v>
      </c>
      <c r="X59" s="32" t="e">
        <f t="shared" si="93"/>
        <v>#N/A</v>
      </c>
      <c r="Y59" s="42" t="e">
        <f t="shared" si="94"/>
        <v>#N/A</v>
      </c>
      <c r="Z59" s="32" t="e">
        <f t="shared" si="95"/>
        <v>#N/A</v>
      </c>
      <c r="AA59" s="32" t="e">
        <f t="shared" si="96"/>
        <v>#N/A</v>
      </c>
      <c r="AB59" s="32" t="e">
        <f t="shared" si="97"/>
        <v>#N/A</v>
      </c>
      <c r="AC59" s="43" t="e">
        <f t="shared" si="98"/>
        <v>#N/A</v>
      </c>
      <c r="AD59" s="28" t="e">
        <f t="shared" si="99"/>
        <v>#N/A</v>
      </c>
      <c r="AE59" s="25"/>
      <c r="AF59" s="30">
        <v>2.7</v>
      </c>
      <c r="AG59" s="25" t="e">
        <f>ROUND(AF59*F59*0.75,2)</f>
        <v>#N/A</v>
      </c>
      <c r="AH59" s="30" t="e">
        <f t="shared" si="70"/>
        <v>#N/A</v>
      </c>
      <c r="AI59" s="25" t="e">
        <f>ROUND(AH59*F59*0.75,2)</f>
        <v>#N/A</v>
      </c>
      <c r="AJ59" s="30"/>
      <c r="AK59" s="25" t="e">
        <f t="shared" si="102"/>
        <v>#N/A</v>
      </c>
      <c r="AL59" s="26" t="e">
        <f t="shared" si="75"/>
        <v>#N/A</v>
      </c>
      <c r="AM59" s="32" t="e">
        <f t="shared" si="103"/>
        <v>#N/A</v>
      </c>
      <c r="AN59" s="32" t="e">
        <f t="shared" si="104"/>
        <v>#N/A</v>
      </c>
      <c r="AO59" s="32"/>
      <c r="AP59" s="42" t="e">
        <f t="shared" si="105"/>
        <v>#N/A</v>
      </c>
      <c r="AQ59" s="40" t="e">
        <f t="shared" si="106"/>
        <v>#N/A</v>
      </c>
      <c r="AR59" s="44" t="e">
        <f t="shared" si="107"/>
        <v>#N/A</v>
      </c>
      <c r="AS59" s="32" t="e">
        <f t="shared" si="108"/>
        <v>#N/A</v>
      </c>
      <c r="AT59" s="32" t="e">
        <f t="shared" si="108"/>
        <v>#N/A</v>
      </c>
      <c r="AU59" s="32" t="e">
        <f t="shared" si="108"/>
        <v>#N/A</v>
      </c>
      <c r="AV59" s="32" t="e">
        <f t="shared" si="109"/>
        <v>#N/A</v>
      </c>
      <c r="AW59" s="32" t="e">
        <f t="shared" si="110"/>
        <v>#N/A</v>
      </c>
      <c r="AX59" s="32" t="e">
        <f t="shared" si="111"/>
        <v>#N/A</v>
      </c>
      <c r="AY59" s="32" t="e">
        <f t="shared" si="111"/>
        <v>#N/A</v>
      </c>
      <c r="AZ59" s="32" t="e">
        <f t="shared" si="73"/>
        <v>#N/A</v>
      </c>
      <c r="BA59" s="32" t="e">
        <f t="shared" si="112"/>
        <v>#N/A</v>
      </c>
      <c r="BB59" s="32" t="e">
        <f t="shared" si="113"/>
        <v>#N/A</v>
      </c>
      <c r="BC59" s="32" t="e">
        <f t="shared" si="114"/>
        <v>#N/A</v>
      </c>
      <c r="BD59" s="32" t="e">
        <f t="shared" si="138"/>
        <v>#N/A</v>
      </c>
      <c r="BE59" s="42" t="e">
        <f t="shared" si="115"/>
        <v>#N/A</v>
      </c>
      <c r="BF59" s="42" t="e">
        <f t="shared" si="116"/>
        <v>#N/A</v>
      </c>
      <c r="BG59" s="28">
        <v>17</v>
      </c>
      <c r="BH59" s="42" t="e">
        <f t="shared" si="117"/>
        <v>#N/A</v>
      </c>
      <c r="BI59" s="42" t="e">
        <f t="shared" si="118"/>
        <v>#N/A</v>
      </c>
      <c r="BJ59" s="42" t="e">
        <f t="shared" si="119"/>
        <v>#N/A</v>
      </c>
      <c r="BK59" s="42" t="e">
        <f t="shared" si="120"/>
        <v>#N/A</v>
      </c>
      <c r="BL59" s="42" t="e">
        <f t="shared" si="121"/>
        <v>#N/A</v>
      </c>
      <c r="BM59" s="42" t="e">
        <f t="shared" si="122"/>
        <v>#N/A</v>
      </c>
      <c r="BN59" s="42" t="e">
        <f t="shared" si="123"/>
        <v>#N/A</v>
      </c>
      <c r="BO59" s="42" t="e">
        <f t="shared" si="124"/>
        <v>#N/A</v>
      </c>
      <c r="BP59" s="42" t="e">
        <f t="shared" si="125"/>
        <v>#N/A</v>
      </c>
      <c r="BQ59" s="42" t="e">
        <f t="shared" si="126"/>
        <v>#N/A</v>
      </c>
      <c r="BR59" s="42" t="e">
        <f t="shared" si="127"/>
        <v>#N/A</v>
      </c>
      <c r="BS59" s="32" t="e">
        <f t="shared" si="128"/>
        <v>#N/A</v>
      </c>
      <c r="BT59" s="34" t="e">
        <f t="shared" si="129"/>
        <v>#N/A</v>
      </c>
      <c r="BU59" s="32" t="e">
        <f t="shared" si="130"/>
        <v>#N/A</v>
      </c>
      <c r="BV59" s="32" t="e">
        <f t="shared" si="131"/>
        <v>#N/A</v>
      </c>
      <c r="BW59" s="41"/>
      <c r="BX59" s="34">
        <f t="shared" si="132"/>
        <v>0</v>
      </c>
      <c r="BY59" s="34">
        <f t="shared" si="133"/>
        <v>0</v>
      </c>
      <c r="BZ59" s="46" t="e">
        <f t="shared" si="134"/>
        <v>#N/A</v>
      </c>
      <c r="CA59" s="46" t="e">
        <f t="shared" si="135"/>
        <v>#N/A</v>
      </c>
      <c r="CB59" s="36" t="str">
        <f t="shared" si="136"/>
        <v/>
      </c>
      <c r="CC59" s="37"/>
      <c r="CD59" s="35" t="str">
        <f t="shared" si="74"/>
        <v>41</v>
      </c>
      <c r="CF59" s="39" t="e">
        <f t="shared" si="137"/>
        <v>#N/A</v>
      </c>
    </row>
    <row r="60" spans="2:92" s="38" customFormat="1" ht="30.95" customHeight="1">
      <c r="B60" s="187" t="str">
        <f>IF(ROW($A53)&gt;MAX(بيانات!$A:$A),"",INDEX(بيانات!$D:$D,MATCH(ROW($A53),بيانات!$A:$A,0)))</f>
        <v/>
      </c>
      <c r="D60" s="117" t="s">
        <v>85</v>
      </c>
      <c r="E60" s="24" t="s">
        <v>203</v>
      </c>
      <c r="F60" s="32" t="e">
        <f t="shared" si="76"/>
        <v>#N/A</v>
      </c>
      <c r="G60" s="32" t="e">
        <f t="shared" si="77"/>
        <v>#N/A</v>
      </c>
      <c r="H60" s="32" t="e">
        <f t="shared" si="78"/>
        <v>#N/A</v>
      </c>
      <c r="I60" s="32" t="e">
        <f t="shared" si="79"/>
        <v>#N/A</v>
      </c>
      <c r="J60" s="32" t="e">
        <f t="shared" si="80"/>
        <v>#N/A</v>
      </c>
      <c r="K60" s="40" t="e">
        <f t="shared" si="81"/>
        <v>#N/A</v>
      </c>
      <c r="L60" s="32" t="e">
        <f t="shared" si="82"/>
        <v>#N/A</v>
      </c>
      <c r="M60" s="32" t="e">
        <f t="shared" si="83"/>
        <v>#N/A</v>
      </c>
      <c r="N60" s="32" t="e">
        <f t="shared" si="84"/>
        <v>#N/A</v>
      </c>
      <c r="O60" s="32" t="e">
        <f t="shared" si="85"/>
        <v>#N/A</v>
      </c>
      <c r="P60" s="32" t="e">
        <f t="shared" si="86"/>
        <v>#N/A</v>
      </c>
      <c r="Q60" s="40" t="e">
        <f t="shared" si="87"/>
        <v>#N/A</v>
      </c>
      <c r="R60" s="41" t="e">
        <f t="shared" si="88"/>
        <v>#N/A</v>
      </c>
      <c r="S60" s="42" t="e">
        <f t="shared" si="89"/>
        <v>#N/A</v>
      </c>
      <c r="T60" s="42" t="e">
        <f t="shared" si="90"/>
        <v>#N/A</v>
      </c>
      <c r="U60" s="41" t="e">
        <f t="shared" si="91"/>
        <v>#N/A</v>
      </c>
      <c r="V60" s="42" t="e">
        <f t="shared" si="92"/>
        <v>#N/A</v>
      </c>
      <c r="W60" s="42">
        <v>260</v>
      </c>
      <c r="X60" s="32" t="e">
        <f t="shared" si="93"/>
        <v>#N/A</v>
      </c>
      <c r="Y60" s="42" t="e">
        <f t="shared" si="94"/>
        <v>#N/A</v>
      </c>
      <c r="Z60" s="32" t="e">
        <f t="shared" si="95"/>
        <v>#N/A</v>
      </c>
      <c r="AA60" s="32" t="e">
        <f t="shared" si="96"/>
        <v>#N/A</v>
      </c>
      <c r="AB60" s="32" t="e">
        <f t="shared" si="97"/>
        <v>#N/A</v>
      </c>
      <c r="AC60" s="43" t="e">
        <f t="shared" si="98"/>
        <v>#N/A</v>
      </c>
      <c r="AD60" s="28" t="e">
        <f t="shared" si="99"/>
        <v>#N/A</v>
      </c>
      <c r="AE60" s="25"/>
      <c r="AF60" s="30">
        <v>2.7</v>
      </c>
      <c r="AG60" s="25" t="e">
        <f t="shared" si="100"/>
        <v>#N/A</v>
      </c>
      <c r="AH60" s="30" t="e">
        <f t="shared" si="70"/>
        <v>#N/A</v>
      </c>
      <c r="AI60" s="25" t="e">
        <f t="shared" si="101"/>
        <v>#N/A</v>
      </c>
      <c r="AJ60" s="30"/>
      <c r="AK60" s="25" t="e">
        <f t="shared" si="102"/>
        <v>#N/A</v>
      </c>
      <c r="AL60" s="26" t="e">
        <f t="shared" si="75"/>
        <v>#N/A</v>
      </c>
      <c r="AM60" s="32" t="e">
        <f t="shared" si="103"/>
        <v>#N/A</v>
      </c>
      <c r="AN60" s="32" t="e">
        <f t="shared" si="104"/>
        <v>#N/A</v>
      </c>
      <c r="AO60" s="32"/>
      <c r="AP60" s="42" t="e">
        <f t="shared" si="105"/>
        <v>#N/A</v>
      </c>
      <c r="AQ60" s="40" t="e">
        <f t="shared" si="106"/>
        <v>#N/A</v>
      </c>
      <c r="AR60" s="44" t="e">
        <f t="shared" si="107"/>
        <v>#N/A</v>
      </c>
      <c r="AS60" s="32" t="e">
        <f t="shared" si="108"/>
        <v>#N/A</v>
      </c>
      <c r="AT60" s="32" t="e">
        <f t="shared" si="108"/>
        <v>#N/A</v>
      </c>
      <c r="AU60" s="32" t="e">
        <f t="shared" si="108"/>
        <v>#N/A</v>
      </c>
      <c r="AV60" s="32" t="e">
        <f t="shared" si="109"/>
        <v>#N/A</v>
      </c>
      <c r="AW60" s="32" t="e">
        <f t="shared" si="110"/>
        <v>#N/A</v>
      </c>
      <c r="AX60" s="32" t="e">
        <f t="shared" si="111"/>
        <v>#N/A</v>
      </c>
      <c r="AY60" s="32" t="e">
        <f t="shared" si="111"/>
        <v>#N/A</v>
      </c>
      <c r="AZ60" s="32" t="e">
        <f t="shared" si="73"/>
        <v>#N/A</v>
      </c>
      <c r="BA60" s="32" t="e">
        <f t="shared" si="112"/>
        <v>#N/A</v>
      </c>
      <c r="BB60" s="32" t="e">
        <f t="shared" si="113"/>
        <v>#N/A</v>
      </c>
      <c r="BC60" s="32" t="e">
        <f t="shared" si="114"/>
        <v>#N/A</v>
      </c>
      <c r="BD60" s="32" t="e">
        <f t="shared" si="138"/>
        <v>#N/A</v>
      </c>
      <c r="BE60" s="42" t="e">
        <f t="shared" si="115"/>
        <v>#N/A</v>
      </c>
      <c r="BF60" s="42" t="e">
        <f t="shared" si="116"/>
        <v>#N/A</v>
      </c>
      <c r="BG60" s="28">
        <v>17</v>
      </c>
      <c r="BH60" s="42" t="e">
        <f t="shared" si="117"/>
        <v>#N/A</v>
      </c>
      <c r="BI60" s="42" t="e">
        <f t="shared" si="118"/>
        <v>#N/A</v>
      </c>
      <c r="BJ60" s="42" t="e">
        <f t="shared" si="119"/>
        <v>#N/A</v>
      </c>
      <c r="BK60" s="42" t="e">
        <f t="shared" si="120"/>
        <v>#N/A</v>
      </c>
      <c r="BL60" s="42" t="e">
        <f t="shared" si="121"/>
        <v>#N/A</v>
      </c>
      <c r="BM60" s="42" t="e">
        <f t="shared" si="122"/>
        <v>#N/A</v>
      </c>
      <c r="BN60" s="42" t="e">
        <f t="shared" si="123"/>
        <v>#N/A</v>
      </c>
      <c r="BO60" s="42" t="e">
        <f t="shared" si="124"/>
        <v>#N/A</v>
      </c>
      <c r="BP60" s="42" t="e">
        <f t="shared" si="125"/>
        <v>#N/A</v>
      </c>
      <c r="BQ60" s="42" t="e">
        <f t="shared" si="126"/>
        <v>#N/A</v>
      </c>
      <c r="BR60" s="42" t="e">
        <f t="shared" si="127"/>
        <v>#N/A</v>
      </c>
      <c r="BS60" s="32" t="e">
        <f t="shared" si="128"/>
        <v>#N/A</v>
      </c>
      <c r="BT60" s="34" t="e">
        <f t="shared" si="129"/>
        <v>#N/A</v>
      </c>
      <c r="BU60" s="32" t="e">
        <f t="shared" si="130"/>
        <v>#N/A</v>
      </c>
      <c r="BV60" s="32" t="e">
        <f t="shared" si="131"/>
        <v>#N/A</v>
      </c>
      <c r="BW60" s="41"/>
      <c r="BX60" s="34">
        <f t="shared" si="132"/>
        <v>0</v>
      </c>
      <c r="BY60" s="34">
        <f t="shared" si="133"/>
        <v>0</v>
      </c>
      <c r="BZ60" s="46" t="e">
        <f t="shared" si="134"/>
        <v>#N/A</v>
      </c>
      <c r="CA60" s="46" t="e">
        <f t="shared" si="135"/>
        <v>#N/A</v>
      </c>
      <c r="CB60" s="36" t="str">
        <f t="shared" si="136"/>
        <v/>
      </c>
      <c r="CC60" s="37"/>
      <c r="CD60" s="35" t="str">
        <f t="shared" si="74"/>
        <v>42</v>
      </c>
      <c r="CF60" s="39" t="e">
        <f t="shared" si="137"/>
        <v>#N/A</v>
      </c>
    </row>
    <row r="61" spans="2:92" s="38" customFormat="1" ht="30.95" customHeight="1">
      <c r="B61" s="187" t="str">
        <f>IF(ROW($A54)&gt;MAX(بيانات!$A:$A),"",INDEX(بيانات!$D:$D,MATCH(ROW($A54),بيانات!$A:$A,0)))</f>
        <v/>
      </c>
      <c r="D61" s="117" t="s">
        <v>85</v>
      </c>
      <c r="E61" s="24" t="s">
        <v>206</v>
      </c>
      <c r="F61" s="32" t="e">
        <f t="shared" si="76"/>
        <v>#N/A</v>
      </c>
      <c r="G61" s="32" t="e">
        <f t="shared" si="77"/>
        <v>#N/A</v>
      </c>
      <c r="H61" s="32" t="e">
        <f t="shared" si="78"/>
        <v>#N/A</v>
      </c>
      <c r="I61" s="32" t="e">
        <f t="shared" si="79"/>
        <v>#N/A</v>
      </c>
      <c r="J61" s="32" t="e">
        <f t="shared" si="80"/>
        <v>#N/A</v>
      </c>
      <c r="K61" s="40" t="e">
        <f t="shared" si="81"/>
        <v>#N/A</v>
      </c>
      <c r="L61" s="32" t="e">
        <f t="shared" si="82"/>
        <v>#N/A</v>
      </c>
      <c r="M61" s="32" t="e">
        <f t="shared" si="83"/>
        <v>#N/A</v>
      </c>
      <c r="N61" s="32" t="e">
        <f t="shared" si="84"/>
        <v>#N/A</v>
      </c>
      <c r="O61" s="32" t="e">
        <f t="shared" si="85"/>
        <v>#N/A</v>
      </c>
      <c r="P61" s="32" t="e">
        <f t="shared" si="86"/>
        <v>#N/A</v>
      </c>
      <c r="Q61" s="40" t="e">
        <f t="shared" si="87"/>
        <v>#N/A</v>
      </c>
      <c r="R61" s="41" t="e">
        <f t="shared" si="88"/>
        <v>#N/A</v>
      </c>
      <c r="S61" s="42" t="e">
        <f t="shared" si="89"/>
        <v>#N/A</v>
      </c>
      <c r="T61" s="42" t="e">
        <f t="shared" si="90"/>
        <v>#N/A</v>
      </c>
      <c r="U61" s="41" t="e">
        <f t="shared" si="91"/>
        <v>#N/A</v>
      </c>
      <c r="V61" s="42" t="e">
        <f t="shared" si="92"/>
        <v>#N/A</v>
      </c>
      <c r="W61" s="42">
        <v>260</v>
      </c>
      <c r="X61" s="32" t="e">
        <f t="shared" si="93"/>
        <v>#N/A</v>
      </c>
      <c r="Y61" s="42" t="e">
        <f t="shared" si="94"/>
        <v>#N/A</v>
      </c>
      <c r="Z61" s="32" t="e">
        <f t="shared" si="95"/>
        <v>#N/A</v>
      </c>
      <c r="AA61" s="32" t="e">
        <f t="shared" si="96"/>
        <v>#N/A</v>
      </c>
      <c r="AB61" s="32" t="e">
        <f t="shared" si="97"/>
        <v>#N/A</v>
      </c>
      <c r="AC61" s="43" t="e">
        <f t="shared" si="98"/>
        <v>#N/A</v>
      </c>
      <c r="AD61" s="28" t="e">
        <f t="shared" si="99"/>
        <v>#N/A</v>
      </c>
      <c r="AE61" s="25"/>
      <c r="AF61" s="30">
        <v>2.7</v>
      </c>
      <c r="AG61" s="25" t="e">
        <f t="shared" si="100"/>
        <v>#N/A</v>
      </c>
      <c r="AH61" s="30" t="e">
        <f t="shared" si="70"/>
        <v>#N/A</v>
      </c>
      <c r="AI61" s="25" t="e">
        <f t="shared" si="101"/>
        <v>#N/A</v>
      </c>
      <c r="AJ61" s="30"/>
      <c r="AK61" s="25" t="e">
        <f t="shared" si="102"/>
        <v>#N/A</v>
      </c>
      <c r="AL61" s="26" t="e">
        <f t="shared" si="75"/>
        <v>#N/A</v>
      </c>
      <c r="AM61" s="32" t="e">
        <f t="shared" si="103"/>
        <v>#N/A</v>
      </c>
      <c r="AN61" s="32" t="e">
        <f t="shared" si="104"/>
        <v>#N/A</v>
      </c>
      <c r="AO61" s="32"/>
      <c r="AP61" s="42" t="e">
        <f t="shared" si="105"/>
        <v>#N/A</v>
      </c>
      <c r="AQ61" s="40" t="e">
        <f t="shared" si="106"/>
        <v>#N/A</v>
      </c>
      <c r="AR61" s="44" t="e">
        <f t="shared" si="107"/>
        <v>#N/A</v>
      </c>
      <c r="AS61" s="32" t="e">
        <f t="shared" si="108"/>
        <v>#N/A</v>
      </c>
      <c r="AT61" s="32" t="e">
        <f t="shared" si="108"/>
        <v>#N/A</v>
      </c>
      <c r="AU61" s="32" t="e">
        <f t="shared" si="108"/>
        <v>#N/A</v>
      </c>
      <c r="AV61" s="32" t="e">
        <f t="shared" si="109"/>
        <v>#N/A</v>
      </c>
      <c r="AW61" s="32" t="e">
        <f t="shared" si="110"/>
        <v>#N/A</v>
      </c>
      <c r="AX61" s="32" t="e">
        <f t="shared" si="111"/>
        <v>#N/A</v>
      </c>
      <c r="AY61" s="32" t="e">
        <f t="shared" si="111"/>
        <v>#N/A</v>
      </c>
      <c r="AZ61" s="32" t="e">
        <f t="shared" si="73"/>
        <v>#N/A</v>
      </c>
      <c r="BA61" s="32" t="e">
        <f t="shared" si="112"/>
        <v>#N/A</v>
      </c>
      <c r="BB61" s="32" t="e">
        <f t="shared" si="113"/>
        <v>#N/A</v>
      </c>
      <c r="BC61" s="32" t="e">
        <f t="shared" si="114"/>
        <v>#N/A</v>
      </c>
      <c r="BD61" s="32" t="e">
        <f t="shared" si="138"/>
        <v>#N/A</v>
      </c>
      <c r="BE61" s="42" t="e">
        <f t="shared" si="115"/>
        <v>#N/A</v>
      </c>
      <c r="BF61" s="42" t="e">
        <f t="shared" si="116"/>
        <v>#N/A</v>
      </c>
      <c r="BG61" s="28">
        <v>17</v>
      </c>
      <c r="BH61" s="42" t="e">
        <f t="shared" si="117"/>
        <v>#N/A</v>
      </c>
      <c r="BI61" s="42" t="e">
        <f t="shared" si="118"/>
        <v>#N/A</v>
      </c>
      <c r="BJ61" s="42" t="e">
        <f t="shared" si="119"/>
        <v>#N/A</v>
      </c>
      <c r="BK61" s="42" t="e">
        <f t="shared" si="120"/>
        <v>#N/A</v>
      </c>
      <c r="BL61" s="42" t="e">
        <f t="shared" si="121"/>
        <v>#N/A</v>
      </c>
      <c r="BM61" s="42" t="e">
        <f t="shared" si="122"/>
        <v>#N/A</v>
      </c>
      <c r="BN61" s="42" t="e">
        <f t="shared" si="123"/>
        <v>#N/A</v>
      </c>
      <c r="BO61" s="42" t="e">
        <f t="shared" si="124"/>
        <v>#N/A</v>
      </c>
      <c r="BP61" s="42" t="e">
        <f t="shared" si="125"/>
        <v>#N/A</v>
      </c>
      <c r="BQ61" s="42" t="e">
        <f t="shared" si="126"/>
        <v>#N/A</v>
      </c>
      <c r="BR61" s="42" t="e">
        <f t="shared" si="127"/>
        <v>#N/A</v>
      </c>
      <c r="BS61" s="32" t="e">
        <f t="shared" si="128"/>
        <v>#N/A</v>
      </c>
      <c r="BT61" s="34" t="e">
        <f t="shared" si="129"/>
        <v>#N/A</v>
      </c>
      <c r="BU61" s="32" t="e">
        <f t="shared" si="130"/>
        <v>#N/A</v>
      </c>
      <c r="BV61" s="32" t="e">
        <f t="shared" si="131"/>
        <v>#N/A</v>
      </c>
      <c r="BW61" s="41"/>
      <c r="BX61" s="34">
        <f t="shared" si="132"/>
        <v>0</v>
      </c>
      <c r="BY61" s="34">
        <f t="shared" si="133"/>
        <v>0</v>
      </c>
      <c r="BZ61" s="46" t="e">
        <f t="shared" si="134"/>
        <v>#N/A</v>
      </c>
      <c r="CA61" s="46" t="e">
        <f t="shared" si="135"/>
        <v>#N/A</v>
      </c>
      <c r="CB61" s="36" t="str">
        <f t="shared" si="136"/>
        <v/>
      </c>
      <c r="CC61" s="37"/>
      <c r="CD61" s="35" t="str">
        <f t="shared" si="74"/>
        <v>43</v>
      </c>
      <c r="CF61" s="39" t="e">
        <f t="shared" si="137"/>
        <v>#N/A</v>
      </c>
    </row>
    <row r="62" spans="2:92" s="38" customFormat="1" ht="30.95" customHeight="1">
      <c r="B62" s="187" t="str">
        <f>IF(ROW($A55)&gt;MAX(بيانات!$A:$A),"",INDEX(بيانات!$D:$D,MATCH(ROW($A55),بيانات!$A:$A,0)))</f>
        <v/>
      </c>
      <c r="D62" s="117" t="s">
        <v>85</v>
      </c>
      <c r="E62" s="24" t="s">
        <v>209</v>
      </c>
      <c r="F62" s="32" t="e">
        <f t="shared" si="76"/>
        <v>#N/A</v>
      </c>
      <c r="G62" s="32" t="e">
        <f t="shared" si="77"/>
        <v>#N/A</v>
      </c>
      <c r="H62" s="32" t="e">
        <f t="shared" si="78"/>
        <v>#N/A</v>
      </c>
      <c r="I62" s="32" t="e">
        <f t="shared" si="79"/>
        <v>#N/A</v>
      </c>
      <c r="J62" s="32" t="e">
        <f t="shared" si="80"/>
        <v>#N/A</v>
      </c>
      <c r="K62" s="40" t="e">
        <f t="shared" si="81"/>
        <v>#N/A</v>
      </c>
      <c r="L62" s="32" t="e">
        <f t="shared" si="82"/>
        <v>#N/A</v>
      </c>
      <c r="M62" s="32" t="e">
        <f t="shared" si="83"/>
        <v>#N/A</v>
      </c>
      <c r="N62" s="32" t="e">
        <f t="shared" si="84"/>
        <v>#N/A</v>
      </c>
      <c r="O62" s="32" t="e">
        <f t="shared" si="85"/>
        <v>#N/A</v>
      </c>
      <c r="P62" s="32" t="e">
        <f t="shared" si="86"/>
        <v>#N/A</v>
      </c>
      <c r="Q62" s="40" t="e">
        <f t="shared" si="87"/>
        <v>#N/A</v>
      </c>
      <c r="R62" s="41" t="e">
        <f t="shared" si="88"/>
        <v>#N/A</v>
      </c>
      <c r="S62" s="42" t="e">
        <f t="shared" si="89"/>
        <v>#N/A</v>
      </c>
      <c r="T62" s="42" t="e">
        <f t="shared" si="90"/>
        <v>#N/A</v>
      </c>
      <c r="U62" s="41" t="e">
        <f t="shared" si="91"/>
        <v>#N/A</v>
      </c>
      <c r="V62" s="42" t="e">
        <f t="shared" si="92"/>
        <v>#N/A</v>
      </c>
      <c r="W62" s="42">
        <v>260</v>
      </c>
      <c r="X62" s="32" t="e">
        <f t="shared" si="93"/>
        <v>#N/A</v>
      </c>
      <c r="Y62" s="42" t="e">
        <f t="shared" si="94"/>
        <v>#N/A</v>
      </c>
      <c r="Z62" s="32" t="e">
        <f t="shared" si="95"/>
        <v>#N/A</v>
      </c>
      <c r="AA62" s="32" t="e">
        <f t="shared" si="96"/>
        <v>#N/A</v>
      </c>
      <c r="AB62" s="32" t="e">
        <f t="shared" si="97"/>
        <v>#N/A</v>
      </c>
      <c r="AC62" s="43" t="e">
        <f t="shared" si="98"/>
        <v>#N/A</v>
      </c>
      <c r="AD62" s="28" t="e">
        <f t="shared" si="99"/>
        <v>#N/A</v>
      </c>
      <c r="AE62" s="25"/>
      <c r="AF62" s="30">
        <v>2.7</v>
      </c>
      <c r="AG62" s="25" t="e">
        <f t="shared" si="100"/>
        <v>#N/A</v>
      </c>
      <c r="AH62" s="30" t="e">
        <f t="shared" ref="AH62:AH74" si="140">IF(COUNTIF(AllNames,$D62)&lt;&gt;0,VLOOKUP($D62,AllData,35,FALSE),"")</f>
        <v>#N/A</v>
      </c>
      <c r="AI62" s="25" t="e">
        <f t="shared" si="101"/>
        <v>#N/A</v>
      </c>
      <c r="AJ62" s="30"/>
      <c r="AK62" s="25" t="e">
        <f t="shared" si="102"/>
        <v>#N/A</v>
      </c>
      <c r="AL62" s="26" t="e">
        <f t="shared" si="75"/>
        <v>#N/A</v>
      </c>
      <c r="AM62" s="32" t="e">
        <f t="shared" si="103"/>
        <v>#N/A</v>
      </c>
      <c r="AN62" s="32" t="e">
        <f t="shared" si="104"/>
        <v>#N/A</v>
      </c>
      <c r="AO62" s="32"/>
      <c r="AP62" s="42" t="e">
        <f t="shared" si="105"/>
        <v>#N/A</v>
      </c>
      <c r="AQ62" s="40" t="e">
        <f t="shared" si="106"/>
        <v>#N/A</v>
      </c>
      <c r="AR62" s="44" t="e">
        <f t="shared" si="107"/>
        <v>#N/A</v>
      </c>
      <c r="AS62" s="32" t="e">
        <f t="shared" si="108"/>
        <v>#N/A</v>
      </c>
      <c r="AT62" s="32" t="e">
        <f t="shared" si="108"/>
        <v>#N/A</v>
      </c>
      <c r="AU62" s="32" t="e">
        <f t="shared" si="108"/>
        <v>#N/A</v>
      </c>
      <c r="AV62" s="32" t="e">
        <f t="shared" si="109"/>
        <v>#N/A</v>
      </c>
      <c r="AW62" s="32" t="e">
        <f t="shared" si="110"/>
        <v>#N/A</v>
      </c>
      <c r="AX62" s="32" t="e">
        <f t="shared" si="111"/>
        <v>#N/A</v>
      </c>
      <c r="AY62" s="32" t="e">
        <f t="shared" si="111"/>
        <v>#N/A</v>
      </c>
      <c r="AZ62" s="32" t="e">
        <f t="shared" si="73"/>
        <v>#N/A</v>
      </c>
      <c r="BA62" s="32" t="e">
        <f t="shared" si="112"/>
        <v>#N/A</v>
      </c>
      <c r="BB62" s="32" t="e">
        <f t="shared" si="113"/>
        <v>#N/A</v>
      </c>
      <c r="BC62" s="32" t="e">
        <f t="shared" si="114"/>
        <v>#N/A</v>
      </c>
      <c r="BD62" s="32">
        <v>20.46</v>
      </c>
      <c r="BE62" s="42" t="e">
        <f t="shared" si="115"/>
        <v>#N/A</v>
      </c>
      <c r="BF62" s="42" t="e">
        <f t="shared" si="116"/>
        <v>#N/A</v>
      </c>
      <c r="BG62" s="28">
        <v>17</v>
      </c>
      <c r="BH62" s="42" t="e">
        <f t="shared" si="117"/>
        <v>#N/A</v>
      </c>
      <c r="BI62" s="42" t="e">
        <f t="shared" si="118"/>
        <v>#N/A</v>
      </c>
      <c r="BJ62" s="42" t="e">
        <f t="shared" si="119"/>
        <v>#N/A</v>
      </c>
      <c r="BK62" s="42" t="e">
        <f t="shared" si="120"/>
        <v>#N/A</v>
      </c>
      <c r="BL62" s="42" t="e">
        <f t="shared" si="121"/>
        <v>#N/A</v>
      </c>
      <c r="BM62" s="42" t="e">
        <f t="shared" si="122"/>
        <v>#N/A</v>
      </c>
      <c r="BN62" s="42" t="e">
        <f t="shared" si="123"/>
        <v>#N/A</v>
      </c>
      <c r="BO62" s="42" t="e">
        <f t="shared" si="124"/>
        <v>#N/A</v>
      </c>
      <c r="BP62" s="42" t="e">
        <f t="shared" si="125"/>
        <v>#N/A</v>
      </c>
      <c r="BQ62" s="42" t="e">
        <f t="shared" si="126"/>
        <v>#N/A</v>
      </c>
      <c r="BR62" s="42" t="e">
        <f t="shared" si="127"/>
        <v>#N/A</v>
      </c>
      <c r="BS62" s="32" t="e">
        <f t="shared" si="128"/>
        <v>#N/A</v>
      </c>
      <c r="BT62" s="34" t="e">
        <f t="shared" si="129"/>
        <v>#N/A</v>
      </c>
      <c r="BU62" s="32" t="e">
        <f t="shared" si="130"/>
        <v>#N/A</v>
      </c>
      <c r="BV62" s="32" t="e">
        <f t="shared" si="131"/>
        <v>#N/A</v>
      </c>
      <c r="BW62" s="41"/>
      <c r="BX62" s="34" t="e">
        <f t="shared" si="132"/>
        <v>#N/A</v>
      </c>
      <c r="BY62" s="34" t="e">
        <f t="shared" si="133"/>
        <v>#N/A</v>
      </c>
      <c r="BZ62" s="46" t="e">
        <f t="shared" si="134"/>
        <v>#N/A</v>
      </c>
      <c r="CA62" s="46" t="e">
        <f t="shared" si="135"/>
        <v>#N/A</v>
      </c>
      <c r="CB62" s="36" t="str">
        <f t="shared" si="136"/>
        <v/>
      </c>
      <c r="CC62" s="37"/>
      <c r="CD62" s="35" t="str">
        <f t="shared" si="74"/>
        <v>44</v>
      </c>
      <c r="CF62" s="39" t="e">
        <f>ROUND(SUM(F62+AL62)-(Q62+AV62+AW62+AZ62+BB62),2)</f>
        <v>#N/A</v>
      </c>
      <c r="CG62" s="38">
        <f>'[2]وجة الاستمارة'!N14</f>
        <v>31</v>
      </c>
      <c r="CH62" s="39" t="e">
        <f>ROUND(SUM(AR62/CG62),2)</f>
        <v>#N/A</v>
      </c>
      <c r="CI62" s="38">
        <v>0</v>
      </c>
      <c r="CJ62" s="38" t="e">
        <f>ROUND(CI62*CH62,2)</f>
        <v>#N/A</v>
      </c>
      <c r="CK62" s="39" t="e">
        <f>ROUND(SUM(F62+Q62+T62)/(CG62),2)</f>
        <v>#N/A</v>
      </c>
      <c r="CM62" s="38" t="e">
        <f>ROUND(CL62*CK62,2)</f>
        <v>#N/A</v>
      </c>
      <c r="CN62" s="38" t="e">
        <f>ROUND(CM62+CJ62,2)</f>
        <v>#N/A</v>
      </c>
    </row>
    <row r="63" spans="2:92" s="38" customFormat="1" ht="30.95" customHeight="1">
      <c r="B63" s="187" t="str">
        <f>IF(ROW($A56)&gt;MAX(بيانات!$A:$A),"",INDEX(بيانات!$D:$D,MATCH(ROW($A56),بيانات!$A:$A,0)))</f>
        <v/>
      </c>
      <c r="D63" s="117" t="s">
        <v>85</v>
      </c>
      <c r="E63" s="24"/>
      <c r="F63" s="32"/>
      <c r="G63" s="32"/>
      <c r="H63" s="32"/>
      <c r="I63" s="32"/>
      <c r="J63" s="32"/>
      <c r="K63" s="40"/>
      <c r="L63" s="32"/>
      <c r="M63" s="32"/>
      <c r="N63" s="32"/>
      <c r="O63" s="32"/>
      <c r="P63" s="32"/>
      <c r="Q63" s="40"/>
      <c r="R63" s="41"/>
      <c r="S63" s="42"/>
      <c r="T63" s="42"/>
      <c r="U63" s="41"/>
      <c r="V63" s="42"/>
      <c r="W63" s="42"/>
      <c r="X63" s="32"/>
      <c r="Y63" s="42"/>
      <c r="Z63" s="32"/>
      <c r="AA63" s="32"/>
      <c r="AB63" s="32"/>
      <c r="AC63" s="43"/>
      <c r="AD63" s="28"/>
      <c r="AE63" s="25"/>
      <c r="AF63" s="30"/>
      <c r="AG63" s="25"/>
      <c r="AH63" s="30"/>
      <c r="AI63" s="25"/>
      <c r="AJ63" s="30"/>
      <c r="AK63" s="25"/>
      <c r="AL63" s="26"/>
      <c r="AM63" s="32"/>
      <c r="AN63" s="32"/>
      <c r="AO63" s="32"/>
      <c r="AP63" s="42"/>
      <c r="AQ63" s="40"/>
      <c r="AR63" s="44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42"/>
      <c r="BF63" s="42"/>
      <c r="BG63" s="28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32"/>
      <c r="BT63" s="34"/>
      <c r="BU63" s="32"/>
      <c r="BV63" s="32"/>
      <c r="BW63" s="41"/>
      <c r="BX63" s="34"/>
      <c r="BY63" s="34"/>
      <c r="BZ63" s="46"/>
      <c r="CA63" s="46"/>
      <c r="CB63" s="36"/>
      <c r="CC63" s="37"/>
      <c r="CD63" s="35"/>
      <c r="CF63" s="39"/>
    </row>
    <row r="64" spans="2:92" s="38" customFormat="1" ht="30.95" customHeight="1">
      <c r="B64" s="187" t="str">
        <f>IF(ROW($A57)&gt;MAX(بيانات!$A:$A),"",INDEX(بيانات!$D:$D,MATCH(ROW($A57),بيانات!$A:$A,0)))</f>
        <v/>
      </c>
      <c r="D64" s="117" t="s">
        <v>85</v>
      </c>
      <c r="E64" s="24" t="s">
        <v>212</v>
      </c>
      <c r="F64" s="32" t="e">
        <f t="shared" si="76"/>
        <v>#N/A</v>
      </c>
      <c r="G64" s="32" t="e">
        <f t="shared" si="77"/>
        <v>#N/A</v>
      </c>
      <c r="H64" s="32" t="e">
        <f t="shared" si="78"/>
        <v>#N/A</v>
      </c>
      <c r="I64" s="32" t="e">
        <f t="shared" si="79"/>
        <v>#N/A</v>
      </c>
      <c r="J64" s="32" t="e">
        <f t="shared" si="80"/>
        <v>#N/A</v>
      </c>
      <c r="K64" s="40" t="e">
        <f t="shared" si="81"/>
        <v>#N/A</v>
      </c>
      <c r="L64" s="32" t="e">
        <f t="shared" si="82"/>
        <v>#N/A</v>
      </c>
      <c r="M64" s="32" t="e">
        <f t="shared" si="83"/>
        <v>#N/A</v>
      </c>
      <c r="N64" s="32" t="e">
        <f t="shared" si="84"/>
        <v>#N/A</v>
      </c>
      <c r="O64" s="32" t="e">
        <f t="shared" si="85"/>
        <v>#N/A</v>
      </c>
      <c r="P64" s="32" t="e">
        <f t="shared" si="86"/>
        <v>#N/A</v>
      </c>
      <c r="Q64" s="40" t="e">
        <f t="shared" si="87"/>
        <v>#N/A</v>
      </c>
      <c r="R64" s="41" t="e">
        <f t="shared" si="88"/>
        <v>#N/A</v>
      </c>
      <c r="S64" s="42" t="e">
        <f t="shared" si="89"/>
        <v>#N/A</v>
      </c>
      <c r="T64" s="42" t="e">
        <f t="shared" si="90"/>
        <v>#N/A</v>
      </c>
      <c r="U64" s="41" t="e">
        <f t="shared" si="91"/>
        <v>#N/A</v>
      </c>
      <c r="V64" s="42" t="e">
        <f t="shared" si="92"/>
        <v>#N/A</v>
      </c>
      <c r="W64" s="42">
        <v>260</v>
      </c>
      <c r="X64" s="32" t="e">
        <f t="shared" si="93"/>
        <v>#N/A</v>
      </c>
      <c r="Y64" s="42" t="e">
        <f t="shared" si="94"/>
        <v>#N/A</v>
      </c>
      <c r="Z64" s="32" t="e">
        <f t="shared" si="95"/>
        <v>#N/A</v>
      </c>
      <c r="AA64" s="32" t="e">
        <f t="shared" si="96"/>
        <v>#N/A</v>
      </c>
      <c r="AB64" s="32" t="e">
        <f t="shared" si="97"/>
        <v>#N/A</v>
      </c>
      <c r="AC64" s="43" t="e">
        <f t="shared" si="98"/>
        <v>#N/A</v>
      </c>
      <c r="AD64" s="28" t="e">
        <f t="shared" si="99"/>
        <v>#N/A</v>
      </c>
      <c r="AE64" s="25"/>
      <c r="AF64" s="30">
        <v>2.7</v>
      </c>
      <c r="AG64" s="25" t="e">
        <f t="shared" si="100"/>
        <v>#N/A</v>
      </c>
      <c r="AH64" s="30" t="e">
        <f t="shared" si="140"/>
        <v>#N/A</v>
      </c>
      <c r="AI64" s="25" t="e">
        <f t="shared" si="101"/>
        <v>#N/A</v>
      </c>
      <c r="AJ64" s="30"/>
      <c r="AK64" s="25" t="e">
        <f t="shared" si="102"/>
        <v>#N/A</v>
      </c>
      <c r="AL64" s="26" t="e">
        <f t="shared" si="75"/>
        <v>#N/A</v>
      </c>
      <c r="AM64" s="32" t="e">
        <f t="shared" si="103"/>
        <v>#N/A</v>
      </c>
      <c r="AN64" s="32" t="e">
        <f t="shared" si="104"/>
        <v>#N/A</v>
      </c>
      <c r="AO64" s="32"/>
      <c r="AP64" s="42" t="e">
        <f t="shared" si="105"/>
        <v>#N/A</v>
      </c>
      <c r="AQ64" s="40" t="e">
        <f t="shared" si="106"/>
        <v>#N/A</v>
      </c>
      <c r="AR64" s="44" t="e">
        <f t="shared" si="107"/>
        <v>#N/A</v>
      </c>
      <c r="AS64" s="32" t="e">
        <f t="shared" si="108"/>
        <v>#N/A</v>
      </c>
      <c r="AT64" s="32" t="e">
        <f t="shared" si="108"/>
        <v>#N/A</v>
      </c>
      <c r="AU64" s="32" t="e">
        <f t="shared" si="108"/>
        <v>#N/A</v>
      </c>
      <c r="AV64" s="32" t="e">
        <f t="shared" si="109"/>
        <v>#N/A</v>
      </c>
      <c r="AW64" s="32" t="e">
        <f t="shared" si="110"/>
        <v>#N/A</v>
      </c>
      <c r="AX64" s="32" t="e">
        <f t="shared" si="111"/>
        <v>#N/A</v>
      </c>
      <c r="AY64" s="32" t="e">
        <f t="shared" si="111"/>
        <v>#N/A</v>
      </c>
      <c r="AZ64" s="32" t="e">
        <f t="shared" si="73"/>
        <v>#N/A</v>
      </c>
      <c r="BA64" s="32" t="e">
        <f t="shared" si="112"/>
        <v>#N/A</v>
      </c>
      <c r="BB64" s="32" t="e">
        <f t="shared" si="113"/>
        <v>#N/A</v>
      </c>
      <c r="BC64" s="32" t="e">
        <f t="shared" si="114"/>
        <v>#N/A</v>
      </c>
      <c r="BD64" s="32" t="e">
        <f t="shared" si="138"/>
        <v>#N/A</v>
      </c>
      <c r="BE64" s="42" t="e">
        <f t="shared" si="115"/>
        <v>#N/A</v>
      </c>
      <c r="BF64" s="42" t="e">
        <f t="shared" si="116"/>
        <v>#N/A</v>
      </c>
      <c r="BG64" s="28">
        <v>17</v>
      </c>
      <c r="BH64" s="42" t="e">
        <f t="shared" si="117"/>
        <v>#N/A</v>
      </c>
      <c r="BI64" s="42" t="e">
        <f t="shared" si="118"/>
        <v>#N/A</v>
      </c>
      <c r="BJ64" s="42" t="e">
        <f t="shared" si="119"/>
        <v>#N/A</v>
      </c>
      <c r="BK64" s="42" t="e">
        <f t="shared" si="120"/>
        <v>#N/A</v>
      </c>
      <c r="BL64" s="42" t="e">
        <f t="shared" si="121"/>
        <v>#N/A</v>
      </c>
      <c r="BM64" s="42" t="e">
        <f t="shared" si="122"/>
        <v>#N/A</v>
      </c>
      <c r="BN64" s="42" t="e">
        <f t="shared" si="123"/>
        <v>#N/A</v>
      </c>
      <c r="BO64" s="42" t="e">
        <f t="shared" si="124"/>
        <v>#N/A</v>
      </c>
      <c r="BP64" s="42" t="e">
        <f t="shared" si="125"/>
        <v>#N/A</v>
      </c>
      <c r="BQ64" s="42" t="e">
        <f t="shared" si="126"/>
        <v>#N/A</v>
      </c>
      <c r="BR64" s="42" t="e">
        <f t="shared" si="127"/>
        <v>#N/A</v>
      </c>
      <c r="BS64" s="32" t="e">
        <f t="shared" si="128"/>
        <v>#N/A</v>
      </c>
      <c r="BT64" s="34" t="e">
        <f t="shared" si="129"/>
        <v>#N/A</v>
      </c>
      <c r="BU64" s="32" t="e">
        <f t="shared" si="130"/>
        <v>#N/A</v>
      </c>
      <c r="BV64" s="32" t="e">
        <f t="shared" si="131"/>
        <v>#N/A</v>
      </c>
      <c r="BW64" s="41"/>
      <c r="BX64" s="34">
        <f t="shared" si="132"/>
        <v>0</v>
      </c>
      <c r="BY64" s="34">
        <f t="shared" si="133"/>
        <v>0</v>
      </c>
      <c r="BZ64" s="46" t="e">
        <f t="shared" si="134"/>
        <v>#N/A</v>
      </c>
      <c r="CA64" s="46" t="e">
        <f t="shared" si="135"/>
        <v>#N/A</v>
      </c>
      <c r="CB64" s="36" t="str">
        <f t="shared" si="136"/>
        <v/>
      </c>
      <c r="CC64" s="37"/>
      <c r="CD64" s="35" t="str">
        <f t="shared" si="74"/>
        <v>45</v>
      </c>
      <c r="CF64" s="39" t="e">
        <f t="shared" si="137"/>
        <v>#N/A</v>
      </c>
    </row>
    <row r="65" spans="2:92" s="38" customFormat="1" ht="30.95" customHeight="1">
      <c r="B65" s="187" t="str">
        <f>IF(ROW($A58)&gt;MAX(بيانات!$A:$A),"",INDEX(بيانات!$D:$D,MATCH(ROW($A58),بيانات!$A:$A,0)))</f>
        <v/>
      </c>
      <c r="D65" s="117" t="s">
        <v>85</v>
      </c>
      <c r="E65" s="24" t="s">
        <v>215</v>
      </c>
      <c r="F65" s="32" t="e">
        <f t="shared" si="76"/>
        <v>#N/A</v>
      </c>
      <c r="G65" s="32" t="e">
        <f t="shared" si="77"/>
        <v>#N/A</v>
      </c>
      <c r="H65" s="32" t="e">
        <f t="shared" si="78"/>
        <v>#N/A</v>
      </c>
      <c r="I65" s="32" t="e">
        <f t="shared" si="79"/>
        <v>#N/A</v>
      </c>
      <c r="J65" s="32" t="e">
        <f t="shared" si="80"/>
        <v>#N/A</v>
      </c>
      <c r="K65" s="40" t="e">
        <f t="shared" si="81"/>
        <v>#N/A</v>
      </c>
      <c r="L65" s="32" t="e">
        <f t="shared" si="82"/>
        <v>#N/A</v>
      </c>
      <c r="M65" s="32" t="e">
        <f t="shared" si="83"/>
        <v>#N/A</v>
      </c>
      <c r="N65" s="32" t="e">
        <f t="shared" si="84"/>
        <v>#N/A</v>
      </c>
      <c r="O65" s="32" t="e">
        <f t="shared" si="85"/>
        <v>#N/A</v>
      </c>
      <c r="P65" s="32" t="e">
        <f t="shared" si="86"/>
        <v>#N/A</v>
      </c>
      <c r="Q65" s="40" t="e">
        <f t="shared" si="87"/>
        <v>#N/A</v>
      </c>
      <c r="R65" s="41" t="e">
        <f t="shared" si="88"/>
        <v>#N/A</v>
      </c>
      <c r="S65" s="42" t="e">
        <f>IF(COUNTIF(AllNames,$D65)&lt;&gt;0,VLOOKUP($D65,AllData,19,FALSE),"")</f>
        <v>#N/A</v>
      </c>
      <c r="T65" s="42" t="e">
        <f t="shared" si="90"/>
        <v>#N/A</v>
      </c>
      <c r="U65" s="41" t="e">
        <f t="shared" si="91"/>
        <v>#N/A</v>
      </c>
      <c r="V65" s="42" t="e">
        <f t="shared" si="92"/>
        <v>#N/A</v>
      </c>
      <c r="W65" s="42">
        <v>260</v>
      </c>
      <c r="X65" s="32" t="e">
        <f t="shared" si="93"/>
        <v>#N/A</v>
      </c>
      <c r="Y65" s="42" t="e">
        <f t="shared" si="94"/>
        <v>#N/A</v>
      </c>
      <c r="Z65" s="32" t="e">
        <f t="shared" si="95"/>
        <v>#N/A</v>
      </c>
      <c r="AA65" s="32" t="e">
        <f t="shared" si="96"/>
        <v>#N/A</v>
      </c>
      <c r="AB65" s="32" t="e">
        <f t="shared" si="97"/>
        <v>#N/A</v>
      </c>
      <c r="AC65" s="43" t="e">
        <f t="shared" si="98"/>
        <v>#N/A</v>
      </c>
      <c r="AD65" s="28" t="e">
        <f t="shared" si="99"/>
        <v>#N/A</v>
      </c>
      <c r="AE65" s="25"/>
      <c r="AF65" s="30">
        <v>2.7</v>
      </c>
      <c r="AG65" s="25" t="e">
        <f t="shared" si="100"/>
        <v>#N/A</v>
      </c>
      <c r="AH65" s="30" t="e">
        <f t="shared" si="140"/>
        <v>#N/A</v>
      </c>
      <c r="AI65" s="25" t="e">
        <f t="shared" si="101"/>
        <v>#N/A</v>
      </c>
      <c r="AJ65" s="30"/>
      <c r="AK65" s="25" t="e">
        <f t="shared" si="102"/>
        <v>#N/A</v>
      </c>
      <c r="AL65" s="26" t="e">
        <f t="shared" si="75"/>
        <v>#N/A</v>
      </c>
      <c r="AM65" s="32" t="e">
        <f t="shared" si="103"/>
        <v>#N/A</v>
      </c>
      <c r="AN65" s="32" t="e">
        <f t="shared" si="104"/>
        <v>#N/A</v>
      </c>
      <c r="AO65" s="32"/>
      <c r="AP65" s="42" t="e">
        <f t="shared" si="105"/>
        <v>#N/A</v>
      </c>
      <c r="AQ65" s="40" t="e">
        <f t="shared" si="106"/>
        <v>#N/A</v>
      </c>
      <c r="AR65" s="44" t="e">
        <f t="shared" si="107"/>
        <v>#N/A</v>
      </c>
      <c r="AS65" s="32" t="e">
        <f t="shared" si="108"/>
        <v>#N/A</v>
      </c>
      <c r="AT65" s="32" t="e">
        <f t="shared" si="108"/>
        <v>#N/A</v>
      </c>
      <c r="AU65" s="32" t="e">
        <f t="shared" si="108"/>
        <v>#N/A</v>
      </c>
      <c r="AV65" s="32" t="e">
        <f t="shared" si="109"/>
        <v>#N/A</v>
      </c>
      <c r="AW65" s="32" t="e">
        <f t="shared" si="110"/>
        <v>#N/A</v>
      </c>
      <c r="AX65" s="32" t="e">
        <f t="shared" si="111"/>
        <v>#N/A</v>
      </c>
      <c r="AY65" s="32" t="e">
        <f t="shared" si="111"/>
        <v>#N/A</v>
      </c>
      <c r="AZ65" s="32" t="e">
        <f t="shared" si="73"/>
        <v>#N/A</v>
      </c>
      <c r="BA65" s="32" t="e">
        <f t="shared" si="112"/>
        <v>#N/A</v>
      </c>
      <c r="BB65" s="32" t="e">
        <f t="shared" si="113"/>
        <v>#N/A</v>
      </c>
      <c r="BC65" s="32" t="e">
        <f t="shared" si="114"/>
        <v>#N/A</v>
      </c>
      <c r="BD65" s="32" t="e">
        <f t="shared" si="138"/>
        <v>#N/A</v>
      </c>
      <c r="BE65" s="42" t="e">
        <f t="shared" si="115"/>
        <v>#N/A</v>
      </c>
      <c r="BF65" s="42" t="e">
        <f t="shared" si="116"/>
        <v>#N/A</v>
      </c>
      <c r="BG65" s="28">
        <v>17</v>
      </c>
      <c r="BH65" s="42" t="e">
        <f t="shared" si="117"/>
        <v>#N/A</v>
      </c>
      <c r="BI65" s="42" t="e">
        <f t="shared" si="118"/>
        <v>#N/A</v>
      </c>
      <c r="BJ65" s="42" t="e">
        <f t="shared" si="119"/>
        <v>#N/A</v>
      </c>
      <c r="BK65" s="42" t="e">
        <f t="shared" si="120"/>
        <v>#N/A</v>
      </c>
      <c r="BL65" s="42" t="e">
        <f t="shared" si="121"/>
        <v>#N/A</v>
      </c>
      <c r="BM65" s="42" t="e">
        <f t="shared" si="122"/>
        <v>#N/A</v>
      </c>
      <c r="BN65" s="42" t="e">
        <f t="shared" si="123"/>
        <v>#N/A</v>
      </c>
      <c r="BO65" s="42" t="e">
        <f t="shared" si="124"/>
        <v>#N/A</v>
      </c>
      <c r="BP65" s="42" t="e">
        <f t="shared" si="125"/>
        <v>#N/A</v>
      </c>
      <c r="BQ65" s="42" t="e">
        <f t="shared" si="126"/>
        <v>#N/A</v>
      </c>
      <c r="BR65" s="42" t="e">
        <f t="shared" si="127"/>
        <v>#N/A</v>
      </c>
      <c r="BS65" s="32" t="e">
        <f t="shared" si="128"/>
        <v>#N/A</v>
      </c>
      <c r="BT65" s="34" t="e">
        <f t="shared" si="129"/>
        <v>#N/A</v>
      </c>
      <c r="BU65" s="32" t="e">
        <f t="shared" si="130"/>
        <v>#N/A</v>
      </c>
      <c r="BV65" s="32" t="e">
        <f t="shared" si="131"/>
        <v>#N/A</v>
      </c>
      <c r="BW65" s="41"/>
      <c r="BX65" s="34">
        <f t="shared" si="132"/>
        <v>0</v>
      </c>
      <c r="BY65" s="34">
        <f t="shared" si="133"/>
        <v>0</v>
      </c>
      <c r="BZ65" s="46" t="e">
        <f t="shared" si="134"/>
        <v>#N/A</v>
      </c>
      <c r="CA65" s="46" t="e">
        <f t="shared" si="135"/>
        <v>#N/A</v>
      </c>
      <c r="CB65" s="36" t="str">
        <f t="shared" si="136"/>
        <v/>
      </c>
      <c r="CC65" s="37"/>
      <c r="CD65" s="35" t="str">
        <f t="shared" si="74"/>
        <v>46</v>
      </c>
      <c r="CF65" s="39" t="e">
        <f t="shared" si="137"/>
        <v>#N/A</v>
      </c>
    </row>
    <row r="66" spans="2:92" s="38" customFormat="1" ht="30.95" customHeight="1">
      <c r="B66" s="187" t="str">
        <f>IF(ROW($A59)&gt;MAX(بيانات!$A:$A),"",INDEX(بيانات!$D:$D,MATCH(ROW($A59),بيانات!$A:$A,0)))</f>
        <v/>
      </c>
      <c r="D66" s="117" t="s">
        <v>85</v>
      </c>
      <c r="E66" s="24" t="s">
        <v>218</v>
      </c>
      <c r="F66" s="32" t="e">
        <f t="shared" si="76"/>
        <v>#N/A</v>
      </c>
      <c r="G66" s="32" t="e">
        <f t="shared" si="77"/>
        <v>#N/A</v>
      </c>
      <c r="H66" s="32" t="e">
        <f t="shared" si="78"/>
        <v>#N/A</v>
      </c>
      <c r="I66" s="32" t="e">
        <f t="shared" si="79"/>
        <v>#N/A</v>
      </c>
      <c r="J66" s="32" t="e">
        <f t="shared" si="80"/>
        <v>#N/A</v>
      </c>
      <c r="K66" s="40" t="e">
        <f t="shared" si="81"/>
        <v>#N/A</v>
      </c>
      <c r="L66" s="32" t="e">
        <f t="shared" si="82"/>
        <v>#N/A</v>
      </c>
      <c r="M66" s="32" t="e">
        <f t="shared" si="83"/>
        <v>#N/A</v>
      </c>
      <c r="N66" s="32" t="e">
        <f t="shared" si="84"/>
        <v>#N/A</v>
      </c>
      <c r="O66" s="32" t="e">
        <f t="shared" si="85"/>
        <v>#N/A</v>
      </c>
      <c r="P66" s="32" t="e">
        <f t="shared" si="86"/>
        <v>#N/A</v>
      </c>
      <c r="Q66" s="40" t="e">
        <f t="shared" si="87"/>
        <v>#N/A</v>
      </c>
      <c r="R66" s="41" t="e">
        <f t="shared" si="88"/>
        <v>#N/A</v>
      </c>
      <c r="S66" s="42" t="e">
        <f t="shared" si="89"/>
        <v>#N/A</v>
      </c>
      <c r="T66" s="42" t="e">
        <f t="shared" si="90"/>
        <v>#N/A</v>
      </c>
      <c r="U66" s="41" t="e">
        <f t="shared" si="91"/>
        <v>#N/A</v>
      </c>
      <c r="V66" s="42" t="e">
        <f t="shared" si="92"/>
        <v>#N/A</v>
      </c>
      <c r="W66" s="42">
        <v>260</v>
      </c>
      <c r="X66" s="32" t="e">
        <f t="shared" si="93"/>
        <v>#N/A</v>
      </c>
      <c r="Y66" s="42" t="e">
        <f t="shared" si="94"/>
        <v>#N/A</v>
      </c>
      <c r="Z66" s="32" t="e">
        <f t="shared" si="95"/>
        <v>#N/A</v>
      </c>
      <c r="AA66" s="32" t="e">
        <f t="shared" si="96"/>
        <v>#N/A</v>
      </c>
      <c r="AB66" s="32" t="e">
        <f t="shared" si="97"/>
        <v>#N/A</v>
      </c>
      <c r="AC66" s="43" t="e">
        <f t="shared" si="98"/>
        <v>#N/A</v>
      </c>
      <c r="AD66" s="28" t="e">
        <f t="shared" si="99"/>
        <v>#N/A</v>
      </c>
      <c r="AE66" s="25"/>
      <c r="AF66" s="30">
        <v>2.7</v>
      </c>
      <c r="AG66" s="25" t="e">
        <f t="shared" si="100"/>
        <v>#N/A</v>
      </c>
      <c r="AH66" s="30" t="e">
        <f t="shared" si="140"/>
        <v>#N/A</v>
      </c>
      <c r="AI66" s="25" t="e">
        <f t="shared" si="101"/>
        <v>#N/A</v>
      </c>
      <c r="AJ66" s="30"/>
      <c r="AK66" s="25" t="e">
        <f t="shared" si="102"/>
        <v>#N/A</v>
      </c>
      <c r="AL66" s="26" t="e">
        <f t="shared" si="75"/>
        <v>#N/A</v>
      </c>
      <c r="AM66" s="32" t="e">
        <f t="shared" si="103"/>
        <v>#N/A</v>
      </c>
      <c r="AN66" s="32" t="e">
        <f t="shared" si="104"/>
        <v>#N/A</v>
      </c>
      <c r="AO66" s="32"/>
      <c r="AP66" s="42" t="e">
        <f t="shared" si="105"/>
        <v>#N/A</v>
      </c>
      <c r="AQ66" s="40" t="e">
        <f t="shared" si="106"/>
        <v>#N/A</v>
      </c>
      <c r="AR66" s="44" t="e">
        <f t="shared" si="107"/>
        <v>#N/A</v>
      </c>
      <c r="AS66" s="32" t="e">
        <f t="shared" si="108"/>
        <v>#N/A</v>
      </c>
      <c r="AT66" s="32" t="e">
        <f t="shared" si="108"/>
        <v>#N/A</v>
      </c>
      <c r="AU66" s="32" t="e">
        <f t="shared" si="108"/>
        <v>#N/A</v>
      </c>
      <c r="AV66" s="32" t="e">
        <f t="shared" si="109"/>
        <v>#N/A</v>
      </c>
      <c r="AW66" s="32" t="e">
        <f t="shared" si="110"/>
        <v>#N/A</v>
      </c>
      <c r="AX66" s="32" t="e">
        <f t="shared" si="111"/>
        <v>#N/A</v>
      </c>
      <c r="AY66" s="32" t="e">
        <f t="shared" si="111"/>
        <v>#N/A</v>
      </c>
      <c r="AZ66" s="32" t="e">
        <f t="shared" si="73"/>
        <v>#N/A</v>
      </c>
      <c r="BA66" s="32" t="e">
        <f t="shared" si="112"/>
        <v>#N/A</v>
      </c>
      <c r="BB66" s="32" t="e">
        <f t="shared" si="113"/>
        <v>#N/A</v>
      </c>
      <c r="BC66" s="32" t="e">
        <f t="shared" si="114"/>
        <v>#N/A</v>
      </c>
      <c r="BD66" s="32" t="e">
        <f t="shared" si="138"/>
        <v>#N/A</v>
      </c>
      <c r="BE66" s="42" t="e">
        <f t="shared" si="115"/>
        <v>#N/A</v>
      </c>
      <c r="BF66" s="42" t="e">
        <f t="shared" si="116"/>
        <v>#N/A</v>
      </c>
      <c r="BG66" s="28">
        <v>17</v>
      </c>
      <c r="BH66" s="42" t="e">
        <f t="shared" si="117"/>
        <v>#N/A</v>
      </c>
      <c r="BI66" s="42" t="e">
        <f t="shared" si="118"/>
        <v>#N/A</v>
      </c>
      <c r="BJ66" s="42" t="e">
        <f t="shared" si="119"/>
        <v>#N/A</v>
      </c>
      <c r="BK66" s="42" t="e">
        <f t="shared" si="120"/>
        <v>#N/A</v>
      </c>
      <c r="BL66" s="42" t="e">
        <f t="shared" si="121"/>
        <v>#N/A</v>
      </c>
      <c r="BM66" s="42" t="e">
        <f t="shared" si="122"/>
        <v>#N/A</v>
      </c>
      <c r="BN66" s="42" t="e">
        <f t="shared" si="123"/>
        <v>#N/A</v>
      </c>
      <c r="BO66" s="42" t="e">
        <f t="shared" si="124"/>
        <v>#N/A</v>
      </c>
      <c r="BP66" s="42" t="e">
        <f t="shared" si="125"/>
        <v>#N/A</v>
      </c>
      <c r="BQ66" s="42" t="e">
        <f t="shared" si="126"/>
        <v>#N/A</v>
      </c>
      <c r="BR66" s="42" t="e">
        <f t="shared" si="127"/>
        <v>#N/A</v>
      </c>
      <c r="BS66" s="32" t="e">
        <f t="shared" si="128"/>
        <v>#N/A</v>
      </c>
      <c r="BT66" s="34" t="e">
        <f t="shared" si="129"/>
        <v>#N/A</v>
      </c>
      <c r="BU66" s="32" t="e">
        <f t="shared" si="130"/>
        <v>#N/A</v>
      </c>
      <c r="BV66" s="32" t="e">
        <f t="shared" si="131"/>
        <v>#N/A</v>
      </c>
      <c r="BW66" s="41"/>
      <c r="BX66" s="34">
        <f t="shared" si="132"/>
        <v>0</v>
      </c>
      <c r="BY66" s="34">
        <f t="shared" si="133"/>
        <v>0</v>
      </c>
      <c r="BZ66" s="46" t="e">
        <f t="shared" si="134"/>
        <v>#N/A</v>
      </c>
      <c r="CA66" s="46" t="e">
        <f t="shared" si="135"/>
        <v>#N/A</v>
      </c>
      <c r="CB66" s="36" t="str">
        <f t="shared" si="136"/>
        <v/>
      </c>
      <c r="CC66" s="37"/>
      <c r="CD66" s="35" t="str">
        <f t="shared" si="74"/>
        <v>47</v>
      </c>
      <c r="CF66" s="39" t="e">
        <f t="shared" si="137"/>
        <v>#N/A</v>
      </c>
    </row>
    <row r="67" spans="2:92" s="38" customFormat="1" ht="30.95" customHeight="1">
      <c r="B67" s="187" t="str">
        <f>IF(ROW($A60)&gt;MAX(بيانات!$A:$A),"",INDEX(بيانات!$D:$D,MATCH(ROW($A60),بيانات!$A:$A,0)))</f>
        <v/>
      </c>
      <c r="D67" s="117" t="s">
        <v>85</v>
      </c>
      <c r="E67" s="24" t="s">
        <v>221</v>
      </c>
      <c r="F67" s="32" t="e">
        <f t="shared" si="76"/>
        <v>#N/A</v>
      </c>
      <c r="G67" s="32" t="e">
        <f t="shared" si="77"/>
        <v>#N/A</v>
      </c>
      <c r="H67" s="32" t="e">
        <f t="shared" si="78"/>
        <v>#N/A</v>
      </c>
      <c r="I67" s="32" t="e">
        <f t="shared" si="79"/>
        <v>#N/A</v>
      </c>
      <c r="J67" s="32" t="e">
        <f t="shared" si="80"/>
        <v>#N/A</v>
      </c>
      <c r="K67" s="40" t="e">
        <f t="shared" si="81"/>
        <v>#N/A</v>
      </c>
      <c r="L67" s="32" t="e">
        <f t="shared" si="82"/>
        <v>#N/A</v>
      </c>
      <c r="M67" s="32" t="e">
        <f t="shared" si="83"/>
        <v>#N/A</v>
      </c>
      <c r="N67" s="32" t="e">
        <f t="shared" si="84"/>
        <v>#N/A</v>
      </c>
      <c r="O67" s="32" t="e">
        <f t="shared" si="85"/>
        <v>#N/A</v>
      </c>
      <c r="P67" s="32" t="e">
        <f t="shared" si="86"/>
        <v>#N/A</v>
      </c>
      <c r="Q67" s="40" t="e">
        <f t="shared" si="87"/>
        <v>#N/A</v>
      </c>
      <c r="R67" s="41" t="e">
        <f t="shared" si="88"/>
        <v>#N/A</v>
      </c>
      <c r="S67" s="42" t="e">
        <f t="shared" si="89"/>
        <v>#N/A</v>
      </c>
      <c r="T67" s="42" t="e">
        <f t="shared" si="90"/>
        <v>#N/A</v>
      </c>
      <c r="U67" s="41" t="e">
        <f t="shared" si="91"/>
        <v>#N/A</v>
      </c>
      <c r="V67" s="42" t="e">
        <f t="shared" si="92"/>
        <v>#N/A</v>
      </c>
      <c r="W67" s="42">
        <v>260</v>
      </c>
      <c r="X67" s="32" t="e">
        <f t="shared" si="93"/>
        <v>#N/A</v>
      </c>
      <c r="Y67" s="42" t="e">
        <f t="shared" si="94"/>
        <v>#N/A</v>
      </c>
      <c r="Z67" s="32" t="e">
        <f t="shared" si="95"/>
        <v>#N/A</v>
      </c>
      <c r="AA67" s="32" t="e">
        <f t="shared" si="96"/>
        <v>#N/A</v>
      </c>
      <c r="AB67" s="32" t="e">
        <f t="shared" si="97"/>
        <v>#N/A</v>
      </c>
      <c r="AC67" s="43" t="e">
        <f t="shared" si="98"/>
        <v>#N/A</v>
      </c>
      <c r="AD67" s="28" t="e">
        <f t="shared" si="99"/>
        <v>#N/A</v>
      </c>
      <c r="AE67" s="25"/>
      <c r="AF67" s="30">
        <v>2.7</v>
      </c>
      <c r="AG67" s="25"/>
      <c r="AH67" s="30" t="e">
        <f t="shared" si="140"/>
        <v>#N/A</v>
      </c>
      <c r="AI67" s="25"/>
      <c r="AJ67" s="30"/>
      <c r="AK67" s="25">
        <f t="shared" si="102"/>
        <v>0</v>
      </c>
      <c r="AL67" s="26" t="e">
        <f t="shared" si="75"/>
        <v>#N/A</v>
      </c>
      <c r="AM67" s="32" t="e">
        <f t="shared" si="103"/>
        <v>#N/A</v>
      </c>
      <c r="AN67" s="32" t="e">
        <f t="shared" si="104"/>
        <v>#N/A</v>
      </c>
      <c r="AO67" s="32"/>
      <c r="AP67" s="42" t="e">
        <f t="shared" si="105"/>
        <v>#N/A</v>
      </c>
      <c r="AQ67" s="40" t="e">
        <f t="shared" si="106"/>
        <v>#N/A</v>
      </c>
      <c r="AR67" s="44" t="e">
        <f t="shared" si="107"/>
        <v>#N/A</v>
      </c>
      <c r="AS67" s="32" t="e">
        <f t="shared" si="108"/>
        <v>#N/A</v>
      </c>
      <c r="AT67" s="32" t="e">
        <f t="shared" si="108"/>
        <v>#N/A</v>
      </c>
      <c r="AU67" s="32" t="e">
        <f t="shared" si="108"/>
        <v>#N/A</v>
      </c>
      <c r="AV67" s="32" t="e">
        <f t="shared" si="109"/>
        <v>#N/A</v>
      </c>
      <c r="AW67" s="32" t="e">
        <f t="shared" si="110"/>
        <v>#N/A</v>
      </c>
      <c r="AX67" s="32" t="e">
        <f t="shared" si="111"/>
        <v>#N/A</v>
      </c>
      <c r="AY67" s="32" t="e">
        <f t="shared" si="111"/>
        <v>#N/A</v>
      </c>
      <c r="AZ67" s="32" t="e">
        <f t="shared" si="73"/>
        <v>#N/A</v>
      </c>
      <c r="BA67" s="32" t="e">
        <f t="shared" si="112"/>
        <v>#N/A</v>
      </c>
      <c r="BB67" s="32" t="e">
        <f t="shared" si="113"/>
        <v>#N/A</v>
      </c>
      <c r="BC67" s="32" t="e">
        <f t="shared" si="114"/>
        <v>#N/A</v>
      </c>
      <c r="BD67" s="32" t="e">
        <f t="shared" si="138"/>
        <v>#N/A</v>
      </c>
      <c r="BE67" s="42" t="e">
        <f t="shared" si="115"/>
        <v>#N/A</v>
      </c>
      <c r="BF67" s="42" t="e">
        <f t="shared" si="116"/>
        <v>#N/A</v>
      </c>
      <c r="BG67" s="28"/>
      <c r="BH67" s="42" t="e">
        <f t="shared" si="117"/>
        <v>#N/A</v>
      </c>
      <c r="BI67" s="42" t="e">
        <f t="shared" si="118"/>
        <v>#N/A</v>
      </c>
      <c r="BJ67" s="42" t="e">
        <f t="shared" si="119"/>
        <v>#N/A</v>
      </c>
      <c r="BK67" s="42" t="e">
        <f t="shared" si="120"/>
        <v>#N/A</v>
      </c>
      <c r="BL67" s="42" t="e">
        <f t="shared" si="121"/>
        <v>#N/A</v>
      </c>
      <c r="BM67" s="42" t="e">
        <f t="shared" si="122"/>
        <v>#N/A</v>
      </c>
      <c r="BN67" s="42" t="e">
        <f t="shared" si="123"/>
        <v>#N/A</v>
      </c>
      <c r="BO67" s="42" t="e">
        <f t="shared" si="124"/>
        <v>#N/A</v>
      </c>
      <c r="BP67" s="42" t="e">
        <f t="shared" si="125"/>
        <v>#N/A</v>
      </c>
      <c r="BQ67" s="42" t="e">
        <f t="shared" si="126"/>
        <v>#N/A</v>
      </c>
      <c r="BR67" s="42" t="e">
        <f t="shared" si="127"/>
        <v>#N/A</v>
      </c>
      <c r="BS67" s="32" t="e">
        <f t="shared" si="128"/>
        <v>#N/A</v>
      </c>
      <c r="BT67" s="34" t="e">
        <f t="shared" si="129"/>
        <v>#N/A</v>
      </c>
      <c r="BU67" s="32" t="e">
        <f t="shared" si="130"/>
        <v>#N/A</v>
      </c>
      <c r="BV67" s="32" t="e">
        <f t="shared" si="131"/>
        <v>#N/A</v>
      </c>
      <c r="BW67" s="41"/>
      <c r="BX67" s="34">
        <f t="shared" si="132"/>
        <v>0</v>
      </c>
      <c r="BY67" s="34">
        <f t="shared" si="133"/>
        <v>0</v>
      </c>
      <c r="BZ67" s="46" t="e">
        <f t="shared" si="134"/>
        <v>#N/A</v>
      </c>
      <c r="CA67" s="46" t="e">
        <f t="shared" si="135"/>
        <v>#N/A</v>
      </c>
      <c r="CB67" s="36" t="str">
        <f t="shared" si="136"/>
        <v/>
      </c>
      <c r="CC67" s="37"/>
      <c r="CD67" s="35" t="str">
        <f t="shared" si="74"/>
        <v>48</v>
      </c>
      <c r="CF67" s="39" t="e">
        <f t="shared" si="137"/>
        <v>#N/A</v>
      </c>
    </row>
    <row r="68" spans="2:92" s="38" customFormat="1" ht="30.95" customHeight="1">
      <c r="B68" s="187" t="str">
        <f>IF(ROW($A61)&gt;MAX(بيانات!$A:$A),"",INDEX(بيانات!$D:$D,MATCH(ROW($A61),بيانات!$A:$A,0)))</f>
        <v/>
      </c>
      <c r="D68" s="117" t="s">
        <v>85</v>
      </c>
      <c r="E68" s="24" t="s">
        <v>224</v>
      </c>
      <c r="F68" s="32" t="e">
        <f t="shared" si="76"/>
        <v>#N/A</v>
      </c>
      <c r="G68" s="32" t="e">
        <f t="shared" si="77"/>
        <v>#N/A</v>
      </c>
      <c r="H68" s="32" t="e">
        <f t="shared" si="78"/>
        <v>#N/A</v>
      </c>
      <c r="I68" s="32" t="e">
        <f t="shared" si="79"/>
        <v>#N/A</v>
      </c>
      <c r="J68" s="32" t="e">
        <f t="shared" si="80"/>
        <v>#N/A</v>
      </c>
      <c r="K68" s="40" t="e">
        <f t="shared" si="81"/>
        <v>#N/A</v>
      </c>
      <c r="L68" s="32" t="e">
        <f t="shared" si="82"/>
        <v>#N/A</v>
      </c>
      <c r="M68" s="32" t="e">
        <f t="shared" si="83"/>
        <v>#N/A</v>
      </c>
      <c r="N68" s="32" t="e">
        <f t="shared" si="84"/>
        <v>#N/A</v>
      </c>
      <c r="O68" s="32" t="e">
        <f t="shared" si="85"/>
        <v>#N/A</v>
      </c>
      <c r="P68" s="32" t="e">
        <f t="shared" si="86"/>
        <v>#N/A</v>
      </c>
      <c r="Q68" s="40" t="e">
        <f t="shared" si="87"/>
        <v>#N/A</v>
      </c>
      <c r="R68" s="41" t="e">
        <f t="shared" si="88"/>
        <v>#N/A</v>
      </c>
      <c r="S68" s="42" t="e">
        <f t="shared" si="89"/>
        <v>#N/A</v>
      </c>
      <c r="T68" s="42" t="e">
        <f t="shared" si="90"/>
        <v>#N/A</v>
      </c>
      <c r="U68" s="41" t="e">
        <f t="shared" si="91"/>
        <v>#N/A</v>
      </c>
      <c r="V68" s="42" t="e">
        <f t="shared" si="92"/>
        <v>#N/A</v>
      </c>
      <c r="W68" s="42">
        <v>260</v>
      </c>
      <c r="X68" s="32" t="e">
        <f t="shared" si="93"/>
        <v>#N/A</v>
      </c>
      <c r="Y68" s="42" t="e">
        <f t="shared" si="94"/>
        <v>#N/A</v>
      </c>
      <c r="Z68" s="32" t="e">
        <f t="shared" si="95"/>
        <v>#N/A</v>
      </c>
      <c r="AA68" s="32" t="e">
        <f t="shared" si="96"/>
        <v>#N/A</v>
      </c>
      <c r="AB68" s="32" t="e">
        <f t="shared" si="97"/>
        <v>#N/A</v>
      </c>
      <c r="AC68" s="43" t="e">
        <f t="shared" si="98"/>
        <v>#N/A</v>
      </c>
      <c r="AD68" s="28" t="e">
        <f t="shared" si="99"/>
        <v>#N/A</v>
      </c>
      <c r="AE68" s="25"/>
      <c r="AF68" s="30">
        <v>2.7</v>
      </c>
      <c r="AG68" s="25" t="e">
        <f t="shared" si="100"/>
        <v>#N/A</v>
      </c>
      <c r="AH68" s="30" t="e">
        <f t="shared" si="140"/>
        <v>#N/A</v>
      </c>
      <c r="AI68" s="25" t="e">
        <f t="shared" si="101"/>
        <v>#N/A</v>
      </c>
      <c r="AJ68" s="30"/>
      <c r="AK68" s="25" t="e">
        <f t="shared" si="102"/>
        <v>#N/A</v>
      </c>
      <c r="AL68" s="26" t="e">
        <f t="shared" si="75"/>
        <v>#N/A</v>
      </c>
      <c r="AM68" s="32" t="e">
        <f t="shared" si="103"/>
        <v>#N/A</v>
      </c>
      <c r="AN68" s="32" t="e">
        <f t="shared" si="104"/>
        <v>#N/A</v>
      </c>
      <c r="AO68" s="32"/>
      <c r="AP68" s="42" t="e">
        <f t="shared" si="105"/>
        <v>#N/A</v>
      </c>
      <c r="AQ68" s="40" t="e">
        <f t="shared" si="106"/>
        <v>#N/A</v>
      </c>
      <c r="AR68" s="44" t="e">
        <f t="shared" si="107"/>
        <v>#N/A</v>
      </c>
      <c r="AS68" s="32" t="e">
        <f t="shared" si="108"/>
        <v>#N/A</v>
      </c>
      <c r="AT68" s="32" t="e">
        <f t="shared" si="108"/>
        <v>#N/A</v>
      </c>
      <c r="AU68" s="32" t="e">
        <f t="shared" si="108"/>
        <v>#N/A</v>
      </c>
      <c r="AV68" s="32" t="e">
        <f t="shared" si="109"/>
        <v>#N/A</v>
      </c>
      <c r="AW68" s="32" t="e">
        <f t="shared" si="110"/>
        <v>#N/A</v>
      </c>
      <c r="AX68" s="32" t="e">
        <f t="shared" si="111"/>
        <v>#N/A</v>
      </c>
      <c r="AY68" s="32" t="e">
        <f t="shared" si="111"/>
        <v>#N/A</v>
      </c>
      <c r="AZ68" s="32" t="e">
        <f t="shared" si="73"/>
        <v>#N/A</v>
      </c>
      <c r="BA68" s="32" t="e">
        <f t="shared" si="112"/>
        <v>#N/A</v>
      </c>
      <c r="BB68" s="32" t="e">
        <f t="shared" si="113"/>
        <v>#N/A</v>
      </c>
      <c r="BC68" s="32" t="e">
        <f t="shared" si="114"/>
        <v>#N/A</v>
      </c>
      <c r="BD68" s="32" t="e">
        <f t="shared" si="138"/>
        <v>#N/A</v>
      </c>
      <c r="BE68" s="42" t="e">
        <f t="shared" si="115"/>
        <v>#N/A</v>
      </c>
      <c r="BF68" s="42" t="e">
        <f t="shared" si="116"/>
        <v>#N/A</v>
      </c>
      <c r="BG68" s="28">
        <v>17</v>
      </c>
      <c r="BH68" s="42" t="e">
        <f t="shared" si="117"/>
        <v>#N/A</v>
      </c>
      <c r="BI68" s="42" t="e">
        <f t="shared" si="118"/>
        <v>#N/A</v>
      </c>
      <c r="BJ68" s="42" t="e">
        <f t="shared" si="119"/>
        <v>#N/A</v>
      </c>
      <c r="BK68" s="42" t="e">
        <f t="shared" si="120"/>
        <v>#N/A</v>
      </c>
      <c r="BL68" s="42" t="e">
        <f t="shared" si="121"/>
        <v>#N/A</v>
      </c>
      <c r="BM68" s="42" t="e">
        <f t="shared" si="122"/>
        <v>#N/A</v>
      </c>
      <c r="BN68" s="42" t="e">
        <f t="shared" si="123"/>
        <v>#N/A</v>
      </c>
      <c r="BO68" s="42" t="e">
        <f t="shared" si="124"/>
        <v>#N/A</v>
      </c>
      <c r="BP68" s="42" t="e">
        <f t="shared" si="125"/>
        <v>#N/A</v>
      </c>
      <c r="BQ68" s="42" t="e">
        <f t="shared" si="126"/>
        <v>#N/A</v>
      </c>
      <c r="BR68" s="42" t="e">
        <f t="shared" si="127"/>
        <v>#N/A</v>
      </c>
      <c r="BS68" s="32" t="e">
        <f t="shared" si="128"/>
        <v>#N/A</v>
      </c>
      <c r="BT68" s="34" t="e">
        <f t="shared" si="129"/>
        <v>#N/A</v>
      </c>
      <c r="BU68" s="32" t="e">
        <f t="shared" si="130"/>
        <v>#N/A</v>
      </c>
      <c r="BV68" s="32" t="e">
        <f t="shared" si="131"/>
        <v>#N/A</v>
      </c>
      <c r="BW68" s="41"/>
      <c r="BX68" s="34">
        <f t="shared" si="132"/>
        <v>0</v>
      </c>
      <c r="BY68" s="34">
        <f t="shared" si="133"/>
        <v>0</v>
      </c>
      <c r="BZ68" s="46" t="e">
        <f t="shared" si="134"/>
        <v>#N/A</v>
      </c>
      <c r="CA68" s="46" t="e">
        <f t="shared" si="135"/>
        <v>#N/A</v>
      </c>
      <c r="CB68" s="36" t="str">
        <f t="shared" si="136"/>
        <v/>
      </c>
      <c r="CC68" s="37"/>
      <c r="CD68" s="35" t="str">
        <f t="shared" si="74"/>
        <v>49</v>
      </c>
      <c r="CF68" s="39" t="e">
        <f t="shared" si="137"/>
        <v>#N/A</v>
      </c>
    </row>
    <row r="69" spans="2:92" s="38" customFormat="1" ht="30.95" customHeight="1">
      <c r="B69" s="187" t="str">
        <f>IF(ROW($A62)&gt;MAX(بيانات!$A:$A),"",INDEX(بيانات!$D:$D,MATCH(ROW($A62),بيانات!$A:$A,0)))</f>
        <v/>
      </c>
      <c r="D69" s="117" t="s">
        <v>85</v>
      </c>
      <c r="E69" s="24" t="s">
        <v>227</v>
      </c>
      <c r="F69" s="32" t="e">
        <f t="shared" si="76"/>
        <v>#N/A</v>
      </c>
      <c r="G69" s="32" t="e">
        <f t="shared" si="77"/>
        <v>#N/A</v>
      </c>
      <c r="H69" s="32" t="e">
        <f t="shared" si="78"/>
        <v>#N/A</v>
      </c>
      <c r="I69" s="32" t="e">
        <f t="shared" si="79"/>
        <v>#N/A</v>
      </c>
      <c r="J69" s="32" t="e">
        <f t="shared" si="80"/>
        <v>#N/A</v>
      </c>
      <c r="K69" s="40" t="e">
        <f t="shared" si="81"/>
        <v>#N/A</v>
      </c>
      <c r="L69" s="32" t="e">
        <f t="shared" si="82"/>
        <v>#N/A</v>
      </c>
      <c r="M69" s="32" t="e">
        <f t="shared" si="83"/>
        <v>#N/A</v>
      </c>
      <c r="N69" s="32" t="e">
        <f t="shared" si="84"/>
        <v>#N/A</v>
      </c>
      <c r="O69" s="32" t="e">
        <f t="shared" si="85"/>
        <v>#N/A</v>
      </c>
      <c r="P69" s="32" t="e">
        <f t="shared" si="86"/>
        <v>#N/A</v>
      </c>
      <c r="Q69" s="40" t="e">
        <f t="shared" si="87"/>
        <v>#N/A</v>
      </c>
      <c r="R69" s="41" t="e">
        <f t="shared" si="88"/>
        <v>#N/A</v>
      </c>
      <c r="S69" s="42" t="e">
        <f t="shared" si="89"/>
        <v>#N/A</v>
      </c>
      <c r="T69" s="42" t="e">
        <f t="shared" si="90"/>
        <v>#N/A</v>
      </c>
      <c r="U69" s="41" t="e">
        <f t="shared" si="91"/>
        <v>#N/A</v>
      </c>
      <c r="V69" s="42" t="e">
        <f t="shared" si="92"/>
        <v>#N/A</v>
      </c>
      <c r="W69" s="42">
        <v>260</v>
      </c>
      <c r="X69" s="32" t="e">
        <f t="shared" si="93"/>
        <v>#N/A</v>
      </c>
      <c r="Y69" s="42" t="e">
        <f t="shared" si="94"/>
        <v>#N/A</v>
      </c>
      <c r="Z69" s="32" t="e">
        <f t="shared" si="95"/>
        <v>#N/A</v>
      </c>
      <c r="AA69" s="32" t="e">
        <f t="shared" si="96"/>
        <v>#N/A</v>
      </c>
      <c r="AB69" s="32" t="e">
        <f t="shared" si="97"/>
        <v>#N/A</v>
      </c>
      <c r="AC69" s="43" t="e">
        <f t="shared" si="98"/>
        <v>#N/A</v>
      </c>
      <c r="AD69" s="28" t="e">
        <f t="shared" si="99"/>
        <v>#N/A</v>
      </c>
      <c r="AE69" s="25"/>
      <c r="AF69" s="30">
        <v>2.7</v>
      </c>
      <c r="AG69" s="25" t="e">
        <f t="shared" si="100"/>
        <v>#N/A</v>
      </c>
      <c r="AH69" s="30" t="e">
        <f t="shared" si="140"/>
        <v>#N/A</v>
      </c>
      <c r="AI69" s="25" t="e">
        <f t="shared" si="101"/>
        <v>#N/A</v>
      </c>
      <c r="AJ69" s="30"/>
      <c r="AK69" s="25" t="e">
        <f t="shared" si="102"/>
        <v>#N/A</v>
      </c>
      <c r="AL69" s="26" t="e">
        <f t="shared" si="75"/>
        <v>#N/A</v>
      </c>
      <c r="AM69" s="32" t="e">
        <f t="shared" si="103"/>
        <v>#N/A</v>
      </c>
      <c r="AN69" s="32" t="e">
        <f t="shared" si="104"/>
        <v>#N/A</v>
      </c>
      <c r="AO69" s="32"/>
      <c r="AP69" s="42" t="e">
        <f t="shared" si="105"/>
        <v>#N/A</v>
      </c>
      <c r="AQ69" s="40" t="e">
        <f t="shared" si="106"/>
        <v>#N/A</v>
      </c>
      <c r="AR69" s="44" t="e">
        <f t="shared" si="107"/>
        <v>#N/A</v>
      </c>
      <c r="AS69" s="32" t="e">
        <f t="shared" si="108"/>
        <v>#N/A</v>
      </c>
      <c r="AT69" s="32" t="e">
        <f t="shared" si="108"/>
        <v>#N/A</v>
      </c>
      <c r="AU69" s="32" t="e">
        <f t="shared" si="108"/>
        <v>#N/A</v>
      </c>
      <c r="AV69" s="32" t="e">
        <f t="shared" si="109"/>
        <v>#N/A</v>
      </c>
      <c r="AW69" s="32" t="e">
        <f t="shared" si="110"/>
        <v>#N/A</v>
      </c>
      <c r="AX69" s="32" t="e">
        <f t="shared" si="111"/>
        <v>#N/A</v>
      </c>
      <c r="AY69" s="32" t="e">
        <f t="shared" si="111"/>
        <v>#N/A</v>
      </c>
      <c r="AZ69" s="32" t="e">
        <f t="shared" si="73"/>
        <v>#N/A</v>
      </c>
      <c r="BA69" s="32" t="e">
        <f t="shared" si="112"/>
        <v>#N/A</v>
      </c>
      <c r="BB69" s="32" t="e">
        <f t="shared" si="113"/>
        <v>#N/A</v>
      </c>
      <c r="BC69" s="32" t="e">
        <f t="shared" si="114"/>
        <v>#N/A</v>
      </c>
      <c r="BD69" s="32" t="e">
        <f t="shared" si="138"/>
        <v>#N/A</v>
      </c>
      <c r="BE69" s="42" t="e">
        <f t="shared" si="115"/>
        <v>#N/A</v>
      </c>
      <c r="BF69" s="42" t="e">
        <f t="shared" si="116"/>
        <v>#N/A</v>
      </c>
      <c r="BG69" s="28">
        <v>17</v>
      </c>
      <c r="BH69" s="42" t="e">
        <f t="shared" si="117"/>
        <v>#N/A</v>
      </c>
      <c r="BI69" s="42" t="e">
        <f t="shared" si="118"/>
        <v>#N/A</v>
      </c>
      <c r="BJ69" s="42" t="e">
        <f t="shared" si="119"/>
        <v>#N/A</v>
      </c>
      <c r="BK69" s="42" t="e">
        <f t="shared" si="120"/>
        <v>#N/A</v>
      </c>
      <c r="BL69" s="42" t="e">
        <f t="shared" si="121"/>
        <v>#N/A</v>
      </c>
      <c r="BM69" s="42" t="e">
        <f t="shared" si="122"/>
        <v>#N/A</v>
      </c>
      <c r="BN69" s="42" t="e">
        <f t="shared" si="123"/>
        <v>#N/A</v>
      </c>
      <c r="BO69" s="42" t="e">
        <f t="shared" si="124"/>
        <v>#N/A</v>
      </c>
      <c r="BP69" s="42" t="e">
        <f t="shared" si="125"/>
        <v>#N/A</v>
      </c>
      <c r="BQ69" s="42" t="e">
        <f t="shared" si="126"/>
        <v>#N/A</v>
      </c>
      <c r="BR69" s="42" t="e">
        <f t="shared" si="127"/>
        <v>#N/A</v>
      </c>
      <c r="BS69" s="32" t="e">
        <f t="shared" si="128"/>
        <v>#N/A</v>
      </c>
      <c r="BT69" s="34" t="e">
        <f t="shared" si="129"/>
        <v>#N/A</v>
      </c>
      <c r="BU69" s="32" t="e">
        <f t="shared" si="130"/>
        <v>#N/A</v>
      </c>
      <c r="BV69" s="32" t="e">
        <f t="shared" si="131"/>
        <v>#N/A</v>
      </c>
      <c r="BW69" s="41"/>
      <c r="BX69" s="34">
        <f t="shared" si="132"/>
        <v>0</v>
      </c>
      <c r="BY69" s="34">
        <f t="shared" si="133"/>
        <v>0</v>
      </c>
      <c r="BZ69" s="46" t="e">
        <f t="shared" si="134"/>
        <v>#N/A</v>
      </c>
      <c r="CA69" s="46" t="e">
        <f t="shared" si="135"/>
        <v>#N/A</v>
      </c>
      <c r="CB69" s="36" t="str">
        <f t="shared" si="136"/>
        <v/>
      </c>
      <c r="CC69" s="37"/>
      <c r="CD69" s="35" t="str">
        <f t="shared" si="74"/>
        <v>50</v>
      </c>
      <c r="CF69" s="39" t="e">
        <f t="shared" si="137"/>
        <v>#N/A</v>
      </c>
    </row>
    <row r="70" spans="2:92" s="38" customFormat="1" ht="30.95" customHeight="1">
      <c r="B70" s="187" t="str">
        <f>IF(ROW($A63)&gt;MAX(بيانات!$A:$A),"",INDEX(بيانات!$D:$D,MATCH(ROW($A63),بيانات!$A:$A,0)))</f>
        <v/>
      </c>
      <c r="D70" s="117" t="s">
        <v>85</v>
      </c>
      <c r="E70" s="24" t="s">
        <v>230</v>
      </c>
      <c r="F70" s="32" t="e">
        <f t="shared" si="76"/>
        <v>#N/A</v>
      </c>
      <c r="G70" s="32" t="e">
        <f t="shared" si="77"/>
        <v>#N/A</v>
      </c>
      <c r="H70" s="32" t="e">
        <f t="shared" si="78"/>
        <v>#N/A</v>
      </c>
      <c r="I70" s="32" t="e">
        <f t="shared" si="79"/>
        <v>#N/A</v>
      </c>
      <c r="J70" s="32" t="e">
        <f t="shared" si="80"/>
        <v>#N/A</v>
      </c>
      <c r="K70" s="40" t="e">
        <f t="shared" si="81"/>
        <v>#N/A</v>
      </c>
      <c r="L70" s="32" t="e">
        <f t="shared" si="82"/>
        <v>#N/A</v>
      </c>
      <c r="M70" s="32" t="e">
        <f t="shared" si="83"/>
        <v>#N/A</v>
      </c>
      <c r="N70" s="32" t="e">
        <f t="shared" si="84"/>
        <v>#N/A</v>
      </c>
      <c r="O70" s="32" t="e">
        <f t="shared" si="85"/>
        <v>#N/A</v>
      </c>
      <c r="P70" s="32" t="e">
        <f t="shared" si="86"/>
        <v>#N/A</v>
      </c>
      <c r="Q70" s="40" t="e">
        <f t="shared" si="87"/>
        <v>#N/A</v>
      </c>
      <c r="R70" s="41" t="e">
        <f t="shared" si="88"/>
        <v>#N/A</v>
      </c>
      <c r="S70" s="42" t="e">
        <f t="shared" si="89"/>
        <v>#N/A</v>
      </c>
      <c r="T70" s="42" t="e">
        <f t="shared" si="90"/>
        <v>#N/A</v>
      </c>
      <c r="U70" s="41" t="e">
        <f t="shared" si="91"/>
        <v>#N/A</v>
      </c>
      <c r="V70" s="42" t="e">
        <f t="shared" si="92"/>
        <v>#N/A</v>
      </c>
      <c r="W70" s="42">
        <v>260</v>
      </c>
      <c r="X70" s="32" t="e">
        <f t="shared" si="93"/>
        <v>#N/A</v>
      </c>
      <c r="Y70" s="42" t="e">
        <f t="shared" si="94"/>
        <v>#N/A</v>
      </c>
      <c r="Z70" s="32" t="e">
        <f t="shared" si="95"/>
        <v>#N/A</v>
      </c>
      <c r="AA70" s="32" t="e">
        <f t="shared" si="96"/>
        <v>#N/A</v>
      </c>
      <c r="AB70" s="32" t="e">
        <f t="shared" si="97"/>
        <v>#N/A</v>
      </c>
      <c r="AC70" s="43" t="e">
        <f t="shared" si="98"/>
        <v>#N/A</v>
      </c>
      <c r="AD70" s="28" t="e">
        <f t="shared" si="99"/>
        <v>#N/A</v>
      </c>
      <c r="AE70" s="25"/>
      <c r="AF70" s="30">
        <v>2.7</v>
      </c>
      <c r="AG70" s="25" t="e">
        <f t="shared" si="100"/>
        <v>#N/A</v>
      </c>
      <c r="AH70" s="30" t="e">
        <f t="shared" si="140"/>
        <v>#N/A</v>
      </c>
      <c r="AI70" s="25" t="e">
        <f t="shared" si="101"/>
        <v>#N/A</v>
      </c>
      <c r="AJ70" s="30"/>
      <c r="AK70" s="25" t="e">
        <f t="shared" si="102"/>
        <v>#N/A</v>
      </c>
      <c r="AL70" s="26" t="e">
        <f t="shared" si="75"/>
        <v>#N/A</v>
      </c>
      <c r="AM70" s="32" t="e">
        <f t="shared" si="103"/>
        <v>#N/A</v>
      </c>
      <c r="AN70" s="32" t="e">
        <f t="shared" si="104"/>
        <v>#N/A</v>
      </c>
      <c r="AO70" s="32"/>
      <c r="AP70" s="42" t="e">
        <f t="shared" si="105"/>
        <v>#N/A</v>
      </c>
      <c r="AQ70" s="40" t="e">
        <f t="shared" si="106"/>
        <v>#N/A</v>
      </c>
      <c r="AR70" s="44" t="e">
        <f t="shared" si="107"/>
        <v>#N/A</v>
      </c>
      <c r="AS70" s="32" t="e">
        <f t="shared" si="108"/>
        <v>#N/A</v>
      </c>
      <c r="AT70" s="32" t="e">
        <f t="shared" si="108"/>
        <v>#N/A</v>
      </c>
      <c r="AU70" s="32" t="e">
        <f t="shared" si="108"/>
        <v>#N/A</v>
      </c>
      <c r="AV70" s="32" t="e">
        <f t="shared" si="109"/>
        <v>#N/A</v>
      </c>
      <c r="AW70" s="32" t="e">
        <f t="shared" si="110"/>
        <v>#N/A</v>
      </c>
      <c r="AX70" s="32" t="e">
        <f t="shared" si="111"/>
        <v>#N/A</v>
      </c>
      <c r="AY70" s="32" t="e">
        <f t="shared" si="111"/>
        <v>#N/A</v>
      </c>
      <c r="AZ70" s="32" t="e">
        <f t="shared" si="73"/>
        <v>#N/A</v>
      </c>
      <c r="BA70" s="32" t="e">
        <f t="shared" si="112"/>
        <v>#N/A</v>
      </c>
      <c r="BB70" s="32" t="e">
        <f t="shared" si="113"/>
        <v>#N/A</v>
      </c>
      <c r="BC70" s="32" t="e">
        <f t="shared" si="114"/>
        <v>#N/A</v>
      </c>
      <c r="BD70" s="32" t="e">
        <f t="shared" si="138"/>
        <v>#N/A</v>
      </c>
      <c r="BE70" s="42" t="e">
        <f t="shared" si="115"/>
        <v>#N/A</v>
      </c>
      <c r="BF70" s="42" t="e">
        <f t="shared" si="116"/>
        <v>#N/A</v>
      </c>
      <c r="BG70" s="28">
        <v>17</v>
      </c>
      <c r="BH70" s="42" t="e">
        <f t="shared" si="117"/>
        <v>#N/A</v>
      </c>
      <c r="BI70" s="42" t="e">
        <f t="shared" si="118"/>
        <v>#N/A</v>
      </c>
      <c r="BJ70" s="42" t="e">
        <f t="shared" si="119"/>
        <v>#N/A</v>
      </c>
      <c r="BK70" s="42" t="e">
        <f t="shared" si="120"/>
        <v>#N/A</v>
      </c>
      <c r="BL70" s="42" t="e">
        <f t="shared" si="121"/>
        <v>#N/A</v>
      </c>
      <c r="BM70" s="42" t="e">
        <f t="shared" si="122"/>
        <v>#N/A</v>
      </c>
      <c r="BN70" s="42" t="e">
        <f t="shared" si="123"/>
        <v>#N/A</v>
      </c>
      <c r="BO70" s="42" t="e">
        <f t="shared" si="124"/>
        <v>#N/A</v>
      </c>
      <c r="BP70" s="42" t="e">
        <f t="shared" si="125"/>
        <v>#N/A</v>
      </c>
      <c r="BQ70" s="42" t="e">
        <f t="shared" si="126"/>
        <v>#N/A</v>
      </c>
      <c r="BR70" s="42" t="e">
        <f t="shared" si="127"/>
        <v>#N/A</v>
      </c>
      <c r="BS70" s="32" t="e">
        <f t="shared" si="128"/>
        <v>#N/A</v>
      </c>
      <c r="BT70" s="34" t="e">
        <f t="shared" si="129"/>
        <v>#N/A</v>
      </c>
      <c r="BU70" s="32" t="e">
        <f t="shared" si="130"/>
        <v>#N/A</v>
      </c>
      <c r="BV70" s="32" t="e">
        <f t="shared" si="131"/>
        <v>#N/A</v>
      </c>
      <c r="BW70" s="41"/>
      <c r="BX70" s="34">
        <f t="shared" si="132"/>
        <v>0</v>
      </c>
      <c r="BY70" s="34">
        <f t="shared" si="133"/>
        <v>0</v>
      </c>
      <c r="BZ70" s="46" t="e">
        <f t="shared" si="134"/>
        <v>#N/A</v>
      </c>
      <c r="CA70" s="46" t="e">
        <f t="shared" si="135"/>
        <v>#N/A</v>
      </c>
      <c r="CB70" s="36" t="str">
        <f t="shared" si="136"/>
        <v/>
      </c>
      <c r="CC70" s="37"/>
      <c r="CD70" s="35" t="str">
        <f t="shared" si="74"/>
        <v>51</v>
      </c>
      <c r="CF70" s="39" t="e">
        <f t="shared" si="137"/>
        <v>#N/A</v>
      </c>
    </row>
    <row r="71" spans="2:92" s="38" customFormat="1" ht="30.95" customHeight="1">
      <c r="B71" s="187" t="str">
        <f>IF(ROW($A64)&gt;MAX(بيانات!$A:$A),"",INDEX(بيانات!$D:$D,MATCH(ROW($A64),بيانات!$A:$A,0)))</f>
        <v/>
      </c>
      <c r="D71" s="117" t="s">
        <v>85</v>
      </c>
      <c r="E71" s="24" t="s">
        <v>233</v>
      </c>
      <c r="F71" s="32" t="e">
        <f t="shared" si="76"/>
        <v>#N/A</v>
      </c>
      <c r="G71" s="32" t="e">
        <f t="shared" si="77"/>
        <v>#N/A</v>
      </c>
      <c r="H71" s="32" t="e">
        <f t="shared" si="78"/>
        <v>#N/A</v>
      </c>
      <c r="I71" s="32" t="e">
        <f t="shared" si="79"/>
        <v>#N/A</v>
      </c>
      <c r="J71" s="32" t="e">
        <f t="shared" si="80"/>
        <v>#N/A</v>
      </c>
      <c r="K71" s="40" t="e">
        <f t="shared" si="81"/>
        <v>#N/A</v>
      </c>
      <c r="L71" s="32" t="e">
        <f t="shared" si="82"/>
        <v>#N/A</v>
      </c>
      <c r="M71" s="32" t="e">
        <f t="shared" si="83"/>
        <v>#N/A</v>
      </c>
      <c r="N71" s="32" t="e">
        <f t="shared" si="84"/>
        <v>#N/A</v>
      </c>
      <c r="O71" s="32" t="e">
        <f t="shared" si="85"/>
        <v>#N/A</v>
      </c>
      <c r="P71" s="32" t="e">
        <f t="shared" si="86"/>
        <v>#N/A</v>
      </c>
      <c r="Q71" s="40" t="e">
        <f t="shared" si="87"/>
        <v>#N/A</v>
      </c>
      <c r="R71" s="41" t="e">
        <f t="shared" si="88"/>
        <v>#N/A</v>
      </c>
      <c r="S71" s="42" t="e">
        <f t="shared" si="89"/>
        <v>#N/A</v>
      </c>
      <c r="T71" s="42" t="e">
        <f t="shared" si="90"/>
        <v>#N/A</v>
      </c>
      <c r="U71" s="41" t="e">
        <f t="shared" si="91"/>
        <v>#N/A</v>
      </c>
      <c r="V71" s="42" t="e">
        <f t="shared" si="92"/>
        <v>#N/A</v>
      </c>
      <c r="W71" s="42">
        <v>260</v>
      </c>
      <c r="X71" s="32" t="e">
        <f t="shared" si="93"/>
        <v>#N/A</v>
      </c>
      <c r="Y71" s="42" t="e">
        <f t="shared" si="94"/>
        <v>#N/A</v>
      </c>
      <c r="Z71" s="32" t="e">
        <f t="shared" si="95"/>
        <v>#N/A</v>
      </c>
      <c r="AA71" s="32" t="e">
        <f t="shared" si="96"/>
        <v>#N/A</v>
      </c>
      <c r="AB71" s="32" t="e">
        <f t="shared" si="97"/>
        <v>#N/A</v>
      </c>
      <c r="AC71" s="43" t="e">
        <f t="shared" si="98"/>
        <v>#N/A</v>
      </c>
      <c r="AD71" s="28" t="e">
        <f t="shared" si="99"/>
        <v>#N/A</v>
      </c>
      <c r="AE71" s="25"/>
      <c r="AF71" s="30">
        <v>2.7</v>
      </c>
      <c r="AG71" s="25" t="e">
        <f t="shared" si="100"/>
        <v>#N/A</v>
      </c>
      <c r="AH71" s="30" t="e">
        <f t="shared" si="140"/>
        <v>#N/A</v>
      </c>
      <c r="AI71" s="25" t="e">
        <f t="shared" si="101"/>
        <v>#N/A</v>
      </c>
      <c r="AJ71" s="30"/>
      <c r="AK71" s="25" t="e">
        <f t="shared" si="102"/>
        <v>#N/A</v>
      </c>
      <c r="AL71" s="26" t="e">
        <f t="shared" si="75"/>
        <v>#N/A</v>
      </c>
      <c r="AM71" s="32" t="e">
        <f t="shared" si="103"/>
        <v>#N/A</v>
      </c>
      <c r="AN71" s="32" t="e">
        <f t="shared" si="104"/>
        <v>#N/A</v>
      </c>
      <c r="AO71" s="32"/>
      <c r="AP71" s="42" t="e">
        <f t="shared" si="105"/>
        <v>#N/A</v>
      </c>
      <c r="AQ71" s="40" t="e">
        <f t="shared" si="106"/>
        <v>#N/A</v>
      </c>
      <c r="AR71" s="44" t="e">
        <f t="shared" si="107"/>
        <v>#N/A</v>
      </c>
      <c r="AS71" s="32" t="e">
        <f t="shared" si="108"/>
        <v>#N/A</v>
      </c>
      <c r="AT71" s="32" t="e">
        <f t="shared" si="108"/>
        <v>#N/A</v>
      </c>
      <c r="AU71" s="32" t="e">
        <f t="shared" si="108"/>
        <v>#N/A</v>
      </c>
      <c r="AV71" s="32" t="e">
        <f t="shared" si="109"/>
        <v>#N/A</v>
      </c>
      <c r="AW71" s="32" t="e">
        <f t="shared" si="110"/>
        <v>#N/A</v>
      </c>
      <c r="AX71" s="32" t="e">
        <f t="shared" si="111"/>
        <v>#N/A</v>
      </c>
      <c r="AY71" s="32" t="e">
        <f t="shared" si="111"/>
        <v>#N/A</v>
      </c>
      <c r="AZ71" s="32" t="e">
        <f t="shared" si="73"/>
        <v>#N/A</v>
      </c>
      <c r="BA71" s="32" t="e">
        <f t="shared" si="112"/>
        <v>#N/A</v>
      </c>
      <c r="BB71" s="32" t="e">
        <f t="shared" si="113"/>
        <v>#N/A</v>
      </c>
      <c r="BC71" s="32" t="e">
        <f t="shared" si="114"/>
        <v>#N/A</v>
      </c>
      <c r="BD71" s="32" t="e">
        <f t="shared" si="138"/>
        <v>#N/A</v>
      </c>
      <c r="BE71" s="42" t="e">
        <f t="shared" si="115"/>
        <v>#N/A</v>
      </c>
      <c r="BF71" s="42" t="e">
        <f t="shared" si="116"/>
        <v>#N/A</v>
      </c>
      <c r="BG71" s="28">
        <v>17</v>
      </c>
      <c r="BH71" s="42" t="e">
        <f t="shared" si="117"/>
        <v>#N/A</v>
      </c>
      <c r="BI71" s="42" t="e">
        <f t="shared" si="118"/>
        <v>#N/A</v>
      </c>
      <c r="BJ71" s="42" t="e">
        <f t="shared" si="119"/>
        <v>#N/A</v>
      </c>
      <c r="BK71" s="42" t="e">
        <f t="shared" si="120"/>
        <v>#N/A</v>
      </c>
      <c r="BL71" s="42" t="e">
        <f t="shared" si="121"/>
        <v>#N/A</v>
      </c>
      <c r="BM71" s="42" t="e">
        <f t="shared" si="122"/>
        <v>#N/A</v>
      </c>
      <c r="BN71" s="42" t="e">
        <f t="shared" si="123"/>
        <v>#N/A</v>
      </c>
      <c r="BO71" s="42" t="e">
        <f t="shared" si="124"/>
        <v>#N/A</v>
      </c>
      <c r="BP71" s="42" t="e">
        <f t="shared" si="125"/>
        <v>#N/A</v>
      </c>
      <c r="BQ71" s="42" t="e">
        <f t="shared" si="126"/>
        <v>#N/A</v>
      </c>
      <c r="BR71" s="42" t="e">
        <f t="shared" si="127"/>
        <v>#N/A</v>
      </c>
      <c r="BS71" s="32" t="e">
        <f t="shared" si="128"/>
        <v>#N/A</v>
      </c>
      <c r="BT71" s="34" t="e">
        <f t="shared" si="129"/>
        <v>#N/A</v>
      </c>
      <c r="BU71" s="32" t="e">
        <f t="shared" si="130"/>
        <v>#N/A</v>
      </c>
      <c r="BV71" s="32" t="e">
        <f t="shared" si="131"/>
        <v>#N/A</v>
      </c>
      <c r="BW71" s="41"/>
      <c r="BX71" s="34">
        <f t="shared" si="132"/>
        <v>0</v>
      </c>
      <c r="BY71" s="34">
        <f t="shared" si="133"/>
        <v>0</v>
      </c>
      <c r="BZ71" s="46" t="e">
        <f t="shared" si="134"/>
        <v>#N/A</v>
      </c>
      <c r="CA71" s="46" t="e">
        <f t="shared" si="135"/>
        <v>#N/A</v>
      </c>
      <c r="CB71" s="36" t="str">
        <f t="shared" si="136"/>
        <v/>
      </c>
      <c r="CC71" s="37"/>
      <c r="CD71" s="35" t="str">
        <f t="shared" si="74"/>
        <v>52</v>
      </c>
      <c r="CF71" s="39" t="e">
        <f t="shared" si="137"/>
        <v>#N/A</v>
      </c>
    </row>
    <row r="72" spans="2:92" s="38" customFormat="1" ht="30.95" customHeight="1">
      <c r="B72" s="187" t="str">
        <f>IF(ROW($A65)&gt;MAX(بيانات!$A:$A),"",INDEX(بيانات!$D:$D,MATCH(ROW($A65),بيانات!$A:$A,0)))</f>
        <v/>
      </c>
      <c r="D72" s="117" t="s">
        <v>85</v>
      </c>
      <c r="E72" s="24" t="s">
        <v>236</v>
      </c>
      <c r="F72" s="32" t="e">
        <f t="shared" si="76"/>
        <v>#N/A</v>
      </c>
      <c r="G72" s="32" t="e">
        <f t="shared" si="77"/>
        <v>#N/A</v>
      </c>
      <c r="H72" s="32" t="e">
        <f t="shared" si="78"/>
        <v>#N/A</v>
      </c>
      <c r="I72" s="32" t="e">
        <f t="shared" si="79"/>
        <v>#N/A</v>
      </c>
      <c r="J72" s="32" t="e">
        <f t="shared" si="80"/>
        <v>#N/A</v>
      </c>
      <c r="K72" s="40" t="e">
        <f t="shared" si="81"/>
        <v>#N/A</v>
      </c>
      <c r="L72" s="32" t="e">
        <f t="shared" si="82"/>
        <v>#N/A</v>
      </c>
      <c r="M72" s="32" t="e">
        <f t="shared" si="83"/>
        <v>#N/A</v>
      </c>
      <c r="N72" s="32" t="e">
        <f t="shared" si="84"/>
        <v>#N/A</v>
      </c>
      <c r="O72" s="32" t="e">
        <f t="shared" si="85"/>
        <v>#N/A</v>
      </c>
      <c r="P72" s="32" t="e">
        <f t="shared" si="86"/>
        <v>#N/A</v>
      </c>
      <c r="Q72" s="40" t="e">
        <f t="shared" si="87"/>
        <v>#N/A</v>
      </c>
      <c r="R72" s="41" t="e">
        <f t="shared" si="88"/>
        <v>#N/A</v>
      </c>
      <c r="S72" s="42" t="e">
        <f t="shared" si="89"/>
        <v>#N/A</v>
      </c>
      <c r="T72" s="42" t="e">
        <f t="shared" si="90"/>
        <v>#N/A</v>
      </c>
      <c r="U72" s="41" t="e">
        <f t="shared" si="91"/>
        <v>#N/A</v>
      </c>
      <c r="V72" s="42" t="e">
        <f t="shared" si="92"/>
        <v>#N/A</v>
      </c>
      <c r="W72" s="42">
        <v>260</v>
      </c>
      <c r="X72" s="32" t="e">
        <f t="shared" si="93"/>
        <v>#N/A</v>
      </c>
      <c r="Y72" s="42" t="e">
        <f t="shared" si="94"/>
        <v>#N/A</v>
      </c>
      <c r="Z72" s="32" t="e">
        <f t="shared" si="95"/>
        <v>#N/A</v>
      </c>
      <c r="AA72" s="32" t="e">
        <f t="shared" si="96"/>
        <v>#N/A</v>
      </c>
      <c r="AB72" s="32" t="e">
        <f t="shared" si="97"/>
        <v>#N/A</v>
      </c>
      <c r="AC72" s="43" t="e">
        <f t="shared" si="98"/>
        <v>#N/A</v>
      </c>
      <c r="AD72" s="28" t="e">
        <f t="shared" si="99"/>
        <v>#N/A</v>
      </c>
      <c r="AE72" s="25"/>
      <c r="AF72" s="30">
        <v>2.7</v>
      </c>
      <c r="AG72" s="25" t="e">
        <f t="shared" si="100"/>
        <v>#N/A</v>
      </c>
      <c r="AH72" s="30" t="e">
        <f t="shared" si="140"/>
        <v>#N/A</v>
      </c>
      <c r="AI72" s="25" t="e">
        <f t="shared" si="101"/>
        <v>#N/A</v>
      </c>
      <c r="AJ72" s="30"/>
      <c r="AK72" s="25" t="e">
        <f t="shared" si="102"/>
        <v>#N/A</v>
      </c>
      <c r="AL72" s="26" t="e">
        <f t="shared" si="75"/>
        <v>#N/A</v>
      </c>
      <c r="AM72" s="32" t="e">
        <f t="shared" si="103"/>
        <v>#N/A</v>
      </c>
      <c r="AN72" s="32" t="e">
        <f t="shared" si="104"/>
        <v>#N/A</v>
      </c>
      <c r="AO72" s="32"/>
      <c r="AP72" s="42" t="e">
        <f t="shared" si="105"/>
        <v>#N/A</v>
      </c>
      <c r="AQ72" s="40" t="e">
        <f t="shared" si="106"/>
        <v>#N/A</v>
      </c>
      <c r="AR72" s="44" t="e">
        <f t="shared" si="107"/>
        <v>#N/A</v>
      </c>
      <c r="AS72" s="32" t="e">
        <f t="shared" si="108"/>
        <v>#N/A</v>
      </c>
      <c r="AT72" s="32" t="e">
        <f t="shared" si="108"/>
        <v>#N/A</v>
      </c>
      <c r="AU72" s="32" t="e">
        <f t="shared" si="108"/>
        <v>#N/A</v>
      </c>
      <c r="AV72" s="32" t="e">
        <f t="shared" si="109"/>
        <v>#N/A</v>
      </c>
      <c r="AW72" s="32" t="e">
        <f t="shared" si="110"/>
        <v>#N/A</v>
      </c>
      <c r="AX72" s="32" t="e">
        <f t="shared" si="111"/>
        <v>#N/A</v>
      </c>
      <c r="AY72" s="32" t="e">
        <f t="shared" si="111"/>
        <v>#N/A</v>
      </c>
      <c r="AZ72" s="32" t="e">
        <f t="shared" si="73"/>
        <v>#N/A</v>
      </c>
      <c r="BA72" s="32" t="e">
        <f t="shared" si="112"/>
        <v>#N/A</v>
      </c>
      <c r="BB72" s="32" t="e">
        <f t="shared" si="113"/>
        <v>#N/A</v>
      </c>
      <c r="BC72" s="32" t="e">
        <f t="shared" si="114"/>
        <v>#N/A</v>
      </c>
      <c r="BD72" s="32" t="e">
        <f t="shared" si="138"/>
        <v>#N/A</v>
      </c>
      <c r="BE72" s="42" t="e">
        <f t="shared" si="115"/>
        <v>#N/A</v>
      </c>
      <c r="BF72" s="42" t="e">
        <f t="shared" si="116"/>
        <v>#N/A</v>
      </c>
      <c r="BG72" s="28">
        <v>17</v>
      </c>
      <c r="BH72" s="42" t="e">
        <f t="shared" si="117"/>
        <v>#N/A</v>
      </c>
      <c r="BI72" s="42" t="e">
        <f t="shared" si="118"/>
        <v>#N/A</v>
      </c>
      <c r="BJ72" s="42" t="e">
        <f t="shared" si="119"/>
        <v>#N/A</v>
      </c>
      <c r="BK72" s="42" t="e">
        <f t="shared" si="120"/>
        <v>#N/A</v>
      </c>
      <c r="BL72" s="42" t="e">
        <f t="shared" si="121"/>
        <v>#N/A</v>
      </c>
      <c r="BM72" s="42" t="e">
        <f t="shared" si="122"/>
        <v>#N/A</v>
      </c>
      <c r="BN72" s="42" t="e">
        <f t="shared" si="123"/>
        <v>#N/A</v>
      </c>
      <c r="BO72" s="42" t="e">
        <f t="shared" si="124"/>
        <v>#N/A</v>
      </c>
      <c r="BP72" s="42" t="e">
        <f t="shared" si="125"/>
        <v>#N/A</v>
      </c>
      <c r="BQ72" s="42" t="e">
        <f t="shared" si="126"/>
        <v>#N/A</v>
      </c>
      <c r="BR72" s="42" t="e">
        <f t="shared" si="127"/>
        <v>#N/A</v>
      </c>
      <c r="BS72" s="32" t="e">
        <f t="shared" si="128"/>
        <v>#N/A</v>
      </c>
      <c r="BT72" s="34" t="e">
        <f t="shared" si="129"/>
        <v>#N/A</v>
      </c>
      <c r="BU72" s="32" t="e">
        <f t="shared" si="130"/>
        <v>#N/A</v>
      </c>
      <c r="BV72" s="32" t="e">
        <f t="shared" si="131"/>
        <v>#N/A</v>
      </c>
      <c r="BW72" s="41"/>
      <c r="BX72" s="34">
        <f t="shared" si="132"/>
        <v>0</v>
      </c>
      <c r="BY72" s="34">
        <f t="shared" si="133"/>
        <v>0</v>
      </c>
      <c r="BZ72" s="46" t="e">
        <f t="shared" si="134"/>
        <v>#N/A</v>
      </c>
      <c r="CA72" s="46" t="e">
        <f t="shared" si="135"/>
        <v>#N/A</v>
      </c>
      <c r="CB72" s="36" t="str">
        <f t="shared" si="136"/>
        <v/>
      </c>
      <c r="CC72" s="37"/>
      <c r="CD72" s="35" t="str">
        <f t="shared" si="74"/>
        <v>53</v>
      </c>
      <c r="CF72" s="39" t="e">
        <f t="shared" si="137"/>
        <v>#N/A</v>
      </c>
    </row>
    <row r="73" spans="2:92" s="38" customFormat="1" ht="30.95" customHeight="1">
      <c r="B73" s="187" t="str">
        <f>IF(ROW($A66)&gt;MAX(بيانات!$A:$A),"",INDEX(بيانات!$D:$D,MATCH(ROW($A66),بيانات!$A:$A,0)))</f>
        <v/>
      </c>
      <c r="D73" s="117" t="s">
        <v>85</v>
      </c>
      <c r="E73" s="24" t="s">
        <v>239</v>
      </c>
      <c r="F73" s="32" t="e">
        <f t="shared" si="76"/>
        <v>#N/A</v>
      </c>
      <c r="G73" s="32" t="e">
        <f t="shared" si="77"/>
        <v>#N/A</v>
      </c>
      <c r="H73" s="32" t="e">
        <f t="shared" si="78"/>
        <v>#N/A</v>
      </c>
      <c r="I73" s="32" t="e">
        <f t="shared" si="79"/>
        <v>#N/A</v>
      </c>
      <c r="J73" s="32" t="e">
        <f t="shared" si="80"/>
        <v>#N/A</v>
      </c>
      <c r="K73" s="40" t="e">
        <f t="shared" si="81"/>
        <v>#N/A</v>
      </c>
      <c r="L73" s="32" t="e">
        <f t="shared" si="82"/>
        <v>#N/A</v>
      </c>
      <c r="M73" s="32" t="e">
        <f t="shared" si="83"/>
        <v>#N/A</v>
      </c>
      <c r="N73" s="32" t="e">
        <f t="shared" si="84"/>
        <v>#N/A</v>
      </c>
      <c r="O73" s="32" t="e">
        <f t="shared" si="85"/>
        <v>#N/A</v>
      </c>
      <c r="P73" s="32" t="e">
        <f t="shared" si="86"/>
        <v>#N/A</v>
      </c>
      <c r="Q73" s="40" t="e">
        <f t="shared" si="87"/>
        <v>#N/A</v>
      </c>
      <c r="R73" s="41" t="e">
        <f t="shared" si="88"/>
        <v>#N/A</v>
      </c>
      <c r="S73" s="42" t="e">
        <f t="shared" si="89"/>
        <v>#N/A</v>
      </c>
      <c r="T73" s="42" t="e">
        <f t="shared" si="90"/>
        <v>#N/A</v>
      </c>
      <c r="U73" s="41" t="e">
        <f t="shared" si="91"/>
        <v>#N/A</v>
      </c>
      <c r="V73" s="42" t="e">
        <f t="shared" si="92"/>
        <v>#N/A</v>
      </c>
      <c r="W73" s="42">
        <v>260</v>
      </c>
      <c r="X73" s="32" t="e">
        <f t="shared" si="93"/>
        <v>#N/A</v>
      </c>
      <c r="Y73" s="42" t="e">
        <f t="shared" si="94"/>
        <v>#N/A</v>
      </c>
      <c r="Z73" s="32" t="e">
        <f t="shared" si="95"/>
        <v>#N/A</v>
      </c>
      <c r="AA73" s="32" t="e">
        <f t="shared" si="96"/>
        <v>#N/A</v>
      </c>
      <c r="AB73" s="32" t="e">
        <f t="shared" si="97"/>
        <v>#N/A</v>
      </c>
      <c r="AC73" s="43" t="e">
        <f t="shared" si="98"/>
        <v>#N/A</v>
      </c>
      <c r="AD73" s="28" t="e">
        <f t="shared" si="99"/>
        <v>#N/A</v>
      </c>
      <c r="AE73" s="25"/>
      <c r="AF73" s="30">
        <v>2.7</v>
      </c>
      <c r="AG73" s="25" t="e">
        <f t="shared" si="100"/>
        <v>#N/A</v>
      </c>
      <c r="AH73" s="30" t="e">
        <f t="shared" si="140"/>
        <v>#N/A</v>
      </c>
      <c r="AI73" s="25" t="e">
        <f t="shared" si="101"/>
        <v>#N/A</v>
      </c>
      <c r="AJ73" s="30"/>
      <c r="AK73" s="25" t="e">
        <f t="shared" si="102"/>
        <v>#N/A</v>
      </c>
      <c r="AL73" s="26" t="e">
        <f t="shared" si="75"/>
        <v>#N/A</v>
      </c>
      <c r="AM73" s="32" t="e">
        <f t="shared" si="103"/>
        <v>#N/A</v>
      </c>
      <c r="AN73" s="32" t="e">
        <f t="shared" si="104"/>
        <v>#N/A</v>
      </c>
      <c r="AO73" s="32"/>
      <c r="AP73" s="42" t="e">
        <f t="shared" si="105"/>
        <v>#N/A</v>
      </c>
      <c r="AQ73" s="40" t="e">
        <f t="shared" si="106"/>
        <v>#N/A</v>
      </c>
      <c r="AR73" s="44" t="e">
        <f t="shared" si="107"/>
        <v>#N/A</v>
      </c>
      <c r="AS73" s="32" t="e">
        <f t="shared" si="108"/>
        <v>#N/A</v>
      </c>
      <c r="AT73" s="32" t="e">
        <f t="shared" si="108"/>
        <v>#N/A</v>
      </c>
      <c r="AU73" s="32" t="e">
        <f t="shared" si="108"/>
        <v>#N/A</v>
      </c>
      <c r="AV73" s="32" t="e">
        <f t="shared" si="109"/>
        <v>#N/A</v>
      </c>
      <c r="AW73" s="32" t="e">
        <f t="shared" si="110"/>
        <v>#N/A</v>
      </c>
      <c r="AX73" s="32" t="e">
        <f t="shared" si="111"/>
        <v>#N/A</v>
      </c>
      <c r="AY73" s="32" t="e">
        <f t="shared" si="111"/>
        <v>#N/A</v>
      </c>
      <c r="AZ73" s="32" t="e">
        <f t="shared" si="73"/>
        <v>#N/A</v>
      </c>
      <c r="BA73" s="32" t="e">
        <f t="shared" si="112"/>
        <v>#N/A</v>
      </c>
      <c r="BB73" s="32" t="e">
        <f t="shared" si="113"/>
        <v>#N/A</v>
      </c>
      <c r="BC73" s="32" t="e">
        <f t="shared" si="114"/>
        <v>#N/A</v>
      </c>
      <c r="BD73" s="32" t="e">
        <f t="shared" si="138"/>
        <v>#N/A</v>
      </c>
      <c r="BE73" s="42" t="e">
        <f t="shared" si="115"/>
        <v>#N/A</v>
      </c>
      <c r="BF73" s="42" t="e">
        <f t="shared" si="116"/>
        <v>#N/A</v>
      </c>
      <c r="BG73" s="28">
        <v>17</v>
      </c>
      <c r="BH73" s="42" t="e">
        <f t="shared" si="117"/>
        <v>#N/A</v>
      </c>
      <c r="BI73" s="42" t="e">
        <f t="shared" si="118"/>
        <v>#N/A</v>
      </c>
      <c r="BJ73" s="42" t="e">
        <f t="shared" si="119"/>
        <v>#N/A</v>
      </c>
      <c r="BK73" s="42" t="e">
        <f t="shared" si="120"/>
        <v>#N/A</v>
      </c>
      <c r="BL73" s="42" t="e">
        <f t="shared" si="121"/>
        <v>#N/A</v>
      </c>
      <c r="BM73" s="42" t="e">
        <f t="shared" si="122"/>
        <v>#N/A</v>
      </c>
      <c r="BN73" s="42" t="e">
        <f t="shared" si="123"/>
        <v>#N/A</v>
      </c>
      <c r="BO73" s="42" t="e">
        <f t="shared" si="124"/>
        <v>#N/A</v>
      </c>
      <c r="BP73" s="42" t="e">
        <f t="shared" si="125"/>
        <v>#N/A</v>
      </c>
      <c r="BQ73" s="42" t="e">
        <f t="shared" si="126"/>
        <v>#N/A</v>
      </c>
      <c r="BR73" s="42" t="e">
        <f t="shared" si="127"/>
        <v>#N/A</v>
      </c>
      <c r="BS73" s="32" t="e">
        <f t="shared" si="128"/>
        <v>#N/A</v>
      </c>
      <c r="BT73" s="34" t="e">
        <f t="shared" si="129"/>
        <v>#N/A</v>
      </c>
      <c r="BU73" s="32" t="e">
        <f t="shared" si="130"/>
        <v>#N/A</v>
      </c>
      <c r="BV73" s="32" t="e">
        <f t="shared" si="131"/>
        <v>#N/A</v>
      </c>
      <c r="BW73" s="41"/>
      <c r="BX73" s="34">
        <f t="shared" si="132"/>
        <v>0</v>
      </c>
      <c r="BY73" s="34">
        <f t="shared" si="133"/>
        <v>0</v>
      </c>
      <c r="BZ73" s="46" t="e">
        <f t="shared" si="134"/>
        <v>#N/A</v>
      </c>
      <c r="CA73" s="46" t="e">
        <f t="shared" si="135"/>
        <v>#N/A</v>
      </c>
      <c r="CB73" s="36" t="str">
        <f t="shared" si="136"/>
        <v/>
      </c>
      <c r="CC73" s="37"/>
      <c r="CD73" s="35" t="str">
        <f t="shared" si="74"/>
        <v>54</v>
      </c>
      <c r="CF73" s="39" t="e">
        <f t="shared" si="137"/>
        <v>#N/A</v>
      </c>
    </row>
    <row r="74" spans="2:92" s="38" customFormat="1" ht="30.95" customHeight="1" thickBot="1">
      <c r="B74" s="187" t="str">
        <f>IF(ROW($A67)&gt;MAX(بيانات!$A:$A),"",INDEX(بيانات!$D:$D,MATCH(ROW($A67),بيانات!$A:$A,0)))</f>
        <v/>
      </c>
      <c r="D74" s="117" t="s">
        <v>85</v>
      </c>
      <c r="E74" s="24" t="s">
        <v>242</v>
      </c>
      <c r="F74" s="32" t="e">
        <f>IF(COUNTIF(AllNames,$D74)&lt;&gt;0,VLOOKUP($D74,AllData,12,FALSE),"")</f>
        <v>#N/A</v>
      </c>
      <c r="G74" s="32" t="e">
        <f>ROUND(F74*15%,2)</f>
        <v>#N/A</v>
      </c>
      <c r="H74" s="32" t="e">
        <f>ROUND(F74*1%,2)</f>
        <v>#N/A</v>
      </c>
      <c r="I74" s="32" t="e">
        <f>ROUND(F74*2%,2)</f>
        <v>#N/A</v>
      </c>
      <c r="J74" s="32" t="e">
        <f>ROUND(F74*1.5%,2)</f>
        <v>#N/A</v>
      </c>
      <c r="K74" s="40" t="e">
        <f>ROUND(SUM(F74:J74),2)</f>
        <v>#N/A</v>
      </c>
      <c r="L74" s="32" t="e">
        <f>IF(COUNTIF(AllNames,$D74)&lt;&gt;0,VLOOKUP($D74,AllData,13,FALSE),"")</f>
        <v>#N/A</v>
      </c>
      <c r="M74" s="32" t="e">
        <f>IF(COUNTIF(AllNames,$D74)&lt;&gt;0,VLOOKUP($D74,AllData,14,FALSE),"")</f>
        <v>#N/A</v>
      </c>
      <c r="N74" s="32" t="e">
        <f>IF(COUNTIF(AllNames,$D74)&lt;&gt;0,VLOOKUP($D74,AllData,15,FALSE),"")</f>
        <v>#N/A</v>
      </c>
      <c r="O74" s="32" t="e">
        <f>IF(COUNTIF(AllNames,$D74)&lt;&gt;0,VLOOKUP($D74,AllData,16,FALSE),"")</f>
        <v>#N/A</v>
      </c>
      <c r="P74" s="32" t="e">
        <f>IF(COUNTIF(AllNames,$D74)&lt;&gt;0,VLOOKUP($D74,AllData,17,FALSE),"")</f>
        <v>#N/A</v>
      </c>
      <c r="Q74" s="40" t="e">
        <f>ROUND(SUM(L74:P74),2)</f>
        <v>#N/A</v>
      </c>
      <c r="R74" s="41" t="e">
        <f>IF(COUNTIF(AllNames,$D74)&lt;&gt;0,VLOOKUP($D74,AllData,18,FALSE),"")</f>
        <v>#N/A</v>
      </c>
      <c r="S74" s="42" t="e">
        <f>IF(COUNTIF(AllNames,$D74)&lt;&gt;0,VLOOKUP($D74,AllData,19,FALSE),"")</f>
        <v>#N/A</v>
      </c>
      <c r="T74" s="42" t="e">
        <f>IF(COUNTIF(AllNames,$D74)&lt;&gt;0,VLOOKUP($D74,AllData,20,FALSE),"")</f>
        <v>#N/A</v>
      </c>
      <c r="U74" s="41" t="e">
        <f>IF(COUNTIF(AllNames,$D74)&lt;&gt;0,VLOOKUP($D74,AllData,21,FALSE),"")</f>
        <v>#N/A</v>
      </c>
      <c r="V74" s="42" t="e">
        <f>IF(COUNTIF(AllNames,$D74)&lt;&gt;0,VLOOKUP($D74,AllData,22,FALSE),"")</f>
        <v>#N/A</v>
      </c>
      <c r="W74" s="42">
        <v>260</v>
      </c>
      <c r="X74" s="32" t="e">
        <f>IF(COUNTIF(AllNames,$D74)&lt;&gt;0,VLOOKUP($D74,AllData,26,FALSE),"")</f>
        <v>#N/A</v>
      </c>
      <c r="Y74" s="42" t="e">
        <f>IF(COUNTIF(AllNames,$D74)&lt;&gt;0,VLOOKUP($D74,AllData,24,FALSE),"")</f>
        <v>#N/A</v>
      </c>
      <c r="Z74" s="32" t="e">
        <f>IF(COUNTIF(AllNames,$D74)&lt;&gt;0,VLOOKUP($D74,AllData,28,FALSE),"")</f>
        <v>#N/A</v>
      </c>
      <c r="AA74" s="32" t="e">
        <f>IF(COUNTIF(AllNames,$D74)&lt;&gt;0,VLOOKUP($D74,AllData,29,FALSE),"")</f>
        <v>#N/A</v>
      </c>
      <c r="AB74" s="32" t="e">
        <f>IF(COUNTIF(AllNames,$D74)&lt;&gt;0,VLOOKUP($D74,AllData,30,FALSE),"")</f>
        <v>#N/A</v>
      </c>
      <c r="AC74" s="43" t="e">
        <f>IF(COUNTIF(AllNames,$D74)&lt;&gt;0,VLOOKUP($D74,AllData,31,FALSE),"")</f>
        <v>#N/A</v>
      </c>
      <c r="AD74" s="28" t="e">
        <f t="shared" si="99"/>
        <v>#N/A</v>
      </c>
      <c r="AE74" s="25"/>
      <c r="AF74" s="30">
        <v>2.7</v>
      </c>
      <c r="AG74" s="25" t="e">
        <f t="shared" si="100"/>
        <v>#N/A</v>
      </c>
      <c r="AH74" s="30" t="e">
        <f t="shared" si="140"/>
        <v>#N/A</v>
      </c>
      <c r="AI74" s="25" t="e">
        <f t="shared" si="101"/>
        <v>#N/A</v>
      </c>
      <c r="AJ74" s="30"/>
      <c r="AK74" s="25" t="e">
        <f t="shared" si="102"/>
        <v>#N/A</v>
      </c>
      <c r="AL74" s="26" t="e">
        <f t="shared" si="75"/>
        <v>#N/A</v>
      </c>
      <c r="AM74" s="32" t="e">
        <f>ROUND(AL74*15%,2)</f>
        <v>#N/A</v>
      </c>
      <c r="AN74" s="32" t="e">
        <f>ROUND(AL74*1%,2)</f>
        <v>#N/A</v>
      </c>
      <c r="AO74" s="32"/>
      <c r="AP74" s="42" t="e">
        <f>IF(COUNTIF(AllNames,$D74)&lt;&gt;0,VLOOKUP($D74,AllData,27,FALSE),"")</f>
        <v>#N/A</v>
      </c>
      <c r="AQ74" s="40" t="e">
        <f>ROUND(SUM(AM74:AP74),2)</f>
        <v>#N/A</v>
      </c>
      <c r="AR74" s="44" t="e">
        <f t="shared" si="107"/>
        <v>#N/A</v>
      </c>
      <c r="AS74" s="32" t="e">
        <f>G74</f>
        <v>#N/A</v>
      </c>
      <c r="AT74" s="32" t="e">
        <f>H74</f>
        <v>#N/A</v>
      </c>
      <c r="AU74" s="32" t="e">
        <f>I74</f>
        <v>#N/A</v>
      </c>
      <c r="AV74" s="32" t="e">
        <f>ROUND(F74*10%,2)</f>
        <v>#N/A</v>
      </c>
      <c r="AW74" s="32" t="e">
        <f>ROUND(F74*3%,2)</f>
        <v>#N/A</v>
      </c>
      <c r="AX74" s="32" t="e">
        <f>AM74</f>
        <v>#N/A</v>
      </c>
      <c r="AY74" s="32" t="e">
        <f>AN74</f>
        <v>#N/A</v>
      </c>
      <c r="AZ74" s="32" t="e">
        <f t="shared" si="73"/>
        <v>#N/A</v>
      </c>
      <c r="BA74" s="32" t="e">
        <f>ROUND(F74*1.5%,2)</f>
        <v>#N/A</v>
      </c>
      <c r="BB74" s="32" t="e">
        <f>ROUND(F74*0.5%,2)</f>
        <v>#N/A</v>
      </c>
      <c r="BC74" s="32" t="e">
        <f>IF(COUNTIF(AllNames,$D74)&lt;&gt;0,VLOOKUP($D74,AllData,53,FALSE),"")</f>
        <v>#N/A</v>
      </c>
      <c r="BD74" s="32" t="e">
        <f>IF(COUNTIF(AllNames,$D74)&lt;&gt;0,VLOOKUP($D74,AllData,54,FALSE),"")</f>
        <v>#N/A</v>
      </c>
      <c r="BE74" s="42" t="e">
        <f>IF(COUNTIF(AllNames,$D74)&lt;&gt;0,VLOOKUP($D74,AllData,55,FALSE),"")</f>
        <v>#N/A</v>
      </c>
      <c r="BF74" s="42" t="e">
        <f>IF(COUNTIF(AllNames,$D74)&lt;&gt;0,VLOOKUP($D74,AllData,56,FALSE),"")</f>
        <v>#N/A</v>
      </c>
      <c r="BG74" s="28">
        <v>17</v>
      </c>
      <c r="BH74" s="42" t="e">
        <f>IF(COUNTIF(AllNames,$D74)&lt;&gt;0,VLOOKUP($D74,AllData,40,FALSE),"")</f>
        <v>#N/A</v>
      </c>
      <c r="BI74" s="42" t="e">
        <f>IF(COUNTIF(AllNames,$D74)&lt;&gt;0,VLOOKUP($D74,AllData,41,FALSE),"")</f>
        <v>#N/A</v>
      </c>
      <c r="BJ74" s="42" t="e">
        <f>IF(COUNTIF(AllNames,$D74)&lt;&gt;0,VLOOKUP($D74,AllData,42,FALSE),"")</f>
        <v>#N/A</v>
      </c>
      <c r="BK74" s="42" t="e">
        <f>IF(COUNTIF(AllNames,$D74)&lt;&gt;0,VLOOKUP($D74,AllData,43,FALSE),"")</f>
        <v>#N/A</v>
      </c>
      <c r="BL74" s="42" t="e">
        <f>IF(COUNTIF(AllNames,$D74)&lt;&gt;0,VLOOKUP($D74,AllData,44,FALSE),"")</f>
        <v>#N/A</v>
      </c>
      <c r="BM74" s="42" t="e">
        <f>IF(COUNTIF(AllNames,$D74)&lt;&gt;0,VLOOKUP($D74,AllData,45,FALSE),"")</f>
        <v>#N/A</v>
      </c>
      <c r="BN74" s="42" t="e">
        <f>IF(COUNTIF(AllNames,$D74)&lt;&gt;0,VLOOKUP($D74,AllData,46,FALSE),"")</f>
        <v>#N/A</v>
      </c>
      <c r="BO74" s="42" t="e">
        <f>IF(COUNTIF(AllNames,$D74)&lt;&gt;0,VLOOKUP($D74,AllData,47,FALSE),"")</f>
        <v>#N/A</v>
      </c>
      <c r="BP74" s="42" t="e">
        <f>IF(COUNTIF(AllNames,$D74)&lt;&gt;0,VLOOKUP($D74,AllData,48,FALSE),"")</f>
        <v>#N/A</v>
      </c>
      <c r="BQ74" s="42" t="e">
        <f>IF(COUNTIF(AllNames,$D74)&lt;&gt;0,VLOOKUP($D74,AllData,49,FALSE),"")</f>
        <v>#N/A</v>
      </c>
      <c r="BR74" s="42" t="e">
        <f>IF(COUNTIF(AllNames,$D74)&lt;&gt;0,VLOOKUP($D74,AllData,50,FALSE),"")</f>
        <v>#N/A</v>
      </c>
      <c r="BS74" s="32" t="e">
        <f>IF((CF74-50)&gt;=5000,CEILING(TRUNC((CF74-50)*(8/1000),2),0.05),IF((CF74-50)&gt;=1000,CEILING(TRUNC((CF74-50)*(7.5/1000),2),0.05),IF((CF74-50)&gt;=500,CEILING(TRUNC((CF74-50)*(7/1000),2),0.05),IF((CF74-50)&gt;=250,CEILING(TRUNC((CF74-50)*(6.5/1000),2),0.05),IF(CF74&gt;50,CEILING(TRUNC((CF74-50)*(6/1000),2),0.05),0)))))</f>
        <v>#N/A</v>
      </c>
      <c r="BT74" s="34" t="e">
        <f>ROUND(AR74*1%,2)</f>
        <v>#N/A</v>
      </c>
      <c r="BU74" s="32" t="e">
        <f>IF(COUNTIF(AllNames,$D74)&lt;&gt;0,VLOOKUP($D74,AllData,51,FALSE),"")</f>
        <v>#N/A</v>
      </c>
      <c r="BV74" s="32" t="e">
        <f t="shared" si="131"/>
        <v>#N/A</v>
      </c>
      <c r="BW74" s="41"/>
      <c r="BX74" s="34">
        <f t="shared" si="132"/>
        <v>0</v>
      </c>
      <c r="BY74" s="34">
        <f t="shared" si="133"/>
        <v>0</v>
      </c>
      <c r="BZ74" s="46" t="e">
        <f>ROUND(SUM(AS74:BY74),2)</f>
        <v>#N/A</v>
      </c>
      <c r="CA74" s="46" t="e">
        <f>ROUND(SUM(AR74-BZ74),2)</f>
        <v>#N/A</v>
      </c>
      <c r="CB74" s="36" t="str">
        <f>D74</f>
        <v/>
      </c>
      <c r="CC74" s="37"/>
      <c r="CD74" s="35" t="str">
        <f t="shared" si="74"/>
        <v>55</v>
      </c>
      <c r="CF74" s="39" t="e">
        <f t="shared" si="137"/>
        <v>#N/A</v>
      </c>
    </row>
    <row r="75" spans="2:92" s="47" customFormat="1" ht="52.5" customHeight="1" thickBot="1">
      <c r="B75" s="187" t="str">
        <f>IF(ROW($A68)&gt;MAX(بيانات!$A:$A),"",INDEX(بيانات!$D:$D,MATCH(ROW($A68),بيانات!$A:$A,0)))</f>
        <v/>
      </c>
      <c r="D75" s="48" t="str">
        <f>CB75</f>
        <v>جملة استمارة 2</v>
      </c>
      <c r="E75" s="49"/>
      <c r="F75" s="50" t="e">
        <f t="shared" ref="F75:AG75" si="141">ROUND(SUM(F46:F74),2)</f>
        <v>#N/A</v>
      </c>
      <c r="G75" s="50" t="e">
        <f t="shared" si="141"/>
        <v>#VALUE!</v>
      </c>
      <c r="H75" s="50" t="e">
        <f t="shared" si="141"/>
        <v>#VALUE!</v>
      </c>
      <c r="I75" s="50" t="e">
        <f t="shared" si="141"/>
        <v>#VALUE!</v>
      </c>
      <c r="J75" s="50" t="e">
        <f t="shared" si="141"/>
        <v>#VALUE!</v>
      </c>
      <c r="K75" s="50" t="e">
        <f t="shared" si="141"/>
        <v>#VALUE!</v>
      </c>
      <c r="L75" s="50" t="e">
        <f t="shared" si="141"/>
        <v>#N/A</v>
      </c>
      <c r="M75" s="50" t="e">
        <f t="shared" si="141"/>
        <v>#N/A</v>
      </c>
      <c r="N75" s="50" t="e">
        <f t="shared" si="141"/>
        <v>#N/A</v>
      </c>
      <c r="O75" s="50" t="e">
        <f t="shared" si="141"/>
        <v>#N/A</v>
      </c>
      <c r="P75" s="50" t="e">
        <f t="shared" si="141"/>
        <v>#N/A</v>
      </c>
      <c r="Q75" s="50" t="e">
        <f t="shared" si="141"/>
        <v>#N/A</v>
      </c>
      <c r="R75" s="51" t="e">
        <f t="shared" si="141"/>
        <v>#N/A</v>
      </c>
      <c r="S75" s="51" t="e">
        <f t="shared" si="141"/>
        <v>#N/A</v>
      </c>
      <c r="T75" s="51" t="e">
        <f t="shared" si="141"/>
        <v>#N/A</v>
      </c>
      <c r="U75" s="51" t="e">
        <f t="shared" si="141"/>
        <v>#N/A</v>
      </c>
      <c r="V75" s="51" t="e">
        <f t="shared" si="141"/>
        <v>#N/A</v>
      </c>
      <c r="W75" s="51">
        <f t="shared" si="141"/>
        <v>7016.33</v>
      </c>
      <c r="X75" s="50" t="e">
        <f t="shared" si="141"/>
        <v>#N/A</v>
      </c>
      <c r="Y75" s="51" t="e">
        <f t="shared" si="141"/>
        <v>#N/A</v>
      </c>
      <c r="Z75" s="50" t="e">
        <f t="shared" si="141"/>
        <v>#N/A</v>
      </c>
      <c r="AA75" s="50" t="e">
        <f t="shared" si="141"/>
        <v>#N/A</v>
      </c>
      <c r="AB75" s="50" t="e">
        <f t="shared" si="141"/>
        <v>#N/A</v>
      </c>
      <c r="AC75" s="51" t="e">
        <f t="shared" si="141"/>
        <v>#N/A</v>
      </c>
      <c r="AD75" s="50" t="e">
        <f t="shared" si="141"/>
        <v>#N/A</v>
      </c>
      <c r="AE75" s="50">
        <f t="shared" si="141"/>
        <v>0</v>
      </c>
      <c r="AF75" s="50"/>
      <c r="AG75" s="50" t="e">
        <f t="shared" si="141"/>
        <v>#VALUE!</v>
      </c>
      <c r="AH75" s="50"/>
      <c r="AI75" s="50" t="e">
        <f t="shared" ref="AI75:CA75" si="142">ROUND(SUM(AI46:AI74),2)</f>
        <v>#VALUE!</v>
      </c>
      <c r="AJ75" s="50">
        <f t="shared" si="142"/>
        <v>0</v>
      </c>
      <c r="AK75" s="50" t="e">
        <f t="shared" si="142"/>
        <v>#VALUE!</v>
      </c>
      <c r="AL75" s="50" t="e">
        <f t="shared" si="142"/>
        <v>#VALUE!</v>
      </c>
      <c r="AM75" s="50" t="e">
        <f t="shared" si="142"/>
        <v>#VALUE!</v>
      </c>
      <c r="AN75" s="50" t="e">
        <f t="shared" si="142"/>
        <v>#VALUE!</v>
      </c>
      <c r="AO75" s="51">
        <f t="shared" si="142"/>
        <v>0</v>
      </c>
      <c r="AP75" s="51" t="e">
        <f t="shared" si="142"/>
        <v>#N/A</v>
      </c>
      <c r="AQ75" s="50" t="e">
        <f t="shared" si="142"/>
        <v>#VALUE!</v>
      </c>
      <c r="AR75" s="44" t="e">
        <f t="shared" si="142"/>
        <v>#VALUE!</v>
      </c>
      <c r="AS75" s="50" t="e">
        <f t="shared" si="142"/>
        <v>#VALUE!</v>
      </c>
      <c r="AT75" s="50" t="e">
        <f t="shared" si="142"/>
        <v>#VALUE!</v>
      </c>
      <c r="AU75" s="50" t="e">
        <f t="shared" si="142"/>
        <v>#VALUE!</v>
      </c>
      <c r="AV75" s="50" t="e">
        <f t="shared" si="142"/>
        <v>#VALUE!</v>
      </c>
      <c r="AW75" s="50" t="e">
        <f t="shared" si="142"/>
        <v>#VALUE!</v>
      </c>
      <c r="AX75" s="50" t="e">
        <f t="shared" si="142"/>
        <v>#VALUE!</v>
      </c>
      <c r="AY75" s="50" t="e">
        <f t="shared" si="142"/>
        <v>#VALUE!</v>
      </c>
      <c r="AZ75" s="50" t="e">
        <f t="shared" si="142"/>
        <v>#VALUE!</v>
      </c>
      <c r="BA75" s="50" t="e">
        <f t="shared" si="142"/>
        <v>#VALUE!</v>
      </c>
      <c r="BB75" s="50" t="e">
        <f t="shared" si="142"/>
        <v>#VALUE!</v>
      </c>
      <c r="BC75" s="50" t="e">
        <f t="shared" si="142"/>
        <v>#N/A</v>
      </c>
      <c r="BD75" s="50" t="e">
        <f t="shared" si="142"/>
        <v>#N/A</v>
      </c>
      <c r="BE75" s="50" t="e">
        <f t="shared" si="142"/>
        <v>#N/A</v>
      </c>
      <c r="BF75" s="50" t="e">
        <f t="shared" si="142"/>
        <v>#N/A</v>
      </c>
      <c r="BG75" s="51">
        <f>ROUND(SUM(BG46:BG74),2)</f>
        <v>442</v>
      </c>
      <c r="BH75" s="50" t="e">
        <f t="shared" si="142"/>
        <v>#N/A</v>
      </c>
      <c r="BI75" s="50" t="e">
        <f t="shared" si="142"/>
        <v>#N/A</v>
      </c>
      <c r="BJ75" s="51" t="e">
        <f t="shared" si="142"/>
        <v>#N/A</v>
      </c>
      <c r="BK75" s="51" t="e">
        <f t="shared" si="142"/>
        <v>#N/A</v>
      </c>
      <c r="BL75" s="51" t="e">
        <f t="shared" si="142"/>
        <v>#N/A</v>
      </c>
      <c r="BM75" s="51" t="e">
        <f t="shared" si="142"/>
        <v>#N/A</v>
      </c>
      <c r="BN75" s="50" t="e">
        <f t="shared" si="142"/>
        <v>#N/A</v>
      </c>
      <c r="BO75" s="50" t="e">
        <f t="shared" si="142"/>
        <v>#N/A</v>
      </c>
      <c r="BP75" s="50" t="e">
        <f t="shared" si="142"/>
        <v>#N/A</v>
      </c>
      <c r="BQ75" s="50" t="e">
        <f t="shared" si="142"/>
        <v>#N/A</v>
      </c>
      <c r="BR75" s="51" t="e">
        <f t="shared" si="142"/>
        <v>#N/A</v>
      </c>
      <c r="BS75" s="50" t="e">
        <f t="shared" si="142"/>
        <v>#VALUE!</v>
      </c>
      <c r="BT75" s="50" t="e">
        <f t="shared" si="142"/>
        <v>#VALUE!</v>
      </c>
      <c r="BU75" s="50" t="e">
        <f t="shared" si="142"/>
        <v>#N/A</v>
      </c>
      <c r="BV75" s="50" t="e">
        <f t="shared" si="142"/>
        <v>#N/A</v>
      </c>
      <c r="BW75" s="50">
        <f t="shared" si="142"/>
        <v>0</v>
      </c>
      <c r="BX75" s="50" t="e">
        <f>ROUND(SUM(BX46:BX74),2)</f>
        <v>#VALUE!</v>
      </c>
      <c r="BY75" s="50" t="e">
        <f>ROUND(SUM(BY46:BY74),2)</f>
        <v>#VALUE!</v>
      </c>
      <c r="BZ75" s="53" t="e">
        <f t="shared" si="142"/>
        <v>#VALUE!</v>
      </c>
      <c r="CA75" s="46" t="e">
        <f t="shared" si="142"/>
        <v>#VALUE!</v>
      </c>
      <c r="CB75" s="52" t="s">
        <v>645</v>
      </c>
      <c r="CC75" s="48"/>
      <c r="CD75" s="49"/>
      <c r="CF75" s="39" t="e">
        <f>ROUND(SUM(F75+L75+M75+N75+O75+P75)-(AV75+AW75+AZ75),2)</f>
        <v>#N/A</v>
      </c>
    </row>
    <row r="76" spans="2:92" s="2" customFormat="1" ht="96.75" customHeight="1">
      <c r="B76" s="187" t="str">
        <f>IF(ROW($A69)&gt;MAX(بيانات!$A:$A),"",INDEX(بيانات!$D:$D,MATCH(ROW($A69),بيانات!$A:$A,0)))</f>
        <v/>
      </c>
      <c r="E76" s="3"/>
      <c r="F76" s="130"/>
      <c r="G76" s="130"/>
      <c r="H76" s="130"/>
      <c r="I76" s="130"/>
      <c r="J76" s="130"/>
      <c r="K76" s="130"/>
      <c r="L76" s="130"/>
      <c r="M76" s="3"/>
      <c r="AR76" s="4"/>
      <c r="BW76" s="5"/>
      <c r="BX76" s="5"/>
      <c r="BY76" s="5"/>
      <c r="CB76" s="6"/>
      <c r="CD76" s="3"/>
    </row>
    <row r="77" spans="2:92" s="2" customFormat="1" ht="20.25" customHeight="1">
      <c r="B77" s="187" t="str">
        <f>IF(ROW($A70)&gt;MAX(بيانات!$A:$A),"",INDEX(بيانات!$D:$D,MATCH(ROW($A70),بيانات!$A:$A,0)))</f>
        <v/>
      </c>
      <c r="E77" s="7"/>
      <c r="F77" s="129" t="str">
        <f>F2</f>
        <v>كشف مرتبات التمريض والأخصائيين (أمر دفع)</v>
      </c>
      <c r="G77" s="129"/>
      <c r="H77" s="129"/>
      <c r="I77" s="129"/>
      <c r="J77" s="129"/>
      <c r="N77" s="8"/>
      <c r="O77" s="9" t="str">
        <f>O2</f>
        <v>عن شهر</v>
      </c>
      <c r="P77" s="10">
        <f>P2</f>
        <v>41640</v>
      </c>
      <c r="Q77" s="131" t="str">
        <f>Q2</f>
        <v>سنة        2015 م</v>
      </c>
      <c r="R77" s="131"/>
      <c r="S77" s="131"/>
      <c r="AE77" s="11"/>
      <c r="AF77" s="11"/>
      <c r="AG77" s="11"/>
      <c r="AH77" s="11"/>
      <c r="AI77" s="11"/>
      <c r="AJ77" s="11"/>
      <c r="AK77" s="11"/>
      <c r="AL77" s="11"/>
      <c r="AR77" s="4"/>
      <c r="AS77" s="129" t="str">
        <f>F77</f>
        <v>كشف مرتبات التمريض والأخصائيين (أمر دفع)</v>
      </c>
      <c r="AT77" s="129"/>
      <c r="AU77" s="129"/>
      <c r="AV77" s="129"/>
      <c r="AW77" s="131"/>
      <c r="AX77" s="131"/>
      <c r="AY77" s="9" t="str">
        <f>O77</f>
        <v>عن شهر</v>
      </c>
      <c r="AZ77" s="10">
        <f>P77</f>
        <v>41640</v>
      </c>
      <c r="BA77" s="8" t="str">
        <f>Q77</f>
        <v>سنة        2015 م</v>
      </c>
      <c r="BB77" s="8"/>
      <c r="BC77" s="9"/>
      <c r="BD77" s="8"/>
      <c r="BE77" s="11"/>
      <c r="BF77" s="11"/>
      <c r="BG77" s="11"/>
      <c r="BH77" s="11"/>
      <c r="BR77" s="11"/>
      <c r="BS77" s="11"/>
      <c r="BT77" s="11"/>
      <c r="BU77" s="11"/>
      <c r="BV77" s="11"/>
      <c r="BW77" s="12"/>
      <c r="BX77" s="12"/>
      <c r="BY77" s="12"/>
      <c r="BZ77" s="11"/>
      <c r="CA77" s="11"/>
      <c r="CB77" s="155" t="s">
        <v>585</v>
      </c>
      <c r="CC77" s="155"/>
      <c r="CD77" s="7"/>
    </row>
    <row r="78" spans="2:92" s="2" customFormat="1" ht="21" thickBot="1">
      <c r="B78" s="187" t="str">
        <f>IF(ROW($A71)&gt;MAX(بيانات!$A:$A),"",INDEX(بيانات!$D:$D,MATCH(ROW($A71),بيانات!$A:$A,0)))</f>
        <v/>
      </c>
      <c r="E78" s="13"/>
      <c r="F78" s="153" t="s">
        <v>586</v>
      </c>
      <c r="G78" s="153"/>
      <c r="H78" s="153"/>
      <c r="I78" s="153"/>
      <c r="J78" s="153"/>
      <c r="K78" s="153"/>
      <c r="L78" s="152" t="s">
        <v>587</v>
      </c>
      <c r="M78" s="152"/>
      <c r="N78" s="152"/>
      <c r="O78" s="152"/>
      <c r="P78" s="152"/>
      <c r="Q78" s="152"/>
      <c r="AD78" s="154" t="str">
        <f>BZ78</f>
        <v>استمارة رقم 3</v>
      </c>
      <c r="AE78" s="154"/>
      <c r="AF78" s="154"/>
      <c r="AG78" s="154"/>
      <c r="AH78" s="154"/>
      <c r="AI78" s="154"/>
      <c r="AJ78" s="154"/>
      <c r="AK78" s="154"/>
      <c r="AL78" s="14"/>
      <c r="AR78" s="4"/>
      <c r="AS78" s="152" t="s">
        <v>586</v>
      </c>
      <c r="AT78" s="152"/>
      <c r="AU78" s="152"/>
      <c r="AV78" s="152"/>
      <c r="AW78" s="152"/>
      <c r="AX78" s="152"/>
      <c r="AY78" s="153" t="s">
        <v>587</v>
      </c>
      <c r="AZ78" s="153"/>
      <c r="BA78" s="153"/>
      <c r="BB78" s="153"/>
      <c r="BC78" s="153"/>
      <c r="BD78" s="153"/>
      <c r="BE78" s="153"/>
      <c r="BF78" s="153"/>
      <c r="BG78" s="153"/>
      <c r="BH78" s="153"/>
      <c r="BR78" s="14"/>
      <c r="BS78" s="14"/>
      <c r="BT78" s="14"/>
      <c r="BU78" s="14"/>
      <c r="BV78" s="14"/>
      <c r="BW78" s="15"/>
      <c r="BX78" s="15"/>
      <c r="BY78" s="15"/>
      <c r="BZ78" s="154" t="s">
        <v>646</v>
      </c>
      <c r="CA78" s="154"/>
      <c r="CB78" s="144" t="s">
        <v>589</v>
      </c>
      <c r="CC78" s="144"/>
      <c r="CD78" s="13"/>
    </row>
    <row r="79" spans="2:92" s="2" customFormat="1" ht="39" customHeight="1">
      <c r="B79" s="187" t="str">
        <f>IF(ROW($A72)&gt;MAX(بيانات!$A:$A),"",INDEX(بيانات!$D:$D,MATCH(ROW($A72),بيانات!$A:$A,0)))</f>
        <v/>
      </c>
      <c r="D79" s="145" t="s">
        <v>590</v>
      </c>
      <c r="E79" s="121" t="s">
        <v>591</v>
      </c>
      <c r="F79" s="147" t="s">
        <v>592</v>
      </c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25" t="s">
        <v>593</v>
      </c>
      <c r="AM79" s="147"/>
      <c r="AN79" s="147"/>
      <c r="AO79" s="147"/>
      <c r="AP79" s="147"/>
      <c r="AQ79" s="147"/>
      <c r="AR79" s="148" t="s">
        <v>594</v>
      </c>
      <c r="AS79" s="147" t="s">
        <v>595</v>
      </c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1" t="s">
        <v>596</v>
      </c>
      <c r="CA79" s="141" t="s">
        <v>597</v>
      </c>
      <c r="CB79" s="138" t="s">
        <v>644</v>
      </c>
      <c r="CC79" s="141" t="s">
        <v>599</v>
      </c>
      <c r="CD79" s="141" t="s">
        <v>591</v>
      </c>
      <c r="CF79" s="132" t="s">
        <v>600</v>
      </c>
      <c r="CG79" s="178" t="s">
        <v>601</v>
      </c>
      <c r="CH79" s="165" t="s">
        <v>602</v>
      </c>
      <c r="CI79" s="166"/>
      <c r="CJ79" s="167"/>
      <c r="CK79" s="165" t="s">
        <v>603</v>
      </c>
      <c r="CL79" s="166"/>
      <c r="CM79" s="167"/>
      <c r="CN79" s="168" t="s">
        <v>604</v>
      </c>
    </row>
    <row r="80" spans="2:92" s="2" customFormat="1" ht="15" customHeight="1">
      <c r="B80" s="187" t="str">
        <f>IF(ROW($A73)&gt;MAX(بيانات!$A:$A),"",INDEX(بيانات!$D:$D,MATCH(ROW($A73),بيانات!$A:$A,0)))</f>
        <v/>
      </c>
      <c r="D80" s="145"/>
      <c r="E80" s="121"/>
      <c r="F80" s="169" t="s">
        <v>605</v>
      </c>
      <c r="G80" s="170"/>
      <c r="H80" s="170"/>
      <c r="I80" s="170"/>
      <c r="J80" s="170"/>
      <c r="K80" s="171" t="s">
        <v>593</v>
      </c>
      <c r="L80" s="169"/>
      <c r="M80" s="169"/>
      <c r="N80" s="169"/>
      <c r="O80" s="169"/>
      <c r="P80" s="169"/>
      <c r="Q80" s="171" t="s">
        <v>593</v>
      </c>
      <c r="R80" s="169" t="s">
        <v>606</v>
      </c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25"/>
      <c r="AM80" s="172" t="s">
        <v>607</v>
      </c>
      <c r="AN80" s="173"/>
      <c r="AO80" s="174"/>
      <c r="AP80" s="137" t="s">
        <v>608</v>
      </c>
      <c r="AQ80" s="125" t="s">
        <v>593</v>
      </c>
      <c r="AR80" s="148"/>
      <c r="AS80" s="126" t="s">
        <v>609</v>
      </c>
      <c r="AT80" s="126"/>
      <c r="AU80" s="126"/>
      <c r="AV80" s="126"/>
      <c r="AW80" s="126"/>
      <c r="AX80" s="126"/>
      <c r="AY80" s="126"/>
      <c r="AZ80" s="126"/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6"/>
      <c r="BQ80" s="126"/>
      <c r="BR80" s="126"/>
      <c r="BS80" s="127" t="s">
        <v>610</v>
      </c>
      <c r="BT80" s="127"/>
      <c r="BU80" s="127"/>
      <c r="BV80" s="127"/>
      <c r="BW80" s="122" t="s">
        <v>611</v>
      </c>
      <c r="BX80" s="122" t="s">
        <v>612</v>
      </c>
      <c r="BY80" s="122" t="s">
        <v>613</v>
      </c>
      <c r="BZ80" s="141"/>
      <c r="CA80" s="141"/>
      <c r="CB80" s="139"/>
      <c r="CC80" s="141"/>
      <c r="CD80" s="141"/>
      <c r="CF80" s="132"/>
      <c r="CG80" s="178"/>
      <c r="CH80" s="156" t="s">
        <v>614</v>
      </c>
      <c r="CI80" s="159" t="s">
        <v>615</v>
      </c>
      <c r="CJ80" s="162" t="s">
        <v>616</v>
      </c>
      <c r="CK80" s="156" t="s">
        <v>614</v>
      </c>
      <c r="CL80" s="159" t="s">
        <v>617</v>
      </c>
      <c r="CM80" s="162" t="s">
        <v>618</v>
      </c>
      <c r="CN80" s="168"/>
    </row>
    <row r="81" spans="2:92" s="2" customFormat="1" ht="15" customHeight="1">
      <c r="B81" s="187" t="str">
        <f>IF(ROW($A74)&gt;MAX(بيانات!$A:$A),"",INDEX(بيانات!$D:$D,MATCH(ROW($A74),بيانات!$A:$A,0)))</f>
        <v/>
      </c>
      <c r="D81" s="145"/>
      <c r="E81" s="121"/>
      <c r="F81" s="170"/>
      <c r="G81" s="170"/>
      <c r="H81" s="170"/>
      <c r="I81" s="170"/>
      <c r="J81" s="170"/>
      <c r="K81" s="171"/>
      <c r="L81" s="169"/>
      <c r="M81" s="169"/>
      <c r="N81" s="169"/>
      <c r="O81" s="169"/>
      <c r="P81" s="169"/>
      <c r="Q81" s="171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25"/>
      <c r="AM81" s="175"/>
      <c r="AN81" s="176"/>
      <c r="AO81" s="177"/>
      <c r="AP81" s="137"/>
      <c r="AQ81" s="125"/>
      <c r="AR81" s="148"/>
      <c r="AS81" s="127" t="s">
        <v>619</v>
      </c>
      <c r="AT81" s="127"/>
      <c r="AU81" s="127"/>
      <c r="AV81" s="127"/>
      <c r="AW81" s="127"/>
      <c r="AX81" s="127" t="s">
        <v>620</v>
      </c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43" t="s">
        <v>621</v>
      </c>
      <c r="BK81" s="143"/>
      <c r="BL81" s="143"/>
      <c r="BM81" s="143"/>
      <c r="BN81" s="143"/>
      <c r="BO81" s="143"/>
      <c r="BP81" s="143"/>
      <c r="BQ81" s="143"/>
      <c r="BR81" s="143"/>
      <c r="BS81" s="122" t="s">
        <v>622</v>
      </c>
      <c r="BT81" s="122" t="s">
        <v>623</v>
      </c>
      <c r="BU81" s="122" t="s">
        <v>40</v>
      </c>
      <c r="BV81" s="122" t="s">
        <v>624</v>
      </c>
      <c r="BW81" s="122"/>
      <c r="BX81" s="122"/>
      <c r="BY81" s="122"/>
      <c r="BZ81" s="141"/>
      <c r="CA81" s="141"/>
      <c r="CB81" s="139"/>
      <c r="CC81" s="141"/>
      <c r="CD81" s="141"/>
      <c r="CF81" s="132"/>
      <c r="CG81" s="178"/>
      <c r="CH81" s="157"/>
      <c r="CI81" s="160"/>
      <c r="CJ81" s="163"/>
      <c r="CK81" s="157"/>
      <c r="CL81" s="160"/>
      <c r="CM81" s="163"/>
      <c r="CN81" s="168"/>
    </row>
    <row r="82" spans="2:92" s="2" customFormat="1" ht="65.25" customHeight="1" thickBot="1">
      <c r="B82" s="187" t="str">
        <f>IF(ROW($A75)&gt;MAX(بيانات!$A:$A),"",INDEX(بيانات!$D:$D,MATCH(ROW($A75),بيانات!$A:$A,0)))</f>
        <v/>
      </c>
      <c r="D82" s="145"/>
      <c r="E82" s="121"/>
      <c r="F82" s="16" t="s">
        <v>568</v>
      </c>
      <c r="G82" s="16" t="s">
        <v>625</v>
      </c>
      <c r="H82" s="16" t="s">
        <v>626</v>
      </c>
      <c r="I82" s="16" t="s">
        <v>627</v>
      </c>
      <c r="J82" s="17" t="s">
        <v>628</v>
      </c>
      <c r="K82" s="171"/>
      <c r="L82" s="17" t="s">
        <v>569</v>
      </c>
      <c r="M82" s="17" t="s">
        <v>570</v>
      </c>
      <c r="N82" s="17" t="s">
        <v>571</v>
      </c>
      <c r="O82" s="17" t="s">
        <v>572</v>
      </c>
      <c r="P82" s="17" t="s">
        <v>573</v>
      </c>
      <c r="Q82" s="171"/>
      <c r="R82" s="18" t="s">
        <v>574</v>
      </c>
      <c r="S82" s="18" t="s">
        <v>575</v>
      </c>
      <c r="T82" s="18" t="s">
        <v>576</v>
      </c>
      <c r="U82" s="18" t="s">
        <v>12</v>
      </c>
      <c r="V82" s="18" t="s">
        <v>13</v>
      </c>
      <c r="W82" s="18" t="s">
        <v>577</v>
      </c>
      <c r="X82" s="18" t="s">
        <v>17</v>
      </c>
      <c r="Y82" s="18" t="s">
        <v>578</v>
      </c>
      <c r="Z82" s="18" t="s">
        <v>19</v>
      </c>
      <c r="AA82" s="18" t="s">
        <v>20</v>
      </c>
      <c r="AB82" s="18" t="s">
        <v>21</v>
      </c>
      <c r="AC82" s="18" t="s">
        <v>22</v>
      </c>
      <c r="AD82" s="19" t="s">
        <v>629</v>
      </c>
      <c r="AE82" s="18"/>
      <c r="AF82" s="18" t="s">
        <v>630</v>
      </c>
      <c r="AG82" s="18" t="s">
        <v>631</v>
      </c>
      <c r="AH82" s="17" t="s">
        <v>632</v>
      </c>
      <c r="AI82" s="17" t="s">
        <v>633</v>
      </c>
      <c r="AJ82" s="18"/>
      <c r="AK82" s="18" t="s">
        <v>634</v>
      </c>
      <c r="AL82" s="125"/>
      <c r="AM82" s="17" t="s">
        <v>625</v>
      </c>
      <c r="AN82" s="17" t="s">
        <v>635</v>
      </c>
      <c r="AO82" s="18" t="s">
        <v>580</v>
      </c>
      <c r="AP82" s="17" t="s">
        <v>636</v>
      </c>
      <c r="AQ82" s="125"/>
      <c r="AR82" s="148"/>
      <c r="AS82" s="17" t="s">
        <v>637</v>
      </c>
      <c r="AT82" s="17" t="s">
        <v>626</v>
      </c>
      <c r="AU82" s="17" t="s">
        <v>638</v>
      </c>
      <c r="AV82" s="17" t="s">
        <v>639</v>
      </c>
      <c r="AW82" s="17" t="s">
        <v>640</v>
      </c>
      <c r="AX82" s="17" t="s">
        <v>641</v>
      </c>
      <c r="AY82" s="17" t="s">
        <v>626</v>
      </c>
      <c r="AZ82" s="17" t="s">
        <v>639</v>
      </c>
      <c r="BA82" s="20">
        <v>1.4999999999999999E-2</v>
      </c>
      <c r="BB82" s="21">
        <v>5.0000000000000001E-3</v>
      </c>
      <c r="BC82" s="21" t="s">
        <v>42</v>
      </c>
      <c r="BD82" s="21" t="s">
        <v>582</v>
      </c>
      <c r="BE82" s="21" t="s">
        <v>44</v>
      </c>
      <c r="BF82" s="21" t="s">
        <v>45</v>
      </c>
      <c r="BG82" s="18" t="s">
        <v>41</v>
      </c>
      <c r="BH82" s="22" t="s">
        <v>581</v>
      </c>
      <c r="BI82" s="22" t="s">
        <v>30</v>
      </c>
      <c r="BJ82" s="18" t="s">
        <v>31</v>
      </c>
      <c r="BK82" s="18" t="s">
        <v>32</v>
      </c>
      <c r="BL82" s="18" t="s">
        <v>33</v>
      </c>
      <c r="BM82" s="18" t="s">
        <v>34</v>
      </c>
      <c r="BN82" s="18" t="s">
        <v>35</v>
      </c>
      <c r="BO82" s="18" t="s">
        <v>36</v>
      </c>
      <c r="BP82" s="18" t="s">
        <v>37</v>
      </c>
      <c r="BQ82" s="18" t="s">
        <v>38</v>
      </c>
      <c r="BR82" s="18" t="s">
        <v>39</v>
      </c>
      <c r="BS82" s="122"/>
      <c r="BT82" s="122"/>
      <c r="BU82" s="122"/>
      <c r="BV82" s="122"/>
      <c r="BW82" s="122"/>
      <c r="BX82" s="122"/>
      <c r="BY82" s="122"/>
      <c r="BZ82" s="141"/>
      <c r="CA82" s="141"/>
      <c r="CB82" s="140"/>
      <c r="CC82" s="141"/>
      <c r="CD82" s="141"/>
      <c r="CF82" s="132"/>
      <c r="CG82" s="179"/>
      <c r="CH82" s="158"/>
      <c r="CI82" s="161"/>
      <c r="CJ82" s="164"/>
      <c r="CK82" s="158"/>
      <c r="CL82" s="161"/>
      <c r="CM82" s="164"/>
      <c r="CN82" s="168"/>
    </row>
    <row r="83" spans="2:92" s="38" customFormat="1" ht="30.95" customHeight="1">
      <c r="B83" s="187" t="str">
        <f>IF(ROW($A76)&gt;MAX(بيانات!$A:$A),"",INDEX(بيانات!$D:$D,MATCH(ROW($A76),بيانات!$A:$A,0)))</f>
        <v/>
      </c>
      <c r="D83" s="117"/>
      <c r="E83" s="24" t="s">
        <v>245</v>
      </c>
      <c r="F83" s="32" t="str">
        <f t="shared" ref="F83:F109" si="143">IF(COUNTIF(AllNames,$D83)&lt;&gt;0,VLOOKUP($D83,AllData,12,FALSE),"")</f>
        <v/>
      </c>
      <c r="G83" s="32" t="e">
        <f>ROUND(F83*15%,2)</f>
        <v>#VALUE!</v>
      </c>
      <c r="H83" s="32" t="e">
        <f>ROUND(F83*1%,2)</f>
        <v>#VALUE!</v>
      </c>
      <c r="I83" s="32" t="e">
        <f>ROUND(F83*2%,2)</f>
        <v>#VALUE!</v>
      </c>
      <c r="J83" s="32" t="e">
        <f>ROUND(F83*1.5%,2)</f>
        <v>#VALUE!</v>
      </c>
      <c r="K83" s="40" t="e">
        <f>ROUND(SUM(F83:J83),2)</f>
        <v>#VALUE!</v>
      </c>
      <c r="L83" s="32" t="str">
        <f t="shared" ref="L83:L109" si="144">IF(COUNTIF(AllNames,$D83)&lt;&gt;0,VLOOKUP($D83,AllData,13,FALSE),"")</f>
        <v/>
      </c>
      <c r="M83" s="32" t="str">
        <f t="shared" ref="M83:M109" si="145">IF(COUNTIF(AllNames,$D83)&lt;&gt;0,VLOOKUP($D83,AllData,14,FALSE),"")</f>
        <v/>
      </c>
      <c r="N83" s="32" t="str">
        <f t="shared" ref="N83:N109" si="146">IF(COUNTIF(AllNames,$D83)&lt;&gt;0,VLOOKUP($D83,AllData,15,FALSE),"")</f>
        <v/>
      </c>
      <c r="O83" s="32" t="str">
        <f t="shared" ref="O83:O109" si="147">IF(COUNTIF(AllNames,$D83)&lt;&gt;0,VLOOKUP($D83,AllData,16,FALSE),"")</f>
        <v/>
      </c>
      <c r="P83" s="32" t="str">
        <f t="shared" ref="P83:P109" si="148">IF(COUNTIF(AllNames,$D83)&lt;&gt;0,VLOOKUP($D83,AllData,17,FALSE),"")</f>
        <v/>
      </c>
      <c r="Q83" s="40">
        <f>ROUND(SUM(L83:P83),2)</f>
        <v>0</v>
      </c>
      <c r="R83" s="41" t="str">
        <f t="shared" ref="R83:R109" si="149">IF(COUNTIF(AllNames,$D83)&lt;&gt;0,VLOOKUP($D83,AllData,18,FALSE),"")</f>
        <v/>
      </c>
      <c r="S83" s="42" t="str">
        <f t="shared" ref="S83:S109" si="150">IF(COUNTIF(AllNames,$D83)&lt;&gt;0,VLOOKUP($D83,AllData,19,FALSE),"")</f>
        <v/>
      </c>
      <c r="T83" s="42" t="str">
        <f t="shared" ref="T83:T109" si="151">IF(COUNTIF(AllNames,$D83)&lt;&gt;0,VLOOKUP($D83,AllData,20,FALSE),"")</f>
        <v/>
      </c>
      <c r="U83" s="41" t="str">
        <f t="shared" ref="U83:U109" si="152">IF(COUNTIF(AllNames,$D83)&lt;&gt;0,VLOOKUP($D83,AllData,21,FALSE),"")</f>
        <v/>
      </c>
      <c r="V83" s="42" t="str">
        <f t="shared" ref="V83:V109" si="153">IF(COUNTIF(AllNames,$D83)&lt;&gt;0,VLOOKUP($D83,AllData,22,FALSE),"")</f>
        <v/>
      </c>
      <c r="W83" s="42">
        <v>260</v>
      </c>
      <c r="X83" s="32" t="str">
        <f t="shared" ref="X83:X109" si="154">IF(COUNTIF(AllNames,$D83)&lt;&gt;0,VLOOKUP($D83,AllData,26,FALSE),"")</f>
        <v/>
      </c>
      <c r="Y83" s="42" t="str">
        <f t="shared" ref="Y83:Y109" si="155">IF(COUNTIF(AllNames,$D83)&lt;&gt;0,VLOOKUP($D83,AllData,24,FALSE),"")</f>
        <v/>
      </c>
      <c r="Z83" s="32" t="str">
        <f t="shared" ref="Z83:Z109" si="156">IF(COUNTIF(AllNames,$D83)&lt;&gt;0,VLOOKUP($D83,AllData,28,FALSE),"")</f>
        <v/>
      </c>
      <c r="AA83" s="32" t="str">
        <f t="shared" ref="AA83:AA109" si="157">IF(COUNTIF(AllNames,$D83)&lt;&gt;0,VLOOKUP($D83,AllData,29,FALSE),"")</f>
        <v/>
      </c>
      <c r="AB83" s="32" t="str">
        <f t="shared" ref="AB83:AB109" si="158">IF(COUNTIF(AllNames,$D83)&lt;&gt;0,VLOOKUP($D83,AllData,30,FALSE),"")</f>
        <v/>
      </c>
      <c r="AC83" s="43" t="str">
        <f t="shared" ref="AC83:AC109" si="159">IF(COUNTIF(AllNames,$D83)&lt;&gt;0,VLOOKUP($D83,AllData,31,FALSE),"")</f>
        <v/>
      </c>
      <c r="AD83" s="28">
        <f>SUM(R83:AC83)</f>
        <v>260</v>
      </c>
      <c r="AE83" s="25"/>
      <c r="AF83" s="30">
        <v>2.7</v>
      </c>
      <c r="AG83" s="25" t="e">
        <f>ROUND(AF83*F83,2)</f>
        <v>#VALUE!</v>
      </c>
      <c r="AH83" s="30" t="str">
        <f t="shared" ref="AH83:AH98" si="160">IF(COUNTIF(AllNames,$D83)&lt;&gt;0,VLOOKUP($D83,AllData,35,FALSE),"")</f>
        <v/>
      </c>
      <c r="AI83" s="25" t="e">
        <f>ROUND(AH83*F83,2)</f>
        <v>#VALUE!</v>
      </c>
      <c r="AJ83" s="30"/>
      <c r="AK83" s="25" t="e">
        <f>AI83+AG83</f>
        <v>#VALUE!</v>
      </c>
      <c r="AL83" s="26" t="e">
        <f>ROUND(SUM(AK83+AD83+Q83),2)</f>
        <v>#VALUE!</v>
      </c>
      <c r="AM83" s="32" t="e">
        <f>ROUND(AL83*15%,2)</f>
        <v>#VALUE!</v>
      </c>
      <c r="AN83" s="32" t="e">
        <f>ROUND(AL83*1%,2)</f>
        <v>#VALUE!</v>
      </c>
      <c r="AO83" s="32"/>
      <c r="AP83" s="42" t="str">
        <f t="shared" ref="AP83:AP109" si="161">IF(COUNTIF(AllNames,$D83)&lt;&gt;0,VLOOKUP($D83,AllData,27,FALSE),"")</f>
        <v/>
      </c>
      <c r="AQ83" s="40" t="e">
        <f>ROUND(SUM(AM83:AP83),2)</f>
        <v>#VALUE!</v>
      </c>
      <c r="AR83" s="44" t="e">
        <f t="shared" ref="AR83:AR109" si="162">ROUND(SUM(AQ83+AL83+K83),2)</f>
        <v>#VALUE!</v>
      </c>
      <c r="AS83" s="32" t="e">
        <f>G83</f>
        <v>#VALUE!</v>
      </c>
      <c r="AT83" s="32" t="e">
        <f>H83</f>
        <v>#VALUE!</v>
      </c>
      <c r="AU83" s="32" t="e">
        <f>I83</f>
        <v>#VALUE!</v>
      </c>
      <c r="AV83" s="32" t="e">
        <f>ROUND(F83*10%,2)</f>
        <v>#VALUE!</v>
      </c>
      <c r="AW83" s="32" t="e">
        <f>ROUND(F83*3%,2)</f>
        <v>#VALUE!</v>
      </c>
      <c r="AX83" s="32" t="e">
        <f>AM83</f>
        <v>#VALUE!</v>
      </c>
      <c r="AY83" s="32" t="e">
        <f>AN83</f>
        <v>#VALUE!</v>
      </c>
      <c r="AZ83" s="32" t="e">
        <f t="shared" ref="AZ83:AZ107" si="163">ROUND(AL83*10%,2)</f>
        <v>#VALUE!</v>
      </c>
      <c r="BA83" s="32" t="e">
        <f>ROUND(F83*1.5%,2)</f>
        <v>#VALUE!</v>
      </c>
      <c r="BB83" s="32" t="e">
        <f>ROUND(F83*0.5%,2)</f>
        <v>#VALUE!</v>
      </c>
      <c r="BC83" s="32" t="str">
        <f t="shared" ref="BC83:BC109" si="164">IF(COUNTIF(AllNames,$D83)&lt;&gt;0,VLOOKUP($D83,AllData,53,FALSE),"")</f>
        <v/>
      </c>
      <c r="BD83" s="32" t="str">
        <f t="shared" ref="BD83:BD109" si="165">IF(COUNTIF(AllNames,$D83)&lt;&gt;0,VLOOKUP($D83,AllData,54,FALSE),"")</f>
        <v/>
      </c>
      <c r="BE83" s="42" t="str">
        <f t="shared" ref="BE83:BE109" si="166">IF(COUNTIF(AllNames,$D83)&lt;&gt;0,VLOOKUP($D83,AllData,55,FALSE),"")</f>
        <v/>
      </c>
      <c r="BF83" s="42" t="str">
        <f t="shared" ref="BF83:BF109" si="167">IF(COUNTIF(AllNames,$D83)&lt;&gt;0,VLOOKUP($D83,AllData,56,FALSE),"")</f>
        <v/>
      </c>
      <c r="BG83" s="28">
        <v>17</v>
      </c>
      <c r="BH83" s="42" t="str">
        <f t="shared" ref="BH83:BH109" si="168">IF(COUNTIF(AllNames,$D83)&lt;&gt;0,VLOOKUP($D83,AllData,40,FALSE),"")</f>
        <v/>
      </c>
      <c r="BI83" s="42" t="str">
        <f t="shared" ref="BI83:BI109" si="169">IF(COUNTIF(AllNames,$D83)&lt;&gt;0,VLOOKUP($D83,AllData,41,FALSE),"")</f>
        <v/>
      </c>
      <c r="BJ83" s="42" t="str">
        <f t="shared" ref="BJ83:BJ109" si="170">IF(COUNTIF(AllNames,$D83)&lt;&gt;0,VLOOKUP($D83,AllData,42,FALSE),"")</f>
        <v/>
      </c>
      <c r="BK83" s="42" t="str">
        <f t="shared" ref="BK83:BK109" si="171">IF(COUNTIF(AllNames,$D83)&lt;&gt;0,VLOOKUP($D83,AllData,43,FALSE),"")</f>
        <v/>
      </c>
      <c r="BL83" s="42" t="str">
        <f t="shared" ref="BL83:BL109" si="172">IF(COUNTIF(AllNames,$D83)&lt;&gt;0,VLOOKUP($D83,AllData,44,FALSE),"")</f>
        <v/>
      </c>
      <c r="BM83" s="42" t="str">
        <f t="shared" ref="BM83:BM109" si="173">IF(COUNTIF(AllNames,$D83)&lt;&gt;0,VLOOKUP($D83,AllData,45,FALSE),"")</f>
        <v/>
      </c>
      <c r="BN83" s="42" t="str">
        <f t="shared" ref="BN83:BN109" si="174">IF(COUNTIF(AllNames,$D83)&lt;&gt;0,VLOOKUP($D83,AllData,46,FALSE),"")</f>
        <v/>
      </c>
      <c r="BO83" s="42" t="str">
        <f t="shared" ref="BO83:BO109" si="175">IF(COUNTIF(AllNames,$D83)&lt;&gt;0,VLOOKUP($D83,AllData,47,FALSE),"")</f>
        <v/>
      </c>
      <c r="BP83" s="42" t="str">
        <f t="shared" ref="BP83:BP109" si="176">IF(COUNTIF(AllNames,$D83)&lt;&gt;0,VLOOKUP($D83,AllData,48,FALSE),"")</f>
        <v/>
      </c>
      <c r="BQ83" s="42" t="str">
        <f t="shared" ref="BQ83:BQ109" si="177">IF(COUNTIF(AllNames,$D83)&lt;&gt;0,VLOOKUP($D83,AllData,49,FALSE),"")</f>
        <v/>
      </c>
      <c r="BR83" s="42" t="str">
        <f t="shared" ref="BR83:BR109" si="178">IF(COUNTIF(AllNames,$D83)&lt;&gt;0,VLOOKUP($D83,AllData,50,FALSE),"")</f>
        <v/>
      </c>
      <c r="BS83" s="32" t="e">
        <f>IF((CF83-50)&gt;=5000,CEILING(TRUNC((CF83-50)*(8/1000),2),0.05),IF((CF83-50)&gt;=1000,CEILING(TRUNC((CF83-50)*(7.5/1000),2),0.05),IF((CF83-50)&gt;=500,CEILING(TRUNC((CF83-50)*(7/1000),2),0.05),IF((CF83-50)&gt;=250,CEILING(TRUNC((CF83-50)*(6.5/1000),2),0.05),IF(CF83&gt;50,CEILING(TRUNC((CF83-50)*(6/1000),2),0.05),0)))))</f>
        <v>#VALUE!</v>
      </c>
      <c r="BT83" s="34" t="e">
        <f>ROUND(AR83*1%,2)</f>
        <v>#VALUE!</v>
      </c>
      <c r="BU83" s="32" t="str">
        <f t="shared" ref="BU83:BU109" si="179">IF(COUNTIF(AllNames,$D83)&lt;&gt;0,VLOOKUP($D83,AllData,51,FALSE),"")</f>
        <v/>
      </c>
      <c r="BV83" s="32">
        <f t="shared" ref="BV83:BV109" si="180">ROUND(SUM(BJ83:BQ83)*1%,2)</f>
        <v>0</v>
      </c>
      <c r="BW83" s="41"/>
      <c r="BX83" s="34" t="e">
        <f>CJ83</f>
        <v>#VALUE!</v>
      </c>
      <c r="BY83" s="34" t="e">
        <f>CM83</f>
        <v>#VALUE!</v>
      </c>
      <c r="BZ83" s="35" t="e">
        <f>ROUND(SUM(AS83:BY83),2)</f>
        <v>#VALUE!</v>
      </c>
      <c r="CA83" s="35" t="e">
        <f>ROUND(SUM(AR83-BZ83),2)</f>
        <v>#VALUE!</v>
      </c>
      <c r="CB83" s="36">
        <f>D83</f>
        <v>0</v>
      </c>
      <c r="CC83" s="37"/>
      <c r="CD83" s="35" t="str">
        <f t="shared" ref="CD83:CD109" si="181">E83</f>
        <v>56</v>
      </c>
      <c r="CF83" s="39" t="e">
        <f>ROUND(SUM(F83+AL83)-(Q83+AV83+AW83+AZ83+BB83),2)</f>
        <v>#VALUE!</v>
      </c>
      <c r="CG83" s="38">
        <v>27</v>
      </c>
      <c r="CH83" s="39" t="e">
        <f>ROUND(SUM(AR83/CG83),2)</f>
        <v>#VALUE!</v>
      </c>
      <c r="CI83" s="38">
        <v>5</v>
      </c>
      <c r="CJ83" s="38" t="e">
        <f>ROUND(CI83*CH83,2)</f>
        <v>#VALUE!</v>
      </c>
      <c r="CK83" s="39" t="e">
        <f>ROUND(SUM(F83+Q83+T83)/(CG83),2)</f>
        <v>#VALUE!</v>
      </c>
      <c r="CL83" s="38">
        <v>0</v>
      </c>
      <c r="CM83" s="38" t="e">
        <f>ROUND(CL83*CK83,2)</f>
        <v>#VALUE!</v>
      </c>
      <c r="CN83" s="38" t="e">
        <f>ROUND(CM83+CJ83,2)</f>
        <v>#VALUE!</v>
      </c>
    </row>
    <row r="84" spans="2:92" s="38" customFormat="1" ht="30.95" customHeight="1">
      <c r="B84" s="187" t="str">
        <f>IF(ROW($A77)&gt;MAX(بيانات!$A:$A),"",INDEX(بيانات!$D:$D,MATCH(ROW($A77),بيانات!$A:$A,0)))</f>
        <v/>
      </c>
      <c r="D84" s="117"/>
      <c r="E84" s="24" t="s">
        <v>248</v>
      </c>
      <c r="F84" s="32" t="str">
        <f t="shared" si="143"/>
        <v/>
      </c>
      <c r="G84" s="32" t="e">
        <f t="shared" ref="G84:G109" si="182">ROUND(F84*15%,2)</f>
        <v>#VALUE!</v>
      </c>
      <c r="H84" s="32" t="e">
        <f t="shared" ref="H84:H109" si="183">ROUND(F84*1%,2)</f>
        <v>#VALUE!</v>
      </c>
      <c r="I84" s="32" t="e">
        <f t="shared" ref="I84:I109" si="184">ROUND(F84*2%,2)</f>
        <v>#VALUE!</v>
      </c>
      <c r="J84" s="32" t="e">
        <f t="shared" ref="J84:J109" si="185">ROUND(F84*1.5%,2)</f>
        <v>#VALUE!</v>
      </c>
      <c r="K84" s="40" t="e">
        <f t="shared" ref="K84:K109" si="186">ROUND(SUM(F84:J84),2)</f>
        <v>#VALUE!</v>
      </c>
      <c r="L84" s="32" t="str">
        <f t="shared" si="144"/>
        <v/>
      </c>
      <c r="M84" s="32" t="str">
        <f t="shared" si="145"/>
        <v/>
      </c>
      <c r="N84" s="32" t="str">
        <f t="shared" si="146"/>
        <v/>
      </c>
      <c r="O84" s="32" t="str">
        <f t="shared" si="147"/>
        <v/>
      </c>
      <c r="P84" s="32" t="str">
        <f t="shared" si="148"/>
        <v/>
      </c>
      <c r="Q84" s="40">
        <f t="shared" ref="Q84:Q109" si="187">ROUND(SUM(L84:P84),2)</f>
        <v>0</v>
      </c>
      <c r="R84" s="41" t="str">
        <f t="shared" si="149"/>
        <v/>
      </c>
      <c r="S84" s="42" t="str">
        <f t="shared" si="150"/>
        <v/>
      </c>
      <c r="T84" s="42" t="str">
        <f t="shared" si="151"/>
        <v/>
      </c>
      <c r="U84" s="41" t="str">
        <f t="shared" si="152"/>
        <v/>
      </c>
      <c r="V84" s="42" t="str">
        <f t="shared" si="153"/>
        <v/>
      </c>
      <c r="W84" s="42">
        <v>260</v>
      </c>
      <c r="X84" s="32" t="str">
        <f t="shared" si="154"/>
        <v/>
      </c>
      <c r="Y84" s="42" t="str">
        <f t="shared" si="155"/>
        <v/>
      </c>
      <c r="Z84" s="32" t="str">
        <f t="shared" si="156"/>
        <v/>
      </c>
      <c r="AA84" s="32" t="str">
        <f t="shared" si="157"/>
        <v/>
      </c>
      <c r="AB84" s="32" t="str">
        <f t="shared" si="158"/>
        <v/>
      </c>
      <c r="AC84" s="43" t="str">
        <f t="shared" si="159"/>
        <v/>
      </c>
      <c r="AD84" s="28">
        <f>SUM(R84:AC84)</f>
        <v>260</v>
      </c>
      <c r="AE84" s="25"/>
      <c r="AF84" s="30">
        <v>2.7</v>
      </c>
      <c r="AG84" s="25" t="e">
        <f>ROUND(AF84*F84,2)</f>
        <v>#VALUE!</v>
      </c>
      <c r="AH84" s="30" t="str">
        <f t="shared" si="160"/>
        <v/>
      </c>
      <c r="AI84" s="25" t="e">
        <f>ROUND(AH84*F84,2)</f>
        <v>#VALUE!</v>
      </c>
      <c r="AJ84" s="30"/>
      <c r="AK84" s="25" t="e">
        <f>AI84+AG84</f>
        <v>#VALUE!</v>
      </c>
      <c r="AL84" s="26" t="e">
        <f>ROUND(SUM(AK84+AD84+Q84),2)</f>
        <v>#VALUE!</v>
      </c>
      <c r="AM84" s="32" t="e">
        <f t="shared" ref="AM84:AM109" si="188">ROUND(AL84*15%,2)</f>
        <v>#VALUE!</v>
      </c>
      <c r="AN84" s="32" t="e">
        <f t="shared" ref="AN84:AN109" si="189">ROUND(AL84*1%,2)</f>
        <v>#VALUE!</v>
      </c>
      <c r="AO84" s="32"/>
      <c r="AP84" s="42" t="str">
        <f t="shared" si="161"/>
        <v/>
      </c>
      <c r="AQ84" s="40" t="e">
        <f t="shared" ref="AQ84:AQ109" si="190">ROUND(SUM(AM84:AP84),2)</f>
        <v>#VALUE!</v>
      </c>
      <c r="AR84" s="44" t="e">
        <f t="shared" si="162"/>
        <v>#VALUE!</v>
      </c>
      <c r="AS84" s="32" t="e">
        <f t="shared" ref="AS84:AU109" si="191">G84</f>
        <v>#VALUE!</v>
      </c>
      <c r="AT84" s="32" t="e">
        <f t="shared" si="191"/>
        <v>#VALUE!</v>
      </c>
      <c r="AU84" s="32" t="e">
        <f t="shared" si="191"/>
        <v>#VALUE!</v>
      </c>
      <c r="AV84" s="32" t="e">
        <f t="shared" ref="AV84:AV109" si="192">ROUND(F84*10%,2)</f>
        <v>#VALUE!</v>
      </c>
      <c r="AW84" s="32" t="e">
        <f t="shared" ref="AW84:AW109" si="193">ROUND(F84*3%,2)</f>
        <v>#VALUE!</v>
      </c>
      <c r="AX84" s="32" t="e">
        <f t="shared" ref="AX84:AY109" si="194">AM84</f>
        <v>#VALUE!</v>
      </c>
      <c r="AY84" s="32" t="e">
        <f t="shared" si="194"/>
        <v>#VALUE!</v>
      </c>
      <c r="AZ84" s="32" t="e">
        <f t="shared" si="163"/>
        <v>#VALUE!</v>
      </c>
      <c r="BA84" s="32" t="e">
        <f t="shared" ref="BA84:BA109" si="195">ROUND(F84*1.5%,2)</f>
        <v>#VALUE!</v>
      </c>
      <c r="BB84" s="32" t="e">
        <f t="shared" ref="BB84:BB109" si="196">ROUND(F84*0.5%,2)</f>
        <v>#VALUE!</v>
      </c>
      <c r="BC84" s="32" t="str">
        <f t="shared" si="164"/>
        <v/>
      </c>
      <c r="BD84" s="32" t="str">
        <f t="shared" si="165"/>
        <v/>
      </c>
      <c r="BE84" s="42" t="str">
        <f t="shared" si="166"/>
        <v/>
      </c>
      <c r="BF84" s="42" t="str">
        <f t="shared" si="167"/>
        <v/>
      </c>
      <c r="BG84" s="28">
        <v>17</v>
      </c>
      <c r="BH84" s="42" t="str">
        <f t="shared" si="168"/>
        <v/>
      </c>
      <c r="BI84" s="42" t="str">
        <f t="shared" si="169"/>
        <v/>
      </c>
      <c r="BJ84" s="42" t="str">
        <f t="shared" si="170"/>
        <v/>
      </c>
      <c r="BK84" s="42" t="str">
        <f t="shared" si="171"/>
        <v/>
      </c>
      <c r="BL84" s="42" t="str">
        <f t="shared" si="172"/>
        <v/>
      </c>
      <c r="BM84" s="42" t="str">
        <f t="shared" si="173"/>
        <v/>
      </c>
      <c r="BN84" s="42" t="str">
        <f t="shared" si="174"/>
        <v/>
      </c>
      <c r="BO84" s="42" t="str">
        <f t="shared" si="175"/>
        <v/>
      </c>
      <c r="BP84" s="42" t="str">
        <f t="shared" si="176"/>
        <v/>
      </c>
      <c r="BQ84" s="42" t="str">
        <f t="shared" si="177"/>
        <v/>
      </c>
      <c r="BR84" s="42" t="str">
        <f t="shared" si="178"/>
        <v/>
      </c>
      <c r="BS84" s="32" t="e">
        <f t="shared" ref="BS84:BS109" si="197">IF((CF84-50)&gt;=5000,CEILING(TRUNC((CF84-50)*(8/1000),2),0.05),IF((CF84-50)&gt;=1000,CEILING(TRUNC((CF84-50)*(7.5/1000),2),0.05),IF((CF84-50)&gt;=500,CEILING(TRUNC((CF84-50)*(7/1000),2),0.05),IF((CF84-50)&gt;=250,CEILING(TRUNC((CF84-50)*(6.5/1000),2),0.05),IF(CF84&gt;50,CEILING(TRUNC((CF84-50)*(6/1000),2),0.05),0)))))</f>
        <v>#VALUE!</v>
      </c>
      <c r="BT84" s="34" t="e">
        <f>ROUND(AR84*1%,2)</f>
        <v>#VALUE!</v>
      </c>
      <c r="BU84" s="32" t="str">
        <f t="shared" si="179"/>
        <v/>
      </c>
      <c r="BV84" s="32">
        <f t="shared" si="180"/>
        <v>0</v>
      </c>
      <c r="BW84" s="41"/>
      <c r="BX84" s="34" t="e">
        <f t="shared" ref="BX84:BX109" si="198">CJ84</f>
        <v>#VALUE!</v>
      </c>
      <c r="BY84" s="34" t="e">
        <f t="shared" ref="BY84:BY109" si="199">CM84</f>
        <v>#VALUE!</v>
      </c>
      <c r="BZ84" s="35" t="e">
        <f t="shared" ref="BZ84:BZ109" si="200">ROUND(SUM(AS84:BY84),2)</f>
        <v>#VALUE!</v>
      </c>
      <c r="CA84" s="35" t="e">
        <f t="shared" ref="CA84:CA109" si="201">ROUND(SUM(AR84-BZ84),2)</f>
        <v>#VALUE!</v>
      </c>
      <c r="CB84" s="36">
        <f t="shared" ref="CB84:CB109" si="202">D84</f>
        <v>0</v>
      </c>
      <c r="CC84" s="37"/>
      <c r="CD84" s="35" t="str">
        <f t="shared" si="181"/>
        <v>57</v>
      </c>
      <c r="CF84" s="39" t="e">
        <f>ROUND(SUM(F84+AL84)-(Q84+AV84+AW84+AZ84+BB84),2)</f>
        <v>#VALUE!</v>
      </c>
      <c r="CG84" s="38">
        <v>28</v>
      </c>
      <c r="CH84" s="39" t="e">
        <f>ROUND(SUM(AR84/CG84),2)</f>
        <v>#VALUE!</v>
      </c>
      <c r="CI84" s="38">
        <v>0</v>
      </c>
      <c r="CJ84" s="38" t="e">
        <f>ROUND(CI84*CH84,2)</f>
        <v>#VALUE!</v>
      </c>
      <c r="CK84" s="39" t="e">
        <f>ROUND(SUM(F84+Q84+T84)/(CG84),2)</f>
        <v>#VALUE!</v>
      </c>
      <c r="CL84" s="38">
        <v>0</v>
      </c>
      <c r="CM84" s="38" t="e">
        <f>ROUND(CL84*CK84,2)</f>
        <v>#VALUE!</v>
      </c>
      <c r="CN84" s="38" t="e">
        <f>ROUND(CM84+CJ84,2)</f>
        <v>#VALUE!</v>
      </c>
    </row>
    <row r="85" spans="2:92" s="38" customFormat="1" ht="30.95" customHeight="1">
      <c r="B85" s="187" t="str">
        <f>IF(ROW($A78)&gt;MAX(بيانات!$A:$A),"",INDEX(بيانات!$D:$D,MATCH(ROW($A78),بيانات!$A:$A,0)))</f>
        <v/>
      </c>
      <c r="D85" s="117"/>
      <c r="E85" s="24" t="s">
        <v>251</v>
      </c>
      <c r="F85" s="32" t="str">
        <f t="shared" si="143"/>
        <v/>
      </c>
      <c r="G85" s="32" t="e">
        <f t="shared" si="182"/>
        <v>#VALUE!</v>
      </c>
      <c r="H85" s="32" t="e">
        <f t="shared" si="183"/>
        <v>#VALUE!</v>
      </c>
      <c r="I85" s="32" t="e">
        <f t="shared" si="184"/>
        <v>#VALUE!</v>
      </c>
      <c r="J85" s="32" t="e">
        <f t="shared" si="185"/>
        <v>#VALUE!</v>
      </c>
      <c r="K85" s="40" t="e">
        <f t="shared" si="186"/>
        <v>#VALUE!</v>
      </c>
      <c r="L85" s="32" t="str">
        <f t="shared" si="144"/>
        <v/>
      </c>
      <c r="M85" s="32" t="str">
        <f t="shared" si="145"/>
        <v/>
      </c>
      <c r="N85" s="32" t="str">
        <f t="shared" si="146"/>
        <v/>
      </c>
      <c r="O85" s="32" t="str">
        <f t="shared" si="147"/>
        <v/>
      </c>
      <c r="P85" s="32" t="str">
        <f t="shared" si="148"/>
        <v/>
      </c>
      <c r="Q85" s="40">
        <f t="shared" si="187"/>
        <v>0</v>
      </c>
      <c r="R85" s="41" t="str">
        <f t="shared" si="149"/>
        <v/>
      </c>
      <c r="S85" s="42" t="str">
        <f t="shared" si="150"/>
        <v/>
      </c>
      <c r="T85" s="42" t="str">
        <f t="shared" si="151"/>
        <v/>
      </c>
      <c r="U85" s="41" t="str">
        <f t="shared" si="152"/>
        <v/>
      </c>
      <c r="V85" s="42" t="str">
        <f t="shared" si="153"/>
        <v/>
      </c>
      <c r="W85" s="42">
        <v>260</v>
      </c>
      <c r="X85" s="32" t="str">
        <f t="shared" si="154"/>
        <v/>
      </c>
      <c r="Y85" s="42" t="str">
        <f t="shared" si="155"/>
        <v/>
      </c>
      <c r="Z85" s="32" t="str">
        <f t="shared" si="156"/>
        <v/>
      </c>
      <c r="AA85" s="32" t="str">
        <f t="shared" si="157"/>
        <v/>
      </c>
      <c r="AB85" s="32" t="str">
        <f t="shared" si="158"/>
        <v/>
      </c>
      <c r="AC85" s="43" t="str">
        <f t="shared" si="159"/>
        <v/>
      </c>
      <c r="AD85" s="28">
        <f>SUM(R85:AC85)</f>
        <v>260</v>
      </c>
      <c r="AE85" s="25"/>
      <c r="AF85" s="30">
        <v>2.7</v>
      </c>
      <c r="AG85" s="25" t="e">
        <f>ROUND(AF85*F85,2)</f>
        <v>#VALUE!</v>
      </c>
      <c r="AH85" s="30" t="str">
        <f t="shared" si="160"/>
        <v/>
      </c>
      <c r="AI85" s="25" t="e">
        <f>ROUND(AH85*F85,2)</f>
        <v>#VALUE!</v>
      </c>
      <c r="AJ85" s="30"/>
      <c r="AK85" s="25" t="e">
        <f>AI85+AG85</f>
        <v>#VALUE!</v>
      </c>
      <c r="AL85" s="26" t="e">
        <f t="shared" ref="AL85:AL109" si="203">ROUND(SUM(AK85+AD85+Q85),2)</f>
        <v>#VALUE!</v>
      </c>
      <c r="AM85" s="32" t="e">
        <f t="shared" si="188"/>
        <v>#VALUE!</v>
      </c>
      <c r="AN85" s="32" t="e">
        <f t="shared" si="189"/>
        <v>#VALUE!</v>
      </c>
      <c r="AO85" s="32"/>
      <c r="AP85" s="42" t="str">
        <f t="shared" si="161"/>
        <v/>
      </c>
      <c r="AQ85" s="40" t="e">
        <f t="shared" si="190"/>
        <v>#VALUE!</v>
      </c>
      <c r="AR85" s="44" t="e">
        <f t="shared" si="162"/>
        <v>#VALUE!</v>
      </c>
      <c r="AS85" s="32" t="e">
        <f t="shared" si="191"/>
        <v>#VALUE!</v>
      </c>
      <c r="AT85" s="32" t="e">
        <f t="shared" si="191"/>
        <v>#VALUE!</v>
      </c>
      <c r="AU85" s="32" t="e">
        <f t="shared" si="191"/>
        <v>#VALUE!</v>
      </c>
      <c r="AV85" s="32" t="e">
        <f t="shared" si="192"/>
        <v>#VALUE!</v>
      </c>
      <c r="AW85" s="32" t="e">
        <f t="shared" si="193"/>
        <v>#VALUE!</v>
      </c>
      <c r="AX85" s="32" t="e">
        <f t="shared" si="194"/>
        <v>#VALUE!</v>
      </c>
      <c r="AY85" s="32" t="e">
        <f t="shared" si="194"/>
        <v>#VALUE!</v>
      </c>
      <c r="AZ85" s="32" t="e">
        <f t="shared" si="163"/>
        <v>#VALUE!</v>
      </c>
      <c r="BA85" s="32" t="e">
        <f t="shared" si="195"/>
        <v>#VALUE!</v>
      </c>
      <c r="BB85" s="32" t="e">
        <f t="shared" si="196"/>
        <v>#VALUE!</v>
      </c>
      <c r="BC85" s="32" t="str">
        <f t="shared" si="164"/>
        <v/>
      </c>
      <c r="BD85" s="32" t="str">
        <f t="shared" si="165"/>
        <v/>
      </c>
      <c r="BE85" s="42" t="str">
        <f t="shared" si="166"/>
        <v/>
      </c>
      <c r="BF85" s="42" t="str">
        <f t="shared" si="167"/>
        <v/>
      </c>
      <c r="BG85" s="28">
        <v>17</v>
      </c>
      <c r="BH85" s="42" t="str">
        <f t="shared" si="168"/>
        <v/>
      </c>
      <c r="BI85" s="42" t="str">
        <f t="shared" si="169"/>
        <v/>
      </c>
      <c r="BJ85" s="42" t="str">
        <f t="shared" si="170"/>
        <v/>
      </c>
      <c r="BK85" s="42" t="str">
        <f t="shared" si="171"/>
        <v/>
      </c>
      <c r="BL85" s="42" t="str">
        <f t="shared" si="172"/>
        <v/>
      </c>
      <c r="BM85" s="42" t="str">
        <f t="shared" si="173"/>
        <v/>
      </c>
      <c r="BN85" s="42" t="str">
        <f t="shared" si="174"/>
        <v/>
      </c>
      <c r="BO85" s="42" t="str">
        <f t="shared" si="175"/>
        <v/>
      </c>
      <c r="BP85" s="42" t="str">
        <f t="shared" si="176"/>
        <v/>
      </c>
      <c r="BQ85" s="42" t="str">
        <f t="shared" si="177"/>
        <v/>
      </c>
      <c r="BR85" s="42" t="str">
        <f t="shared" si="178"/>
        <v/>
      </c>
      <c r="BS85" s="32" t="e">
        <f t="shared" si="197"/>
        <v>#VALUE!</v>
      </c>
      <c r="BT85" s="34" t="e">
        <f t="shared" ref="BT85:BT108" si="204">ROUND(AR85*1%,2)</f>
        <v>#VALUE!</v>
      </c>
      <c r="BU85" s="32" t="str">
        <f t="shared" si="179"/>
        <v/>
      </c>
      <c r="BV85" s="32">
        <f t="shared" si="180"/>
        <v>0</v>
      </c>
      <c r="BW85" s="41"/>
      <c r="BX85" s="34" t="e">
        <f t="shared" si="198"/>
        <v>#VALUE!</v>
      </c>
      <c r="BY85" s="34" t="e">
        <f t="shared" si="199"/>
        <v>#VALUE!</v>
      </c>
      <c r="BZ85" s="35" t="e">
        <f t="shared" si="200"/>
        <v>#VALUE!</v>
      </c>
      <c r="CA85" s="35" t="e">
        <f t="shared" si="201"/>
        <v>#VALUE!</v>
      </c>
      <c r="CB85" s="36">
        <f t="shared" si="202"/>
        <v>0</v>
      </c>
      <c r="CC85" s="37"/>
      <c r="CD85" s="35" t="str">
        <f t="shared" si="181"/>
        <v>58</v>
      </c>
      <c r="CF85" s="39" t="e">
        <f>ROUND(SUM(F85+AL85)-(Q85+AV85+AW85+AZ85+BB85),2)</f>
        <v>#VALUE!</v>
      </c>
      <c r="CG85" s="38">
        <v>29</v>
      </c>
      <c r="CH85" s="39" t="e">
        <f>ROUND(SUM(AR85/CG85),2)</f>
        <v>#VALUE!</v>
      </c>
      <c r="CI85" s="38">
        <v>0</v>
      </c>
      <c r="CJ85" s="38" t="e">
        <f>ROUND(CI85*CH85,2)</f>
        <v>#VALUE!</v>
      </c>
      <c r="CK85" s="39" t="e">
        <f>ROUND(SUM(F85+Q85+T85)/(CG85),2)</f>
        <v>#VALUE!</v>
      </c>
      <c r="CL85" s="38">
        <v>0</v>
      </c>
      <c r="CM85" s="38" t="e">
        <f>ROUND(CL85*CK85,2)</f>
        <v>#VALUE!</v>
      </c>
      <c r="CN85" s="38" t="e">
        <f>ROUND(CM85+CJ85,2)</f>
        <v>#VALUE!</v>
      </c>
    </row>
    <row r="86" spans="2:92" s="38" customFormat="1" ht="30.95" customHeight="1">
      <c r="B86" s="187" t="str">
        <f>IF(ROW($A79)&gt;MAX(بيانات!$A:$A),"",INDEX(بيانات!$D:$D,MATCH(ROW($A79),بيانات!$A:$A,0)))</f>
        <v/>
      </c>
      <c r="D86" s="117"/>
      <c r="E86" s="24" t="s">
        <v>254</v>
      </c>
      <c r="F86" s="32" t="str">
        <f t="shared" si="143"/>
        <v/>
      </c>
      <c r="G86" s="32" t="e">
        <f t="shared" si="182"/>
        <v>#VALUE!</v>
      </c>
      <c r="H86" s="32" t="e">
        <f t="shared" si="183"/>
        <v>#VALUE!</v>
      </c>
      <c r="I86" s="32" t="e">
        <f t="shared" si="184"/>
        <v>#VALUE!</v>
      </c>
      <c r="J86" s="32" t="e">
        <f t="shared" si="185"/>
        <v>#VALUE!</v>
      </c>
      <c r="K86" s="40" t="e">
        <f t="shared" si="186"/>
        <v>#VALUE!</v>
      </c>
      <c r="L86" s="32" t="str">
        <f t="shared" si="144"/>
        <v/>
      </c>
      <c r="M86" s="32" t="str">
        <f t="shared" si="145"/>
        <v/>
      </c>
      <c r="N86" s="32" t="str">
        <f t="shared" si="146"/>
        <v/>
      </c>
      <c r="O86" s="32" t="str">
        <f t="shared" si="147"/>
        <v/>
      </c>
      <c r="P86" s="32" t="str">
        <f t="shared" si="148"/>
        <v/>
      </c>
      <c r="Q86" s="40">
        <f t="shared" si="187"/>
        <v>0</v>
      </c>
      <c r="R86" s="41" t="str">
        <f t="shared" si="149"/>
        <v/>
      </c>
      <c r="S86" s="42" t="str">
        <f t="shared" si="150"/>
        <v/>
      </c>
      <c r="T86" s="42" t="str">
        <f t="shared" si="151"/>
        <v/>
      </c>
      <c r="U86" s="41" t="str">
        <f t="shared" si="152"/>
        <v/>
      </c>
      <c r="V86" s="42" t="str">
        <f t="shared" si="153"/>
        <v/>
      </c>
      <c r="W86" s="32">
        <v>256.33</v>
      </c>
      <c r="X86" s="32" t="str">
        <f t="shared" si="154"/>
        <v/>
      </c>
      <c r="Y86" s="42" t="str">
        <f t="shared" si="155"/>
        <v/>
      </c>
      <c r="Z86" s="32" t="str">
        <f t="shared" si="156"/>
        <v/>
      </c>
      <c r="AA86" s="32" t="str">
        <f t="shared" si="157"/>
        <v/>
      </c>
      <c r="AB86" s="32" t="str">
        <f t="shared" si="158"/>
        <v/>
      </c>
      <c r="AC86" s="43" t="str">
        <f t="shared" si="159"/>
        <v/>
      </c>
      <c r="AD86" s="25">
        <f t="shared" ref="AD86:AD109" si="205">SUM(R86:AC86)</f>
        <v>256.33</v>
      </c>
      <c r="AE86" s="25"/>
      <c r="AF86" s="30">
        <v>2.7</v>
      </c>
      <c r="AG86" s="25" t="e">
        <f t="shared" ref="AG86:AG109" si="206">ROUND(AF86*F86,2)</f>
        <v>#VALUE!</v>
      </c>
      <c r="AH86" s="30" t="str">
        <f t="shared" si="160"/>
        <v/>
      </c>
      <c r="AI86" s="25" t="e">
        <f t="shared" ref="AI86:AI109" si="207">ROUND(AH86*F86,2)</f>
        <v>#VALUE!</v>
      </c>
      <c r="AJ86" s="30"/>
      <c r="AK86" s="25" t="e">
        <f t="shared" ref="AK86:AK109" si="208">AI86+AG86</f>
        <v>#VALUE!</v>
      </c>
      <c r="AL86" s="26" t="e">
        <f t="shared" si="203"/>
        <v>#VALUE!</v>
      </c>
      <c r="AM86" s="32" t="e">
        <f t="shared" si="188"/>
        <v>#VALUE!</v>
      </c>
      <c r="AN86" s="32" t="e">
        <f t="shared" si="189"/>
        <v>#VALUE!</v>
      </c>
      <c r="AO86" s="32"/>
      <c r="AP86" s="42" t="str">
        <f t="shared" si="161"/>
        <v/>
      </c>
      <c r="AQ86" s="40" t="e">
        <f t="shared" si="190"/>
        <v>#VALUE!</v>
      </c>
      <c r="AR86" s="44" t="e">
        <f t="shared" si="162"/>
        <v>#VALUE!</v>
      </c>
      <c r="AS86" s="32" t="e">
        <f t="shared" si="191"/>
        <v>#VALUE!</v>
      </c>
      <c r="AT86" s="32" t="e">
        <f t="shared" si="191"/>
        <v>#VALUE!</v>
      </c>
      <c r="AU86" s="32" t="e">
        <f t="shared" si="191"/>
        <v>#VALUE!</v>
      </c>
      <c r="AV86" s="32" t="e">
        <f t="shared" si="192"/>
        <v>#VALUE!</v>
      </c>
      <c r="AW86" s="32" t="e">
        <f t="shared" si="193"/>
        <v>#VALUE!</v>
      </c>
      <c r="AX86" s="32" t="e">
        <f t="shared" si="194"/>
        <v>#VALUE!</v>
      </c>
      <c r="AY86" s="32" t="e">
        <f t="shared" si="194"/>
        <v>#VALUE!</v>
      </c>
      <c r="AZ86" s="32" t="e">
        <f t="shared" si="163"/>
        <v>#VALUE!</v>
      </c>
      <c r="BA86" s="32" t="e">
        <f t="shared" si="195"/>
        <v>#VALUE!</v>
      </c>
      <c r="BB86" s="32" t="e">
        <f t="shared" si="196"/>
        <v>#VALUE!</v>
      </c>
      <c r="BC86" s="32" t="str">
        <f t="shared" si="164"/>
        <v/>
      </c>
      <c r="BD86" s="32" t="str">
        <f t="shared" si="165"/>
        <v/>
      </c>
      <c r="BE86" s="42" t="str">
        <f t="shared" si="166"/>
        <v/>
      </c>
      <c r="BF86" s="42" t="str">
        <f t="shared" si="167"/>
        <v/>
      </c>
      <c r="BG86" s="28">
        <v>17</v>
      </c>
      <c r="BH86" s="42" t="str">
        <f t="shared" si="168"/>
        <v/>
      </c>
      <c r="BI86" s="42" t="str">
        <f t="shared" si="169"/>
        <v/>
      </c>
      <c r="BJ86" s="42" t="str">
        <f t="shared" si="170"/>
        <v/>
      </c>
      <c r="BK86" s="42" t="str">
        <f t="shared" si="171"/>
        <v/>
      </c>
      <c r="BL86" s="42" t="str">
        <f t="shared" si="172"/>
        <v/>
      </c>
      <c r="BM86" s="42" t="str">
        <f t="shared" si="173"/>
        <v/>
      </c>
      <c r="BN86" s="42" t="str">
        <f t="shared" si="174"/>
        <v/>
      </c>
      <c r="BO86" s="42" t="str">
        <f t="shared" si="175"/>
        <v/>
      </c>
      <c r="BP86" s="42" t="str">
        <f t="shared" si="176"/>
        <v/>
      </c>
      <c r="BQ86" s="42" t="str">
        <f t="shared" si="177"/>
        <v/>
      </c>
      <c r="BR86" s="42" t="str">
        <f t="shared" si="178"/>
        <v/>
      </c>
      <c r="BS86" s="32" t="e">
        <f t="shared" si="197"/>
        <v>#VALUE!</v>
      </c>
      <c r="BT86" s="34" t="e">
        <f t="shared" si="204"/>
        <v>#VALUE!</v>
      </c>
      <c r="BU86" s="32" t="str">
        <f t="shared" si="179"/>
        <v/>
      </c>
      <c r="BV86" s="32">
        <f t="shared" si="180"/>
        <v>0</v>
      </c>
      <c r="BW86" s="41"/>
      <c r="BX86" s="34" t="e">
        <f t="shared" si="198"/>
        <v>#VALUE!</v>
      </c>
      <c r="BY86" s="34"/>
      <c r="BZ86" s="35" t="e">
        <f t="shared" si="200"/>
        <v>#VALUE!</v>
      </c>
      <c r="CA86" s="35" t="e">
        <f t="shared" si="201"/>
        <v>#VALUE!</v>
      </c>
      <c r="CB86" s="36">
        <f t="shared" si="202"/>
        <v>0</v>
      </c>
      <c r="CC86" s="37"/>
      <c r="CD86" s="35" t="str">
        <f t="shared" si="181"/>
        <v>59</v>
      </c>
      <c r="CF86" s="39" t="e">
        <f>ROUND(SUM(F86+AL86)-(Q86+AV86+AW86+AZ86+BB86),2)</f>
        <v>#VALUE!</v>
      </c>
      <c r="CG86" s="38">
        <v>30</v>
      </c>
      <c r="CH86" s="39" t="e">
        <f>ROUND(SUM(AR86/CG86),2)</f>
        <v>#VALUE!</v>
      </c>
      <c r="CI86" s="38">
        <v>0</v>
      </c>
      <c r="CJ86" s="38" t="e">
        <f>ROUND(CI86*CH86,2)</f>
        <v>#VALUE!</v>
      </c>
      <c r="CK86" s="39" t="e">
        <f>ROUND(SUM(F86+Q86+T86)/(CG86),2)</f>
        <v>#VALUE!</v>
      </c>
      <c r="CL86" s="38">
        <v>0</v>
      </c>
      <c r="CM86" s="38" t="e">
        <f>ROUND(CL86*CK86,2)</f>
        <v>#VALUE!</v>
      </c>
      <c r="CN86" s="38" t="e">
        <f>ROUND(CM86+CJ86,2)</f>
        <v>#VALUE!</v>
      </c>
    </row>
    <row r="87" spans="2:92" s="23" customFormat="1" ht="30.95" customHeight="1">
      <c r="B87" s="187" t="str">
        <f>IF(ROW($A80)&gt;MAX(بيانات!$A:$A),"",INDEX(بيانات!$D:$D,MATCH(ROW($A80),بيانات!$A:$A,0)))</f>
        <v/>
      </c>
      <c r="D87" s="117"/>
      <c r="E87" s="24"/>
      <c r="F87" s="25"/>
      <c r="G87" s="25"/>
      <c r="H87" s="25"/>
      <c r="I87" s="25"/>
      <c r="J87" s="25"/>
      <c r="K87" s="26"/>
      <c r="L87" s="25"/>
      <c r="M87" s="25"/>
      <c r="N87" s="25"/>
      <c r="O87" s="25"/>
      <c r="P87" s="25"/>
      <c r="Q87" s="26"/>
      <c r="R87" s="27"/>
      <c r="S87" s="28"/>
      <c r="T87" s="28"/>
      <c r="U87" s="27"/>
      <c r="V87" s="28"/>
      <c r="W87" s="28"/>
      <c r="X87" s="25"/>
      <c r="Y87" s="28"/>
      <c r="Z87" s="25"/>
      <c r="AA87" s="25"/>
      <c r="AB87" s="25"/>
      <c r="AC87" s="29"/>
      <c r="AD87" s="28"/>
      <c r="AE87" s="25"/>
      <c r="AF87" s="30"/>
      <c r="AG87" s="25"/>
      <c r="AH87" s="30"/>
      <c r="AI87" s="25"/>
      <c r="AJ87" s="30"/>
      <c r="AK87" s="25"/>
      <c r="AL87" s="26"/>
      <c r="AM87" s="25"/>
      <c r="AN87" s="25"/>
      <c r="AO87" s="25"/>
      <c r="AP87" s="28"/>
      <c r="AQ87" s="26"/>
      <c r="AR87" s="31"/>
      <c r="AS87" s="25"/>
      <c r="AT87" s="25"/>
      <c r="AU87" s="25"/>
      <c r="AV87" s="25"/>
      <c r="AW87" s="25"/>
      <c r="AX87" s="25"/>
      <c r="AY87" s="25"/>
      <c r="AZ87" s="32"/>
      <c r="BA87" s="25"/>
      <c r="BB87" s="25"/>
      <c r="BC87" s="32"/>
      <c r="BD87" s="32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5"/>
      <c r="BT87" s="33"/>
      <c r="BU87" s="25"/>
      <c r="BV87" s="25"/>
      <c r="BW87" s="27"/>
      <c r="BX87" s="34"/>
      <c r="BY87" s="34"/>
      <c r="BZ87" s="54"/>
      <c r="CA87" s="54"/>
      <c r="CB87" s="55"/>
      <c r="CC87" s="56"/>
      <c r="CD87" s="35">
        <f t="shared" si="181"/>
        <v>0</v>
      </c>
      <c r="CF87" s="57"/>
    </row>
    <row r="88" spans="2:92" s="23" customFormat="1" ht="30.95" customHeight="1">
      <c r="B88" s="187" t="str">
        <f>IF(ROW($A81)&gt;MAX(بيانات!$A:$A),"",INDEX(بيانات!$D:$D,MATCH(ROW($A81),بيانات!$A:$A,0)))</f>
        <v/>
      </c>
      <c r="D88" s="117"/>
      <c r="E88" s="24" t="s">
        <v>257</v>
      </c>
      <c r="F88" s="25" t="str">
        <f t="shared" si="143"/>
        <v/>
      </c>
      <c r="G88" s="25" t="e">
        <f t="shared" si="182"/>
        <v>#VALUE!</v>
      </c>
      <c r="H88" s="25" t="e">
        <f t="shared" si="183"/>
        <v>#VALUE!</v>
      </c>
      <c r="I88" s="25" t="e">
        <f t="shared" si="184"/>
        <v>#VALUE!</v>
      </c>
      <c r="J88" s="25" t="e">
        <f t="shared" si="185"/>
        <v>#VALUE!</v>
      </c>
      <c r="K88" s="26" t="e">
        <f t="shared" si="186"/>
        <v>#VALUE!</v>
      </c>
      <c r="L88" s="25" t="str">
        <f t="shared" si="144"/>
        <v/>
      </c>
      <c r="M88" s="25" t="str">
        <f t="shared" si="145"/>
        <v/>
      </c>
      <c r="N88" s="25" t="str">
        <f t="shared" si="146"/>
        <v/>
      </c>
      <c r="O88" s="25" t="str">
        <f t="shared" si="147"/>
        <v/>
      </c>
      <c r="P88" s="25" t="str">
        <f t="shared" si="148"/>
        <v/>
      </c>
      <c r="Q88" s="26">
        <f t="shared" si="187"/>
        <v>0</v>
      </c>
      <c r="R88" s="27" t="str">
        <f t="shared" si="149"/>
        <v/>
      </c>
      <c r="S88" s="28" t="str">
        <f t="shared" si="150"/>
        <v/>
      </c>
      <c r="T88" s="28" t="str">
        <f t="shared" si="151"/>
        <v/>
      </c>
      <c r="U88" s="27" t="str">
        <f t="shared" si="152"/>
        <v/>
      </c>
      <c r="V88" s="28" t="str">
        <f t="shared" si="153"/>
        <v/>
      </c>
      <c r="W88" s="28">
        <v>260</v>
      </c>
      <c r="X88" s="25" t="str">
        <f t="shared" si="154"/>
        <v/>
      </c>
      <c r="Y88" s="28" t="str">
        <f t="shared" si="155"/>
        <v/>
      </c>
      <c r="Z88" s="25" t="str">
        <f t="shared" si="156"/>
        <v/>
      </c>
      <c r="AA88" s="25" t="str">
        <f t="shared" si="157"/>
        <v/>
      </c>
      <c r="AB88" s="25" t="str">
        <f t="shared" si="158"/>
        <v/>
      </c>
      <c r="AC88" s="29" t="str">
        <f t="shared" si="159"/>
        <v/>
      </c>
      <c r="AD88" s="28">
        <f t="shared" si="205"/>
        <v>260</v>
      </c>
      <c r="AE88" s="25"/>
      <c r="AF88" s="30">
        <v>2.7</v>
      </c>
      <c r="AG88" s="25" t="e">
        <f t="shared" si="206"/>
        <v>#VALUE!</v>
      </c>
      <c r="AH88" s="30" t="str">
        <f t="shared" si="160"/>
        <v/>
      </c>
      <c r="AI88" s="25" t="e">
        <f t="shared" si="207"/>
        <v>#VALUE!</v>
      </c>
      <c r="AJ88" s="30"/>
      <c r="AK88" s="25" t="e">
        <f t="shared" si="208"/>
        <v>#VALUE!</v>
      </c>
      <c r="AL88" s="26" t="e">
        <f t="shared" si="203"/>
        <v>#VALUE!</v>
      </c>
      <c r="AM88" s="25" t="e">
        <f t="shared" si="188"/>
        <v>#VALUE!</v>
      </c>
      <c r="AN88" s="25" t="e">
        <f t="shared" si="189"/>
        <v>#VALUE!</v>
      </c>
      <c r="AO88" s="25"/>
      <c r="AP88" s="28" t="str">
        <f t="shared" si="161"/>
        <v/>
      </c>
      <c r="AQ88" s="26" t="e">
        <f t="shared" si="190"/>
        <v>#VALUE!</v>
      </c>
      <c r="AR88" s="31" t="e">
        <f t="shared" si="162"/>
        <v>#VALUE!</v>
      </c>
      <c r="AS88" s="25" t="e">
        <f t="shared" si="191"/>
        <v>#VALUE!</v>
      </c>
      <c r="AT88" s="25" t="e">
        <f t="shared" si="191"/>
        <v>#VALUE!</v>
      </c>
      <c r="AU88" s="25" t="e">
        <f t="shared" si="191"/>
        <v>#VALUE!</v>
      </c>
      <c r="AV88" s="25" t="e">
        <f t="shared" si="192"/>
        <v>#VALUE!</v>
      </c>
      <c r="AW88" s="25" t="e">
        <f t="shared" si="193"/>
        <v>#VALUE!</v>
      </c>
      <c r="AX88" s="25" t="e">
        <f t="shared" si="194"/>
        <v>#VALUE!</v>
      </c>
      <c r="AY88" s="25" t="e">
        <f t="shared" si="194"/>
        <v>#VALUE!</v>
      </c>
      <c r="AZ88" s="32" t="e">
        <f t="shared" si="163"/>
        <v>#VALUE!</v>
      </c>
      <c r="BA88" s="25" t="e">
        <f t="shared" si="195"/>
        <v>#VALUE!</v>
      </c>
      <c r="BB88" s="25" t="e">
        <f t="shared" si="196"/>
        <v>#VALUE!</v>
      </c>
      <c r="BC88" s="32" t="str">
        <f t="shared" si="164"/>
        <v/>
      </c>
      <c r="BD88" s="32" t="str">
        <f t="shared" si="165"/>
        <v/>
      </c>
      <c r="BE88" s="28" t="str">
        <f t="shared" si="166"/>
        <v/>
      </c>
      <c r="BF88" s="28" t="str">
        <f t="shared" si="167"/>
        <v/>
      </c>
      <c r="BG88" s="28">
        <v>17</v>
      </c>
      <c r="BH88" s="28" t="str">
        <f t="shared" si="168"/>
        <v/>
      </c>
      <c r="BI88" s="28" t="str">
        <f t="shared" si="169"/>
        <v/>
      </c>
      <c r="BJ88" s="28" t="str">
        <f t="shared" si="170"/>
        <v/>
      </c>
      <c r="BK88" s="28" t="str">
        <f t="shared" si="171"/>
        <v/>
      </c>
      <c r="BL88" s="28" t="str">
        <f t="shared" si="172"/>
        <v/>
      </c>
      <c r="BM88" s="28" t="str">
        <f t="shared" si="173"/>
        <v/>
      </c>
      <c r="BN88" s="28" t="str">
        <f t="shared" si="174"/>
        <v/>
      </c>
      <c r="BO88" s="28" t="str">
        <f t="shared" si="175"/>
        <v/>
      </c>
      <c r="BP88" s="28" t="str">
        <f t="shared" si="176"/>
        <v/>
      </c>
      <c r="BQ88" s="28" t="str">
        <f t="shared" si="177"/>
        <v/>
      </c>
      <c r="BR88" s="28" t="str">
        <f t="shared" si="178"/>
        <v/>
      </c>
      <c r="BS88" s="25" t="e">
        <f t="shared" si="197"/>
        <v>#VALUE!</v>
      </c>
      <c r="BT88" s="33" t="e">
        <f t="shared" si="204"/>
        <v>#VALUE!</v>
      </c>
      <c r="BU88" s="25" t="str">
        <f t="shared" si="179"/>
        <v/>
      </c>
      <c r="BV88" s="25">
        <f t="shared" si="180"/>
        <v>0</v>
      </c>
      <c r="BW88" s="27"/>
      <c r="BX88" s="34">
        <f t="shared" si="198"/>
        <v>0</v>
      </c>
      <c r="BY88" s="34">
        <f t="shared" si="199"/>
        <v>0</v>
      </c>
      <c r="BZ88" s="54" t="e">
        <f t="shared" si="200"/>
        <v>#VALUE!</v>
      </c>
      <c r="CA88" s="54" t="e">
        <f t="shared" si="201"/>
        <v>#VALUE!</v>
      </c>
      <c r="CB88" s="55">
        <f t="shared" si="202"/>
        <v>0</v>
      </c>
      <c r="CC88" s="56"/>
      <c r="CD88" s="35" t="str">
        <f t="shared" si="181"/>
        <v>60</v>
      </c>
      <c r="CF88" s="57" t="e">
        <f t="shared" ref="CF88:CF109" si="209">ROUND(SUM(F88+AL88)-(Q88+AV88+AW88+AZ88+BB88),2)</f>
        <v>#VALUE!</v>
      </c>
    </row>
    <row r="89" spans="2:92" s="23" customFormat="1" ht="30.95" customHeight="1">
      <c r="B89" s="187" t="str">
        <f>IF(ROW($A82)&gt;MAX(بيانات!$A:$A),"",INDEX(بيانات!$D:$D,MATCH(ROW($A82),بيانات!$A:$A,0)))</f>
        <v/>
      </c>
      <c r="D89" s="117"/>
      <c r="E89" s="24"/>
      <c r="F89" s="25"/>
      <c r="G89" s="25"/>
      <c r="H89" s="25"/>
      <c r="I89" s="25"/>
      <c r="J89" s="25"/>
      <c r="K89" s="26"/>
      <c r="L89" s="25"/>
      <c r="M89" s="25"/>
      <c r="N89" s="25"/>
      <c r="O89" s="25"/>
      <c r="P89" s="25"/>
      <c r="Q89" s="26"/>
      <c r="R89" s="27"/>
      <c r="S89" s="28"/>
      <c r="T89" s="28"/>
      <c r="U89" s="27"/>
      <c r="V89" s="28"/>
      <c r="W89" s="28"/>
      <c r="X89" s="25"/>
      <c r="Y89" s="28"/>
      <c r="Z89" s="25"/>
      <c r="AA89" s="25"/>
      <c r="AB89" s="25"/>
      <c r="AC89" s="29"/>
      <c r="AD89" s="28"/>
      <c r="AE89" s="25"/>
      <c r="AF89" s="30"/>
      <c r="AG89" s="25"/>
      <c r="AH89" s="30"/>
      <c r="AI89" s="25"/>
      <c r="AJ89" s="30"/>
      <c r="AK89" s="25"/>
      <c r="AL89" s="26"/>
      <c r="AM89" s="25"/>
      <c r="AN89" s="25"/>
      <c r="AO89" s="25"/>
      <c r="AP89" s="28"/>
      <c r="AQ89" s="26"/>
      <c r="AR89" s="31"/>
      <c r="AS89" s="25"/>
      <c r="AT89" s="25"/>
      <c r="AU89" s="25"/>
      <c r="AV89" s="25"/>
      <c r="AW89" s="25"/>
      <c r="AX89" s="25"/>
      <c r="AY89" s="25"/>
      <c r="AZ89" s="32"/>
      <c r="BA89" s="25"/>
      <c r="BB89" s="25"/>
      <c r="BC89" s="32"/>
      <c r="BD89" s="32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5"/>
      <c r="BT89" s="33"/>
      <c r="BU89" s="25"/>
      <c r="BV89" s="25"/>
      <c r="BW89" s="27"/>
      <c r="BX89" s="34"/>
      <c r="BY89" s="34"/>
      <c r="BZ89" s="54"/>
      <c r="CA89" s="54"/>
      <c r="CB89" s="55"/>
      <c r="CC89" s="56"/>
      <c r="CD89" s="35">
        <f t="shared" si="181"/>
        <v>0</v>
      </c>
      <c r="CF89" s="57"/>
    </row>
    <row r="90" spans="2:92" s="23" customFormat="1" ht="30.95" customHeight="1">
      <c r="B90" s="187" t="str">
        <f>IF(ROW($A83)&gt;MAX(بيانات!$A:$A),"",INDEX(بيانات!$D:$D,MATCH(ROW($A83),بيانات!$A:$A,0)))</f>
        <v/>
      </c>
      <c r="D90" s="117"/>
      <c r="E90" s="24" t="s">
        <v>260</v>
      </c>
      <c r="F90" s="25" t="str">
        <f t="shared" si="143"/>
        <v/>
      </c>
      <c r="G90" s="25" t="e">
        <f t="shared" si="182"/>
        <v>#VALUE!</v>
      </c>
      <c r="H90" s="25" t="e">
        <f t="shared" si="183"/>
        <v>#VALUE!</v>
      </c>
      <c r="I90" s="25" t="e">
        <f t="shared" si="184"/>
        <v>#VALUE!</v>
      </c>
      <c r="J90" s="25" t="e">
        <f t="shared" si="185"/>
        <v>#VALUE!</v>
      </c>
      <c r="K90" s="26" t="e">
        <f t="shared" si="186"/>
        <v>#VALUE!</v>
      </c>
      <c r="L90" s="25" t="str">
        <f t="shared" si="144"/>
        <v/>
      </c>
      <c r="M90" s="25" t="str">
        <f t="shared" si="145"/>
        <v/>
      </c>
      <c r="N90" s="25" t="str">
        <f t="shared" si="146"/>
        <v/>
      </c>
      <c r="O90" s="25" t="str">
        <f t="shared" si="147"/>
        <v/>
      </c>
      <c r="P90" s="25" t="str">
        <f t="shared" si="148"/>
        <v/>
      </c>
      <c r="Q90" s="26">
        <f t="shared" si="187"/>
        <v>0</v>
      </c>
      <c r="R90" s="27" t="str">
        <f t="shared" si="149"/>
        <v/>
      </c>
      <c r="S90" s="28" t="str">
        <f t="shared" si="150"/>
        <v/>
      </c>
      <c r="T90" s="28" t="str">
        <f t="shared" si="151"/>
        <v/>
      </c>
      <c r="U90" s="27" t="str">
        <f t="shared" si="152"/>
        <v/>
      </c>
      <c r="V90" s="28" t="str">
        <f t="shared" si="153"/>
        <v/>
      </c>
      <c r="W90" s="28">
        <v>260</v>
      </c>
      <c r="X90" s="25" t="str">
        <f t="shared" si="154"/>
        <v/>
      </c>
      <c r="Y90" s="28" t="str">
        <f t="shared" si="155"/>
        <v/>
      </c>
      <c r="Z90" s="25" t="str">
        <f t="shared" si="156"/>
        <v/>
      </c>
      <c r="AA90" s="25" t="str">
        <f t="shared" si="157"/>
        <v/>
      </c>
      <c r="AB90" s="25" t="str">
        <f t="shared" si="158"/>
        <v/>
      </c>
      <c r="AC90" s="29" t="str">
        <f t="shared" si="159"/>
        <v/>
      </c>
      <c r="AD90" s="28">
        <f t="shared" si="205"/>
        <v>260</v>
      </c>
      <c r="AE90" s="25"/>
      <c r="AF90" s="30">
        <v>2.7</v>
      </c>
      <c r="AG90" s="25" t="e">
        <f t="shared" si="206"/>
        <v>#VALUE!</v>
      </c>
      <c r="AH90" s="30" t="str">
        <f t="shared" si="160"/>
        <v/>
      </c>
      <c r="AI90" s="25" t="e">
        <f t="shared" si="207"/>
        <v>#VALUE!</v>
      </c>
      <c r="AJ90" s="30"/>
      <c r="AK90" s="25" t="e">
        <f t="shared" si="208"/>
        <v>#VALUE!</v>
      </c>
      <c r="AL90" s="26" t="e">
        <f t="shared" si="203"/>
        <v>#VALUE!</v>
      </c>
      <c r="AM90" s="25" t="e">
        <f t="shared" si="188"/>
        <v>#VALUE!</v>
      </c>
      <c r="AN90" s="25" t="e">
        <f t="shared" si="189"/>
        <v>#VALUE!</v>
      </c>
      <c r="AO90" s="25"/>
      <c r="AP90" s="28" t="str">
        <f t="shared" si="161"/>
        <v/>
      </c>
      <c r="AQ90" s="26" t="e">
        <f t="shared" si="190"/>
        <v>#VALUE!</v>
      </c>
      <c r="AR90" s="31" t="e">
        <f t="shared" si="162"/>
        <v>#VALUE!</v>
      </c>
      <c r="AS90" s="25" t="e">
        <f t="shared" si="191"/>
        <v>#VALUE!</v>
      </c>
      <c r="AT90" s="25" t="e">
        <f t="shared" si="191"/>
        <v>#VALUE!</v>
      </c>
      <c r="AU90" s="25" t="e">
        <f t="shared" si="191"/>
        <v>#VALUE!</v>
      </c>
      <c r="AV90" s="25" t="e">
        <f t="shared" si="192"/>
        <v>#VALUE!</v>
      </c>
      <c r="AW90" s="25" t="e">
        <f t="shared" si="193"/>
        <v>#VALUE!</v>
      </c>
      <c r="AX90" s="25" t="e">
        <f t="shared" si="194"/>
        <v>#VALUE!</v>
      </c>
      <c r="AY90" s="25" t="e">
        <f t="shared" si="194"/>
        <v>#VALUE!</v>
      </c>
      <c r="AZ90" s="32" t="e">
        <f t="shared" si="163"/>
        <v>#VALUE!</v>
      </c>
      <c r="BA90" s="25" t="e">
        <f t="shared" si="195"/>
        <v>#VALUE!</v>
      </c>
      <c r="BB90" s="25" t="e">
        <f t="shared" si="196"/>
        <v>#VALUE!</v>
      </c>
      <c r="BC90" s="32" t="str">
        <f t="shared" si="164"/>
        <v/>
      </c>
      <c r="BD90" s="32" t="str">
        <f t="shared" si="165"/>
        <v/>
      </c>
      <c r="BE90" s="28" t="str">
        <f t="shared" si="166"/>
        <v/>
      </c>
      <c r="BF90" s="28" t="str">
        <f t="shared" si="167"/>
        <v/>
      </c>
      <c r="BG90" s="28">
        <v>17</v>
      </c>
      <c r="BH90" s="28" t="str">
        <f t="shared" si="168"/>
        <v/>
      </c>
      <c r="BI90" s="28" t="str">
        <f t="shared" si="169"/>
        <v/>
      </c>
      <c r="BJ90" s="28" t="str">
        <f t="shared" si="170"/>
        <v/>
      </c>
      <c r="BK90" s="28" t="str">
        <f t="shared" si="171"/>
        <v/>
      </c>
      <c r="BL90" s="28" t="str">
        <f t="shared" si="172"/>
        <v/>
      </c>
      <c r="BM90" s="28" t="str">
        <f t="shared" si="173"/>
        <v/>
      </c>
      <c r="BN90" s="28" t="str">
        <f t="shared" si="174"/>
        <v/>
      </c>
      <c r="BO90" s="28" t="str">
        <f t="shared" si="175"/>
        <v/>
      </c>
      <c r="BP90" s="28" t="str">
        <f t="shared" si="176"/>
        <v/>
      </c>
      <c r="BQ90" s="28" t="str">
        <f t="shared" si="177"/>
        <v/>
      </c>
      <c r="BR90" s="28" t="str">
        <f t="shared" si="178"/>
        <v/>
      </c>
      <c r="BS90" s="25" t="e">
        <f t="shared" si="197"/>
        <v>#VALUE!</v>
      </c>
      <c r="BT90" s="33" t="e">
        <f t="shared" si="204"/>
        <v>#VALUE!</v>
      </c>
      <c r="BU90" s="25" t="str">
        <f t="shared" si="179"/>
        <v/>
      </c>
      <c r="BV90" s="25">
        <f t="shared" si="180"/>
        <v>0</v>
      </c>
      <c r="BW90" s="27"/>
      <c r="BX90" s="34">
        <f t="shared" si="198"/>
        <v>0</v>
      </c>
      <c r="BY90" s="34">
        <f t="shared" si="199"/>
        <v>0</v>
      </c>
      <c r="BZ90" s="54" t="e">
        <f t="shared" si="200"/>
        <v>#VALUE!</v>
      </c>
      <c r="CA90" s="54" t="e">
        <f t="shared" si="201"/>
        <v>#VALUE!</v>
      </c>
      <c r="CB90" s="55">
        <f t="shared" si="202"/>
        <v>0</v>
      </c>
      <c r="CC90" s="56"/>
      <c r="CD90" s="35" t="str">
        <f t="shared" si="181"/>
        <v>61</v>
      </c>
      <c r="CF90" s="57" t="e">
        <f t="shared" si="209"/>
        <v>#VALUE!</v>
      </c>
    </row>
    <row r="91" spans="2:92" s="23" customFormat="1" ht="30.95" customHeight="1">
      <c r="B91" s="187" t="str">
        <f>IF(ROW($A84)&gt;MAX(بيانات!$A:$A),"",INDEX(بيانات!$D:$D,MATCH(ROW($A84),بيانات!$A:$A,0)))</f>
        <v/>
      </c>
      <c r="D91" s="117"/>
      <c r="E91" s="24" t="s">
        <v>263</v>
      </c>
      <c r="F91" s="25" t="str">
        <f t="shared" si="143"/>
        <v/>
      </c>
      <c r="G91" s="25" t="e">
        <f t="shared" si="182"/>
        <v>#VALUE!</v>
      </c>
      <c r="H91" s="25" t="e">
        <f t="shared" si="183"/>
        <v>#VALUE!</v>
      </c>
      <c r="I91" s="25" t="e">
        <f t="shared" si="184"/>
        <v>#VALUE!</v>
      </c>
      <c r="J91" s="25" t="e">
        <f t="shared" si="185"/>
        <v>#VALUE!</v>
      </c>
      <c r="K91" s="26" t="e">
        <f t="shared" si="186"/>
        <v>#VALUE!</v>
      </c>
      <c r="L91" s="25" t="str">
        <f t="shared" si="144"/>
        <v/>
      </c>
      <c r="M91" s="25" t="str">
        <f t="shared" si="145"/>
        <v/>
      </c>
      <c r="N91" s="25" t="str">
        <f t="shared" si="146"/>
        <v/>
      </c>
      <c r="O91" s="25" t="str">
        <f t="shared" si="147"/>
        <v/>
      </c>
      <c r="P91" s="25" t="str">
        <f t="shared" si="148"/>
        <v/>
      </c>
      <c r="Q91" s="26">
        <f t="shared" si="187"/>
        <v>0</v>
      </c>
      <c r="R91" s="27" t="str">
        <f t="shared" si="149"/>
        <v/>
      </c>
      <c r="S91" s="28" t="str">
        <f t="shared" si="150"/>
        <v/>
      </c>
      <c r="T91" s="28" t="str">
        <f t="shared" si="151"/>
        <v/>
      </c>
      <c r="U91" s="27" t="str">
        <f t="shared" si="152"/>
        <v/>
      </c>
      <c r="V91" s="28" t="str">
        <f t="shared" si="153"/>
        <v/>
      </c>
      <c r="W91" s="28">
        <v>260</v>
      </c>
      <c r="X91" s="25" t="str">
        <f t="shared" si="154"/>
        <v/>
      </c>
      <c r="Y91" s="28" t="str">
        <f t="shared" si="155"/>
        <v/>
      </c>
      <c r="Z91" s="25" t="str">
        <f t="shared" si="156"/>
        <v/>
      </c>
      <c r="AA91" s="25" t="str">
        <f t="shared" si="157"/>
        <v/>
      </c>
      <c r="AB91" s="25" t="str">
        <f t="shared" si="158"/>
        <v/>
      </c>
      <c r="AC91" s="29" t="str">
        <f t="shared" si="159"/>
        <v/>
      </c>
      <c r="AD91" s="28">
        <f t="shared" si="205"/>
        <v>260</v>
      </c>
      <c r="AE91" s="25"/>
      <c r="AF91" s="30">
        <v>2.7</v>
      </c>
      <c r="AG91" s="25" t="e">
        <f t="shared" si="206"/>
        <v>#VALUE!</v>
      </c>
      <c r="AH91" s="30" t="str">
        <f t="shared" si="160"/>
        <v/>
      </c>
      <c r="AI91" s="25" t="e">
        <f t="shared" si="207"/>
        <v>#VALUE!</v>
      </c>
      <c r="AJ91" s="30"/>
      <c r="AK91" s="25" t="e">
        <f t="shared" si="208"/>
        <v>#VALUE!</v>
      </c>
      <c r="AL91" s="26" t="e">
        <f t="shared" si="203"/>
        <v>#VALUE!</v>
      </c>
      <c r="AM91" s="25" t="e">
        <f t="shared" si="188"/>
        <v>#VALUE!</v>
      </c>
      <c r="AN91" s="25" t="e">
        <f t="shared" si="189"/>
        <v>#VALUE!</v>
      </c>
      <c r="AO91" s="25"/>
      <c r="AP91" s="28" t="str">
        <f t="shared" si="161"/>
        <v/>
      </c>
      <c r="AQ91" s="26" t="e">
        <f t="shared" si="190"/>
        <v>#VALUE!</v>
      </c>
      <c r="AR91" s="31" t="e">
        <f t="shared" si="162"/>
        <v>#VALUE!</v>
      </c>
      <c r="AS91" s="25" t="e">
        <f t="shared" si="191"/>
        <v>#VALUE!</v>
      </c>
      <c r="AT91" s="25" t="e">
        <f t="shared" si="191"/>
        <v>#VALUE!</v>
      </c>
      <c r="AU91" s="25" t="e">
        <f t="shared" si="191"/>
        <v>#VALUE!</v>
      </c>
      <c r="AV91" s="25" t="e">
        <f t="shared" si="192"/>
        <v>#VALUE!</v>
      </c>
      <c r="AW91" s="25" t="e">
        <f t="shared" si="193"/>
        <v>#VALUE!</v>
      </c>
      <c r="AX91" s="25" t="e">
        <f t="shared" si="194"/>
        <v>#VALUE!</v>
      </c>
      <c r="AY91" s="25" t="e">
        <f t="shared" si="194"/>
        <v>#VALUE!</v>
      </c>
      <c r="AZ91" s="32" t="e">
        <f t="shared" si="163"/>
        <v>#VALUE!</v>
      </c>
      <c r="BA91" s="25" t="e">
        <f t="shared" si="195"/>
        <v>#VALUE!</v>
      </c>
      <c r="BB91" s="25" t="e">
        <f t="shared" si="196"/>
        <v>#VALUE!</v>
      </c>
      <c r="BC91" s="32" t="str">
        <f t="shared" si="164"/>
        <v/>
      </c>
      <c r="BD91" s="32" t="str">
        <f t="shared" si="165"/>
        <v/>
      </c>
      <c r="BE91" s="28" t="str">
        <f t="shared" si="166"/>
        <v/>
      </c>
      <c r="BF91" s="28" t="str">
        <f t="shared" si="167"/>
        <v/>
      </c>
      <c r="BG91" s="28">
        <v>17</v>
      </c>
      <c r="BH91" s="28" t="str">
        <f t="shared" si="168"/>
        <v/>
      </c>
      <c r="BI91" s="28" t="str">
        <f t="shared" si="169"/>
        <v/>
      </c>
      <c r="BJ91" s="28" t="str">
        <f t="shared" si="170"/>
        <v/>
      </c>
      <c r="BK91" s="28" t="str">
        <f t="shared" si="171"/>
        <v/>
      </c>
      <c r="BL91" s="28" t="str">
        <f t="shared" si="172"/>
        <v/>
      </c>
      <c r="BM91" s="28" t="str">
        <f t="shared" si="173"/>
        <v/>
      </c>
      <c r="BN91" s="28" t="str">
        <f t="shared" si="174"/>
        <v/>
      </c>
      <c r="BO91" s="28" t="str">
        <f t="shared" si="175"/>
        <v/>
      </c>
      <c r="BP91" s="28" t="str">
        <f t="shared" si="176"/>
        <v/>
      </c>
      <c r="BQ91" s="28" t="str">
        <f t="shared" si="177"/>
        <v/>
      </c>
      <c r="BR91" s="28" t="str">
        <f t="shared" si="178"/>
        <v/>
      </c>
      <c r="BS91" s="25" t="e">
        <f t="shared" si="197"/>
        <v>#VALUE!</v>
      </c>
      <c r="BT91" s="33" t="e">
        <f t="shared" si="204"/>
        <v>#VALUE!</v>
      </c>
      <c r="BU91" s="25" t="str">
        <f t="shared" si="179"/>
        <v/>
      </c>
      <c r="BV91" s="25">
        <f t="shared" si="180"/>
        <v>0</v>
      </c>
      <c r="BW91" s="27"/>
      <c r="BX91" s="34">
        <f t="shared" si="198"/>
        <v>0</v>
      </c>
      <c r="BY91" s="34">
        <f t="shared" si="199"/>
        <v>0</v>
      </c>
      <c r="BZ91" s="54" t="e">
        <f t="shared" si="200"/>
        <v>#VALUE!</v>
      </c>
      <c r="CA91" s="54" t="e">
        <f t="shared" si="201"/>
        <v>#VALUE!</v>
      </c>
      <c r="CB91" s="55">
        <f t="shared" si="202"/>
        <v>0</v>
      </c>
      <c r="CC91" s="56"/>
      <c r="CD91" s="35" t="str">
        <f t="shared" si="181"/>
        <v>62</v>
      </c>
      <c r="CF91" s="57" t="e">
        <f t="shared" si="209"/>
        <v>#VALUE!</v>
      </c>
    </row>
    <row r="92" spans="2:92" s="38" customFormat="1" ht="30.95" customHeight="1">
      <c r="B92" s="187" t="str">
        <f>IF(ROW($A85)&gt;MAX(بيانات!$A:$A),"",INDEX(بيانات!$D:$D,MATCH(ROW($A85),بيانات!$A:$A,0)))</f>
        <v/>
      </c>
      <c r="D92" s="117"/>
      <c r="E92" s="24" t="s">
        <v>265</v>
      </c>
      <c r="F92" s="32" t="str">
        <f t="shared" si="143"/>
        <v/>
      </c>
      <c r="G92" s="32" t="e">
        <f t="shared" si="182"/>
        <v>#VALUE!</v>
      </c>
      <c r="H92" s="32" t="e">
        <f t="shared" si="183"/>
        <v>#VALUE!</v>
      </c>
      <c r="I92" s="32" t="e">
        <f t="shared" si="184"/>
        <v>#VALUE!</v>
      </c>
      <c r="J92" s="32" t="e">
        <f t="shared" si="185"/>
        <v>#VALUE!</v>
      </c>
      <c r="K92" s="40" t="e">
        <f t="shared" si="186"/>
        <v>#VALUE!</v>
      </c>
      <c r="L92" s="32" t="str">
        <f t="shared" si="144"/>
        <v/>
      </c>
      <c r="M92" s="32" t="str">
        <f t="shared" si="145"/>
        <v/>
      </c>
      <c r="N92" s="32" t="str">
        <f t="shared" si="146"/>
        <v/>
      </c>
      <c r="O92" s="32" t="str">
        <f t="shared" si="147"/>
        <v/>
      </c>
      <c r="P92" s="32" t="str">
        <f t="shared" si="148"/>
        <v/>
      </c>
      <c r="Q92" s="40">
        <f t="shared" si="187"/>
        <v>0</v>
      </c>
      <c r="R92" s="41" t="str">
        <f t="shared" si="149"/>
        <v/>
      </c>
      <c r="S92" s="42" t="str">
        <f t="shared" si="150"/>
        <v/>
      </c>
      <c r="T92" s="42" t="str">
        <f t="shared" si="151"/>
        <v/>
      </c>
      <c r="U92" s="41" t="str">
        <f t="shared" si="152"/>
        <v/>
      </c>
      <c r="V92" s="42" t="str">
        <f t="shared" si="153"/>
        <v/>
      </c>
      <c r="W92" s="42">
        <v>260</v>
      </c>
      <c r="X92" s="32" t="str">
        <f t="shared" si="154"/>
        <v/>
      </c>
      <c r="Y92" s="42" t="str">
        <f t="shared" si="155"/>
        <v/>
      </c>
      <c r="Z92" s="32" t="str">
        <f t="shared" si="156"/>
        <v/>
      </c>
      <c r="AA92" s="32" t="str">
        <f t="shared" si="157"/>
        <v/>
      </c>
      <c r="AB92" s="32" t="str">
        <f t="shared" si="158"/>
        <v/>
      </c>
      <c r="AC92" s="43" t="str">
        <f t="shared" si="159"/>
        <v/>
      </c>
      <c r="AD92" s="28">
        <f t="shared" si="205"/>
        <v>260</v>
      </c>
      <c r="AE92" s="25"/>
      <c r="AF92" s="30">
        <v>2.7</v>
      </c>
      <c r="AG92" s="25" t="e">
        <f t="shared" si="206"/>
        <v>#VALUE!</v>
      </c>
      <c r="AH92" s="30" t="str">
        <f t="shared" si="160"/>
        <v/>
      </c>
      <c r="AI92" s="25" t="e">
        <f t="shared" si="207"/>
        <v>#VALUE!</v>
      </c>
      <c r="AJ92" s="30"/>
      <c r="AK92" s="25" t="e">
        <f t="shared" si="208"/>
        <v>#VALUE!</v>
      </c>
      <c r="AL92" s="26" t="e">
        <f t="shared" si="203"/>
        <v>#VALUE!</v>
      </c>
      <c r="AM92" s="32" t="e">
        <f t="shared" si="188"/>
        <v>#VALUE!</v>
      </c>
      <c r="AN92" s="32" t="e">
        <f t="shared" si="189"/>
        <v>#VALUE!</v>
      </c>
      <c r="AO92" s="32"/>
      <c r="AP92" s="42" t="str">
        <f t="shared" si="161"/>
        <v/>
      </c>
      <c r="AQ92" s="40" t="e">
        <f t="shared" si="190"/>
        <v>#VALUE!</v>
      </c>
      <c r="AR92" s="44" t="e">
        <f t="shared" si="162"/>
        <v>#VALUE!</v>
      </c>
      <c r="AS92" s="32" t="e">
        <f t="shared" si="191"/>
        <v>#VALUE!</v>
      </c>
      <c r="AT92" s="32" t="e">
        <f t="shared" si="191"/>
        <v>#VALUE!</v>
      </c>
      <c r="AU92" s="32" t="e">
        <f t="shared" si="191"/>
        <v>#VALUE!</v>
      </c>
      <c r="AV92" s="32" t="e">
        <f t="shared" si="192"/>
        <v>#VALUE!</v>
      </c>
      <c r="AW92" s="32" t="e">
        <f t="shared" si="193"/>
        <v>#VALUE!</v>
      </c>
      <c r="AX92" s="32" t="e">
        <f t="shared" si="194"/>
        <v>#VALUE!</v>
      </c>
      <c r="AY92" s="32" t="e">
        <f t="shared" si="194"/>
        <v>#VALUE!</v>
      </c>
      <c r="AZ92" s="32" t="e">
        <f t="shared" si="163"/>
        <v>#VALUE!</v>
      </c>
      <c r="BA92" s="32" t="e">
        <f t="shared" si="195"/>
        <v>#VALUE!</v>
      </c>
      <c r="BB92" s="32" t="e">
        <f t="shared" si="196"/>
        <v>#VALUE!</v>
      </c>
      <c r="BC92" s="32" t="str">
        <f t="shared" si="164"/>
        <v/>
      </c>
      <c r="BD92" s="32" t="str">
        <f t="shared" si="165"/>
        <v/>
      </c>
      <c r="BE92" s="42" t="str">
        <f t="shared" si="166"/>
        <v/>
      </c>
      <c r="BF92" s="42" t="str">
        <f t="shared" si="167"/>
        <v/>
      </c>
      <c r="BG92" s="28">
        <v>17</v>
      </c>
      <c r="BH92" s="42" t="str">
        <f t="shared" si="168"/>
        <v/>
      </c>
      <c r="BI92" s="42" t="str">
        <f t="shared" si="169"/>
        <v/>
      </c>
      <c r="BJ92" s="42" t="str">
        <f t="shared" si="170"/>
        <v/>
      </c>
      <c r="BK92" s="42" t="str">
        <f t="shared" si="171"/>
        <v/>
      </c>
      <c r="BL92" s="42" t="str">
        <f t="shared" si="172"/>
        <v/>
      </c>
      <c r="BM92" s="42" t="str">
        <f t="shared" si="173"/>
        <v/>
      </c>
      <c r="BN92" s="42" t="str">
        <f t="shared" si="174"/>
        <v/>
      </c>
      <c r="BO92" s="42" t="str">
        <f t="shared" si="175"/>
        <v/>
      </c>
      <c r="BP92" s="42" t="str">
        <f t="shared" si="176"/>
        <v/>
      </c>
      <c r="BQ92" s="42" t="str">
        <f t="shared" si="177"/>
        <v/>
      </c>
      <c r="BR92" s="42" t="str">
        <f t="shared" si="178"/>
        <v/>
      </c>
      <c r="BS92" s="32" t="e">
        <f t="shared" si="197"/>
        <v>#VALUE!</v>
      </c>
      <c r="BT92" s="34" t="e">
        <f t="shared" si="204"/>
        <v>#VALUE!</v>
      </c>
      <c r="BU92" s="32" t="str">
        <f t="shared" si="179"/>
        <v/>
      </c>
      <c r="BV92" s="32">
        <f t="shared" si="180"/>
        <v>0</v>
      </c>
      <c r="BW92" s="41"/>
      <c r="BX92" s="34">
        <f t="shared" si="198"/>
        <v>0</v>
      </c>
      <c r="BY92" s="34">
        <f t="shared" si="199"/>
        <v>0</v>
      </c>
      <c r="BZ92" s="35" t="e">
        <f t="shared" si="200"/>
        <v>#VALUE!</v>
      </c>
      <c r="CA92" s="35" t="e">
        <f t="shared" si="201"/>
        <v>#VALUE!</v>
      </c>
      <c r="CB92" s="36">
        <f t="shared" si="202"/>
        <v>0</v>
      </c>
      <c r="CC92" s="37"/>
      <c r="CD92" s="35" t="str">
        <f t="shared" si="181"/>
        <v>63</v>
      </c>
      <c r="CF92" s="39" t="e">
        <f t="shared" si="209"/>
        <v>#VALUE!</v>
      </c>
    </row>
    <row r="93" spans="2:92" s="38" customFormat="1" ht="30.95" customHeight="1">
      <c r="B93" s="187" t="str">
        <f>IF(ROW($A86)&gt;MAX(بيانات!$A:$A),"",INDEX(بيانات!$D:$D,MATCH(ROW($A86),بيانات!$A:$A,0)))</f>
        <v/>
      </c>
      <c r="D93" s="117"/>
      <c r="E93" s="24" t="s">
        <v>268</v>
      </c>
      <c r="F93" s="32" t="str">
        <f t="shared" si="143"/>
        <v/>
      </c>
      <c r="G93" s="32" t="e">
        <f t="shared" si="182"/>
        <v>#VALUE!</v>
      </c>
      <c r="H93" s="32" t="e">
        <f t="shared" si="183"/>
        <v>#VALUE!</v>
      </c>
      <c r="I93" s="32" t="e">
        <f t="shared" si="184"/>
        <v>#VALUE!</v>
      </c>
      <c r="J93" s="32" t="e">
        <f t="shared" si="185"/>
        <v>#VALUE!</v>
      </c>
      <c r="K93" s="40" t="e">
        <f t="shared" si="186"/>
        <v>#VALUE!</v>
      </c>
      <c r="L93" s="32" t="str">
        <f t="shared" si="144"/>
        <v/>
      </c>
      <c r="M93" s="32" t="str">
        <f t="shared" si="145"/>
        <v/>
      </c>
      <c r="N93" s="32" t="str">
        <f t="shared" si="146"/>
        <v/>
      </c>
      <c r="O93" s="32" t="str">
        <f t="shared" si="147"/>
        <v/>
      </c>
      <c r="P93" s="32" t="str">
        <f t="shared" si="148"/>
        <v/>
      </c>
      <c r="Q93" s="40">
        <f t="shared" si="187"/>
        <v>0</v>
      </c>
      <c r="R93" s="41" t="str">
        <f t="shared" si="149"/>
        <v/>
      </c>
      <c r="S93" s="42" t="str">
        <f t="shared" si="150"/>
        <v/>
      </c>
      <c r="T93" s="42" t="str">
        <f t="shared" si="151"/>
        <v/>
      </c>
      <c r="U93" s="41" t="str">
        <f t="shared" si="152"/>
        <v/>
      </c>
      <c r="V93" s="42" t="str">
        <f t="shared" si="153"/>
        <v/>
      </c>
      <c r="W93" s="42">
        <v>260</v>
      </c>
      <c r="X93" s="32" t="str">
        <f t="shared" si="154"/>
        <v/>
      </c>
      <c r="Y93" s="42" t="str">
        <f t="shared" si="155"/>
        <v/>
      </c>
      <c r="Z93" s="32" t="str">
        <f t="shared" si="156"/>
        <v/>
      </c>
      <c r="AA93" s="32" t="str">
        <f t="shared" si="157"/>
        <v/>
      </c>
      <c r="AB93" s="32" t="str">
        <f t="shared" si="158"/>
        <v/>
      </c>
      <c r="AC93" s="43" t="str">
        <f t="shared" si="159"/>
        <v/>
      </c>
      <c r="AD93" s="28">
        <f t="shared" si="205"/>
        <v>260</v>
      </c>
      <c r="AE93" s="25"/>
      <c r="AF93" s="30">
        <v>2.7</v>
      </c>
      <c r="AG93" s="25" t="e">
        <f t="shared" si="206"/>
        <v>#VALUE!</v>
      </c>
      <c r="AH93" s="30" t="str">
        <f t="shared" si="160"/>
        <v/>
      </c>
      <c r="AI93" s="25" t="e">
        <f t="shared" si="207"/>
        <v>#VALUE!</v>
      </c>
      <c r="AJ93" s="30"/>
      <c r="AK93" s="25" t="e">
        <f t="shared" si="208"/>
        <v>#VALUE!</v>
      </c>
      <c r="AL93" s="26" t="e">
        <f t="shared" si="203"/>
        <v>#VALUE!</v>
      </c>
      <c r="AM93" s="32" t="e">
        <f t="shared" si="188"/>
        <v>#VALUE!</v>
      </c>
      <c r="AN93" s="32" t="e">
        <f t="shared" si="189"/>
        <v>#VALUE!</v>
      </c>
      <c r="AO93" s="32"/>
      <c r="AP93" s="42" t="str">
        <f t="shared" si="161"/>
        <v/>
      </c>
      <c r="AQ93" s="40" t="e">
        <f t="shared" si="190"/>
        <v>#VALUE!</v>
      </c>
      <c r="AR93" s="44" t="e">
        <f t="shared" si="162"/>
        <v>#VALUE!</v>
      </c>
      <c r="AS93" s="32" t="e">
        <f t="shared" si="191"/>
        <v>#VALUE!</v>
      </c>
      <c r="AT93" s="32" t="e">
        <f t="shared" si="191"/>
        <v>#VALUE!</v>
      </c>
      <c r="AU93" s="32" t="e">
        <f t="shared" si="191"/>
        <v>#VALUE!</v>
      </c>
      <c r="AV93" s="32" t="e">
        <f t="shared" si="192"/>
        <v>#VALUE!</v>
      </c>
      <c r="AW93" s="32" t="e">
        <f t="shared" si="193"/>
        <v>#VALUE!</v>
      </c>
      <c r="AX93" s="32" t="e">
        <f t="shared" si="194"/>
        <v>#VALUE!</v>
      </c>
      <c r="AY93" s="32" t="e">
        <f t="shared" si="194"/>
        <v>#VALUE!</v>
      </c>
      <c r="AZ93" s="32" t="e">
        <f t="shared" si="163"/>
        <v>#VALUE!</v>
      </c>
      <c r="BA93" s="32" t="e">
        <f t="shared" si="195"/>
        <v>#VALUE!</v>
      </c>
      <c r="BB93" s="32" t="e">
        <f t="shared" si="196"/>
        <v>#VALUE!</v>
      </c>
      <c r="BC93" s="32" t="str">
        <f t="shared" si="164"/>
        <v/>
      </c>
      <c r="BD93" s="32" t="str">
        <f t="shared" si="165"/>
        <v/>
      </c>
      <c r="BE93" s="42" t="str">
        <f t="shared" si="166"/>
        <v/>
      </c>
      <c r="BF93" s="42" t="str">
        <f t="shared" si="167"/>
        <v/>
      </c>
      <c r="BG93" s="28">
        <v>17</v>
      </c>
      <c r="BH93" s="42" t="str">
        <f t="shared" si="168"/>
        <v/>
      </c>
      <c r="BI93" s="42" t="str">
        <f t="shared" si="169"/>
        <v/>
      </c>
      <c r="BJ93" s="42" t="str">
        <f t="shared" si="170"/>
        <v/>
      </c>
      <c r="BK93" s="42" t="str">
        <f t="shared" si="171"/>
        <v/>
      </c>
      <c r="BL93" s="42" t="str">
        <f t="shared" si="172"/>
        <v/>
      </c>
      <c r="BM93" s="42" t="str">
        <f t="shared" si="173"/>
        <v/>
      </c>
      <c r="BN93" s="42" t="str">
        <f t="shared" si="174"/>
        <v/>
      </c>
      <c r="BO93" s="42" t="str">
        <f t="shared" si="175"/>
        <v/>
      </c>
      <c r="BP93" s="42" t="str">
        <f t="shared" si="176"/>
        <v/>
      </c>
      <c r="BQ93" s="42" t="str">
        <f t="shared" si="177"/>
        <v/>
      </c>
      <c r="BR93" s="42" t="str">
        <f t="shared" si="178"/>
        <v/>
      </c>
      <c r="BS93" s="32" t="e">
        <f t="shared" si="197"/>
        <v>#VALUE!</v>
      </c>
      <c r="BT93" s="34" t="e">
        <f t="shared" si="204"/>
        <v>#VALUE!</v>
      </c>
      <c r="BU93" s="32" t="str">
        <f t="shared" si="179"/>
        <v/>
      </c>
      <c r="BV93" s="32">
        <f t="shared" si="180"/>
        <v>0</v>
      </c>
      <c r="BW93" s="41"/>
      <c r="BX93" s="34">
        <f t="shared" si="198"/>
        <v>0</v>
      </c>
      <c r="BY93" s="34">
        <f t="shared" si="199"/>
        <v>0</v>
      </c>
      <c r="BZ93" s="35" t="e">
        <f t="shared" si="200"/>
        <v>#VALUE!</v>
      </c>
      <c r="CA93" s="35" t="e">
        <f t="shared" si="201"/>
        <v>#VALUE!</v>
      </c>
      <c r="CB93" s="36">
        <f t="shared" si="202"/>
        <v>0</v>
      </c>
      <c r="CC93" s="37"/>
      <c r="CD93" s="35" t="str">
        <f t="shared" si="181"/>
        <v>64</v>
      </c>
      <c r="CF93" s="39" t="e">
        <f t="shared" si="209"/>
        <v>#VALUE!</v>
      </c>
    </row>
    <row r="94" spans="2:92" s="38" customFormat="1" ht="30.95" customHeight="1">
      <c r="B94" s="187" t="str">
        <f>IF(ROW($A87)&gt;MAX(بيانات!$A:$A),"",INDEX(بيانات!$D:$D,MATCH(ROW($A87),بيانات!$A:$A,0)))</f>
        <v/>
      </c>
      <c r="D94" s="117"/>
      <c r="E94" s="24" t="s">
        <v>271</v>
      </c>
      <c r="F94" s="32" t="str">
        <f t="shared" si="143"/>
        <v/>
      </c>
      <c r="G94" s="32" t="e">
        <f t="shared" si="182"/>
        <v>#VALUE!</v>
      </c>
      <c r="H94" s="32" t="e">
        <f t="shared" si="183"/>
        <v>#VALUE!</v>
      </c>
      <c r="I94" s="32" t="e">
        <f t="shared" si="184"/>
        <v>#VALUE!</v>
      </c>
      <c r="J94" s="32" t="e">
        <f t="shared" si="185"/>
        <v>#VALUE!</v>
      </c>
      <c r="K94" s="40" t="e">
        <f t="shared" si="186"/>
        <v>#VALUE!</v>
      </c>
      <c r="L94" s="32" t="str">
        <f t="shared" si="144"/>
        <v/>
      </c>
      <c r="M94" s="32" t="str">
        <f t="shared" si="145"/>
        <v/>
      </c>
      <c r="N94" s="32" t="str">
        <f t="shared" si="146"/>
        <v/>
      </c>
      <c r="O94" s="32" t="str">
        <f t="shared" si="147"/>
        <v/>
      </c>
      <c r="P94" s="32" t="str">
        <f t="shared" si="148"/>
        <v/>
      </c>
      <c r="Q94" s="40">
        <f t="shared" si="187"/>
        <v>0</v>
      </c>
      <c r="R94" s="41" t="str">
        <f t="shared" si="149"/>
        <v/>
      </c>
      <c r="S94" s="42" t="str">
        <f t="shared" si="150"/>
        <v/>
      </c>
      <c r="T94" s="42" t="str">
        <f t="shared" si="151"/>
        <v/>
      </c>
      <c r="U94" s="41" t="str">
        <f t="shared" si="152"/>
        <v/>
      </c>
      <c r="V94" s="42" t="str">
        <f t="shared" si="153"/>
        <v/>
      </c>
      <c r="W94" s="42">
        <v>260</v>
      </c>
      <c r="X94" s="32" t="str">
        <f t="shared" si="154"/>
        <v/>
      </c>
      <c r="Y94" s="42" t="str">
        <f t="shared" si="155"/>
        <v/>
      </c>
      <c r="Z94" s="32" t="str">
        <f t="shared" si="156"/>
        <v/>
      </c>
      <c r="AA94" s="32" t="str">
        <f t="shared" si="157"/>
        <v/>
      </c>
      <c r="AB94" s="32" t="str">
        <f t="shared" si="158"/>
        <v/>
      </c>
      <c r="AC94" s="43" t="str">
        <f t="shared" si="159"/>
        <v/>
      </c>
      <c r="AD94" s="28">
        <f t="shared" si="205"/>
        <v>260</v>
      </c>
      <c r="AE94" s="25"/>
      <c r="AF94" s="30">
        <v>2.7</v>
      </c>
      <c r="AG94" s="25" t="e">
        <f t="shared" si="206"/>
        <v>#VALUE!</v>
      </c>
      <c r="AH94" s="30" t="str">
        <f t="shared" si="160"/>
        <v/>
      </c>
      <c r="AI94" s="25" t="e">
        <f t="shared" si="207"/>
        <v>#VALUE!</v>
      </c>
      <c r="AJ94" s="30"/>
      <c r="AK94" s="25" t="e">
        <f t="shared" si="208"/>
        <v>#VALUE!</v>
      </c>
      <c r="AL94" s="26" t="e">
        <f t="shared" si="203"/>
        <v>#VALUE!</v>
      </c>
      <c r="AM94" s="32" t="e">
        <f t="shared" si="188"/>
        <v>#VALUE!</v>
      </c>
      <c r="AN94" s="32" t="e">
        <f t="shared" si="189"/>
        <v>#VALUE!</v>
      </c>
      <c r="AO94" s="32"/>
      <c r="AP94" s="42" t="str">
        <f t="shared" si="161"/>
        <v/>
      </c>
      <c r="AQ94" s="40" t="e">
        <f t="shared" si="190"/>
        <v>#VALUE!</v>
      </c>
      <c r="AR94" s="44" t="e">
        <f t="shared" si="162"/>
        <v>#VALUE!</v>
      </c>
      <c r="AS94" s="32" t="e">
        <f t="shared" si="191"/>
        <v>#VALUE!</v>
      </c>
      <c r="AT94" s="32" t="e">
        <f t="shared" si="191"/>
        <v>#VALUE!</v>
      </c>
      <c r="AU94" s="32" t="e">
        <f t="shared" si="191"/>
        <v>#VALUE!</v>
      </c>
      <c r="AV94" s="32" t="e">
        <f t="shared" si="192"/>
        <v>#VALUE!</v>
      </c>
      <c r="AW94" s="32" t="e">
        <f t="shared" si="193"/>
        <v>#VALUE!</v>
      </c>
      <c r="AX94" s="32" t="e">
        <f t="shared" si="194"/>
        <v>#VALUE!</v>
      </c>
      <c r="AY94" s="32" t="e">
        <f t="shared" si="194"/>
        <v>#VALUE!</v>
      </c>
      <c r="AZ94" s="32" t="e">
        <f t="shared" si="163"/>
        <v>#VALUE!</v>
      </c>
      <c r="BA94" s="32" t="e">
        <f t="shared" si="195"/>
        <v>#VALUE!</v>
      </c>
      <c r="BB94" s="32" t="e">
        <f t="shared" si="196"/>
        <v>#VALUE!</v>
      </c>
      <c r="BC94" s="32" t="str">
        <f t="shared" si="164"/>
        <v/>
      </c>
      <c r="BD94" s="32" t="str">
        <f t="shared" si="165"/>
        <v/>
      </c>
      <c r="BE94" s="42" t="str">
        <f t="shared" si="166"/>
        <v/>
      </c>
      <c r="BF94" s="42" t="str">
        <f t="shared" si="167"/>
        <v/>
      </c>
      <c r="BG94" s="28">
        <v>17</v>
      </c>
      <c r="BH94" s="42" t="str">
        <f t="shared" si="168"/>
        <v/>
      </c>
      <c r="BI94" s="42" t="str">
        <f t="shared" si="169"/>
        <v/>
      </c>
      <c r="BJ94" s="42" t="str">
        <f t="shared" si="170"/>
        <v/>
      </c>
      <c r="BK94" s="42" t="str">
        <f t="shared" si="171"/>
        <v/>
      </c>
      <c r="BL94" s="42" t="str">
        <f t="shared" si="172"/>
        <v/>
      </c>
      <c r="BM94" s="42" t="str">
        <f t="shared" si="173"/>
        <v/>
      </c>
      <c r="BN94" s="42" t="str">
        <f t="shared" si="174"/>
        <v/>
      </c>
      <c r="BO94" s="42" t="str">
        <f t="shared" si="175"/>
        <v/>
      </c>
      <c r="BP94" s="42" t="str">
        <f t="shared" si="176"/>
        <v/>
      </c>
      <c r="BQ94" s="42" t="str">
        <f t="shared" si="177"/>
        <v/>
      </c>
      <c r="BR94" s="42" t="str">
        <f t="shared" si="178"/>
        <v/>
      </c>
      <c r="BS94" s="32" t="e">
        <f t="shared" si="197"/>
        <v>#VALUE!</v>
      </c>
      <c r="BT94" s="34" t="e">
        <f t="shared" si="204"/>
        <v>#VALUE!</v>
      </c>
      <c r="BU94" s="32" t="str">
        <f t="shared" si="179"/>
        <v/>
      </c>
      <c r="BV94" s="32">
        <f t="shared" si="180"/>
        <v>0</v>
      </c>
      <c r="BW94" s="41"/>
      <c r="BX94" s="34">
        <f t="shared" si="198"/>
        <v>0</v>
      </c>
      <c r="BY94" s="34">
        <f t="shared" si="199"/>
        <v>0</v>
      </c>
      <c r="BZ94" s="35" t="e">
        <f t="shared" si="200"/>
        <v>#VALUE!</v>
      </c>
      <c r="CA94" s="35" t="e">
        <f t="shared" si="201"/>
        <v>#VALUE!</v>
      </c>
      <c r="CB94" s="36">
        <f t="shared" si="202"/>
        <v>0</v>
      </c>
      <c r="CC94" s="37"/>
      <c r="CD94" s="35" t="str">
        <f t="shared" si="181"/>
        <v>65</v>
      </c>
      <c r="CF94" s="39" t="e">
        <f t="shared" si="209"/>
        <v>#VALUE!</v>
      </c>
    </row>
    <row r="95" spans="2:92" s="38" customFormat="1" ht="30.95" customHeight="1">
      <c r="B95" s="187" t="str">
        <f>IF(ROW($A88)&gt;MAX(بيانات!$A:$A),"",INDEX(بيانات!$D:$D,MATCH(ROW($A88),بيانات!$A:$A,0)))</f>
        <v/>
      </c>
      <c r="D95" s="117"/>
      <c r="E95" s="24" t="s">
        <v>274</v>
      </c>
      <c r="F95" s="32" t="str">
        <f t="shared" si="143"/>
        <v/>
      </c>
      <c r="G95" s="32" t="e">
        <f t="shared" si="182"/>
        <v>#VALUE!</v>
      </c>
      <c r="H95" s="32" t="e">
        <f t="shared" si="183"/>
        <v>#VALUE!</v>
      </c>
      <c r="I95" s="32" t="e">
        <f t="shared" si="184"/>
        <v>#VALUE!</v>
      </c>
      <c r="J95" s="32" t="e">
        <f t="shared" si="185"/>
        <v>#VALUE!</v>
      </c>
      <c r="K95" s="40" t="e">
        <f t="shared" si="186"/>
        <v>#VALUE!</v>
      </c>
      <c r="L95" s="32" t="str">
        <f t="shared" si="144"/>
        <v/>
      </c>
      <c r="M95" s="32" t="str">
        <f t="shared" si="145"/>
        <v/>
      </c>
      <c r="N95" s="32" t="str">
        <f t="shared" si="146"/>
        <v/>
      </c>
      <c r="O95" s="32" t="str">
        <f t="shared" si="147"/>
        <v/>
      </c>
      <c r="P95" s="32" t="str">
        <f t="shared" si="148"/>
        <v/>
      </c>
      <c r="Q95" s="40">
        <f t="shared" si="187"/>
        <v>0</v>
      </c>
      <c r="R95" s="41" t="str">
        <f t="shared" si="149"/>
        <v/>
      </c>
      <c r="S95" s="42" t="str">
        <f t="shared" si="150"/>
        <v/>
      </c>
      <c r="T95" s="42" t="str">
        <f t="shared" si="151"/>
        <v/>
      </c>
      <c r="U95" s="41" t="str">
        <f t="shared" si="152"/>
        <v/>
      </c>
      <c r="V95" s="42" t="str">
        <f t="shared" si="153"/>
        <v/>
      </c>
      <c r="W95" s="42">
        <v>260</v>
      </c>
      <c r="X95" s="32" t="str">
        <f t="shared" si="154"/>
        <v/>
      </c>
      <c r="Y95" s="42" t="str">
        <f t="shared" si="155"/>
        <v/>
      </c>
      <c r="Z95" s="32" t="str">
        <f t="shared" si="156"/>
        <v/>
      </c>
      <c r="AA95" s="32" t="str">
        <f t="shared" si="157"/>
        <v/>
      </c>
      <c r="AB95" s="32" t="str">
        <f t="shared" si="158"/>
        <v/>
      </c>
      <c r="AC95" s="43" t="str">
        <f t="shared" si="159"/>
        <v/>
      </c>
      <c r="AD95" s="28">
        <f t="shared" si="205"/>
        <v>260</v>
      </c>
      <c r="AE95" s="25"/>
      <c r="AF95" s="30">
        <v>2.7</v>
      </c>
      <c r="AG95" s="25" t="e">
        <f t="shared" si="206"/>
        <v>#VALUE!</v>
      </c>
      <c r="AH95" s="30" t="str">
        <f t="shared" si="160"/>
        <v/>
      </c>
      <c r="AI95" s="25" t="e">
        <f t="shared" si="207"/>
        <v>#VALUE!</v>
      </c>
      <c r="AJ95" s="30"/>
      <c r="AK95" s="25" t="e">
        <f t="shared" si="208"/>
        <v>#VALUE!</v>
      </c>
      <c r="AL95" s="26" t="e">
        <f t="shared" si="203"/>
        <v>#VALUE!</v>
      </c>
      <c r="AM95" s="32" t="e">
        <f t="shared" si="188"/>
        <v>#VALUE!</v>
      </c>
      <c r="AN95" s="32" t="e">
        <f t="shared" si="189"/>
        <v>#VALUE!</v>
      </c>
      <c r="AO95" s="32"/>
      <c r="AP95" s="42" t="str">
        <f t="shared" si="161"/>
        <v/>
      </c>
      <c r="AQ95" s="40" t="e">
        <f t="shared" si="190"/>
        <v>#VALUE!</v>
      </c>
      <c r="AR95" s="44" t="e">
        <f t="shared" si="162"/>
        <v>#VALUE!</v>
      </c>
      <c r="AS95" s="32" t="e">
        <f t="shared" si="191"/>
        <v>#VALUE!</v>
      </c>
      <c r="AT95" s="32" t="e">
        <f t="shared" si="191"/>
        <v>#VALUE!</v>
      </c>
      <c r="AU95" s="32" t="e">
        <f t="shared" si="191"/>
        <v>#VALUE!</v>
      </c>
      <c r="AV95" s="32" t="e">
        <f t="shared" si="192"/>
        <v>#VALUE!</v>
      </c>
      <c r="AW95" s="32" t="e">
        <f t="shared" si="193"/>
        <v>#VALUE!</v>
      </c>
      <c r="AX95" s="32" t="e">
        <f t="shared" si="194"/>
        <v>#VALUE!</v>
      </c>
      <c r="AY95" s="32" t="e">
        <f t="shared" si="194"/>
        <v>#VALUE!</v>
      </c>
      <c r="AZ95" s="32" t="e">
        <f t="shared" si="163"/>
        <v>#VALUE!</v>
      </c>
      <c r="BA95" s="32" t="e">
        <f t="shared" si="195"/>
        <v>#VALUE!</v>
      </c>
      <c r="BB95" s="32" t="e">
        <f t="shared" si="196"/>
        <v>#VALUE!</v>
      </c>
      <c r="BC95" s="32" t="str">
        <f t="shared" si="164"/>
        <v/>
      </c>
      <c r="BD95" s="32" t="str">
        <f t="shared" si="165"/>
        <v/>
      </c>
      <c r="BE95" s="42" t="str">
        <f t="shared" si="166"/>
        <v/>
      </c>
      <c r="BF95" s="42" t="str">
        <f t="shared" si="167"/>
        <v/>
      </c>
      <c r="BG95" s="28">
        <v>17</v>
      </c>
      <c r="BH95" s="42" t="str">
        <f t="shared" si="168"/>
        <v/>
      </c>
      <c r="BI95" s="42" t="str">
        <f t="shared" si="169"/>
        <v/>
      </c>
      <c r="BJ95" s="42" t="str">
        <f t="shared" si="170"/>
        <v/>
      </c>
      <c r="BK95" s="42" t="str">
        <f t="shared" si="171"/>
        <v/>
      </c>
      <c r="BL95" s="42" t="str">
        <f t="shared" si="172"/>
        <v/>
      </c>
      <c r="BM95" s="42" t="str">
        <f t="shared" si="173"/>
        <v/>
      </c>
      <c r="BN95" s="42" t="str">
        <f t="shared" si="174"/>
        <v/>
      </c>
      <c r="BO95" s="42" t="str">
        <f t="shared" si="175"/>
        <v/>
      </c>
      <c r="BP95" s="42" t="str">
        <f t="shared" si="176"/>
        <v/>
      </c>
      <c r="BQ95" s="42" t="str">
        <f t="shared" si="177"/>
        <v/>
      </c>
      <c r="BR95" s="42" t="str">
        <f t="shared" si="178"/>
        <v/>
      </c>
      <c r="BS95" s="32" t="e">
        <f t="shared" si="197"/>
        <v>#VALUE!</v>
      </c>
      <c r="BT95" s="34" t="e">
        <f t="shared" si="204"/>
        <v>#VALUE!</v>
      </c>
      <c r="BU95" s="32" t="str">
        <f t="shared" si="179"/>
        <v/>
      </c>
      <c r="BV95" s="32">
        <f t="shared" si="180"/>
        <v>0</v>
      </c>
      <c r="BW95" s="41"/>
      <c r="BX95" s="34">
        <f t="shared" si="198"/>
        <v>0</v>
      </c>
      <c r="BY95" s="34">
        <f t="shared" si="199"/>
        <v>0</v>
      </c>
      <c r="BZ95" s="35" t="e">
        <f t="shared" si="200"/>
        <v>#VALUE!</v>
      </c>
      <c r="CA95" s="35" t="e">
        <f t="shared" si="201"/>
        <v>#VALUE!</v>
      </c>
      <c r="CB95" s="36">
        <f t="shared" si="202"/>
        <v>0</v>
      </c>
      <c r="CC95" s="37"/>
      <c r="CD95" s="35" t="str">
        <f t="shared" si="181"/>
        <v>66</v>
      </c>
      <c r="CF95" s="39" t="e">
        <f t="shared" si="209"/>
        <v>#VALUE!</v>
      </c>
    </row>
    <row r="96" spans="2:92" s="38" customFormat="1" ht="30.95" customHeight="1">
      <c r="B96" s="187" t="str">
        <f>IF(ROW($A89)&gt;MAX(بيانات!$A:$A),"",INDEX(بيانات!$D:$D,MATCH(ROW($A89),بيانات!$A:$A,0)))</f>
        <v/>
      </c>
      <c r="D96" s="117"/>
      <c r="E96" s="24" t="s">
        <v>277</v>
      </c>
      <c r="F96" s="32" t="str">
        <f t="shared" si="143"/>
        <v/>
      </c>
      <c r="G96" s="32" t="e">
        <f t="shared" si="182"/>
        <v>#VALUE!</v>
      </c>
      <c r="H96" s="32" t="e">
        <f t="shared" si="183"/>
        <v>#VALUE!</v>
      </c>
      <c r="I96" s="32" t="e">
        <f t="shared" si="184"/>
        <v>#VALUE!</v>
      </c>
      <c r="J96" s="32" t="e">
        <f t="shared" si="185"/>
        <v>#VALUE!</v>
      </c>
      <c r="K96" s="40" t="e">
        <f t="shared" si="186"/>
        <v>#VALUE!</v>
      </c>
      <c r="L96" s="32" t="str">
        <f t="shared" si="144"/>
        <v/>
      </c>
      <c r="M96" s="32" t="str">
        <f t="shared" si="145"/>
        <v/>
      </c>
      <c r="N96" s="32" t="str">
        <f t="shared" si="146"/>
        <v/>
      </c>
      <c r="O96" s="32" t="str">
        <f t="shared" si="147"/>
        <v/>
      </c>
      <c r="P96" s="32" t="str">
        <f t="shared" si="148"/>
        <v/>
      </c>
      <c r="Q96" s="40">
        <f t="shared" si="187"/>
        <v>0</v>
      </c>
      <c r="R96" s="41" t="str">
        <f t="shared" si="149"/>
        <v/>
      </c>
      <c r="S96" s="42" t="str">
        <f t="shared" si="150"/>
        <v/>
      </c>
      <c r="T96" s="42" t="str">
        <f t="shared" si="151"/>
        <v/>
      </c>
      <c r="U96" s="41" t="str">
        <f t="shared" si="152"/>
        <v/>
      </c>
      <c r="V96" s="42" t="str">
        <f t="shared" si="153"/>
        <v/>
      </c>
      <c r="W96" s="42">
        <v>260</v>
      </c>
      <c r="X96" s="32" t="str">
        <f t="shared" si="154"/>
        <v/>
      </c>
      <c r="Y96" s="42" t="str">
        <f t="shared" si="155"/>
        <v/>
      </c>
      <c r="Z96" s="32" t="str">
        <f t="shared" si="156"/>
        <v/>
      </c>
      <c r="AA96" s="32" t="str">
        <f t="shared" si="157"/>
        <v/>
      </c>
      <c r="AB96" s="32" t="str">
        <f t="shared" si="158"/>
        <v/>
      </c>
      <c r="AC96" s="43" t="str">
        <f t="shared" si="159"/>
        <v/>
      </c>
      <c r="AD96" s="28">
        <f t="shared" si="205"/>
        <v>260</v>
      </c>
      <c r="AE96" s="25"/>
      <c r="AF96" s="30">
        <v>2.7</v>
      </c>
      <c r="AG96" s="25" t="e">
        <f t="shared" si="206"/>
        <v>#VALUE!</v>
      </c>
      <c r="AH96" s="30" t="str">
        <f t="shared" si="160"/>
        <v/>
      </c>
      <c r="AI96" s="25" t="e">
        <f t="shared" si="207"/>
        <v>#VALUE!</v>
      </c>
      <c r="AJ96" s="30"/>
      <c r="AK96" s="25" t="e">
        <f t="shared" si="208"/>
        <v>#VALUE!</v>
      </c>
      <c r="AL96" s="26" t="e">
        <f t="shared" si="203"/>
        <v>#VALUE!</v>
      </c>
      <c r="AM96" s="32" t="e">
        <f t="shared" si="188"/>
        <v>#VALUE!</v>
      </c>
      <c r="AN96" s="32" t="e">
        <f t="shared" si="189"/>
        <v>#VALUE!</v>
      </c>
      <c r="AO96" s="32"/>
      <c r="AP96" s="42" t="str">
        <f t="shared" si="161"/>
        <v/>
      </c>
      <c r="AQ96" s="40" t="e">
        <f t="shared" si="190"/>
        <v>#VALUE!</v>
      </c>
      <c r="AR96" s="44" t="e">
        <f t="shared" si="162"/>
        <v>#VALUE!</v>
      </c>
      <c r="AS96" s="32" t="e">
        <f t="shared" si="191"/>
        <v>#VALUE!</v>
      </c>
      <c r="AT96" s="32" t="e">
        <f t="shared" si="191"/>
        <v>#VALUE!</v>
      </c>
      <c r="AU96" s="32" t="e">
        <f t="shared" si="191"/>
        <v>#VALUE!</v>
      </c>
      <c r="AV96" s="32" t="e">
        <f t="shared" si="192"/>
        <v>#VALUE!</v>
      </c>
      <c r="AW96" s="32" t="e">
        <f t="shared" si="193"/>
        <v>#VALUE!</v>
      </c>
      <c r="AX96" s="32" t="e">
        <f t="shared" si="194"/>
        <v>#VALUE!</v>
      </c>
      <c r="AY96" s="32" t="e">
        <f t="shared" si="194"/>
        <v>#VALUE!</v>
      </c>
      <c r="AZ96" s="32" t="e">
        <f t="shared" si="163"/>
        <v>#VALUE!</v>
      </c>
      <c r="BA96" s="32" t="e">
        <f t="shared" si="195"/>
        <v>#VALUE!</v>
      </c>
      <c r="BB96" s="32" t="e">
        <f t="shared" si="196"/>
        <v>#VALUE!</v>
      </c>
      <c r="BC96" s="32" t="str">
        <f t="shared" si="164"/>
        <v/>
      </c>
      <c r="BD96" s="32" t="str">
        <f t="shared" si="165"/>
        <v/>
      </c>
      <c r="BE96" s="42" t="str">
        <f t="shared" si="166"/>
        <v/>
      </c>
      <c r="BF96" s="42" t="str">
        <f t="shared" si="167"/>
        <v/>
      </c>
      <c r="BG96" s="28">
        <v>17</v>
      </c>
      <c r="BH96" s="42" t="str">
        <f t="shared" si="168"/>
        <v/>
      </c>
      <c r="BI96" s="42" t="str">
        <f t="shared" si="169"/>
        <v/>
      </c>
      <c r="BJ96" s="42" t="str">
        <f t="shared" si="170"/>
        <v/>
      </c>
      <c r="BK96" s="42" t="str">
        <f t="shared" si="171"/>
        <v/>
      </c>
      <c r="BL96" s="42" t="str">
        <f t="shared" si="172"/>
        <v/>
      </c>
      <c r="BM96" s="42" t="str">
        <f t="shared" si="173"/>
        <v/>
      </c>
      <c r="BN96" s="42" t="str">
        <f t="shared" si="174"/>
        <v/>
      </c>
      <c r="BO96" s="42" t="str">
        <f t="shared" si="175"/>
        <v/>
      </c>
      <c r="BP96" s="42" t="str">
        <f t="shared" si="176"/>
        <v/>
      </c>
      <c r="BQ96" s="42" t="str">
        <f t="shared" si="177"/>
        <v/>
      </c>
      <c r="BR96" s="42" t="str">
        <f t="shared" si="178"/>
        <v/>
      </c>
      <c r="BS96" s="32" t="e">
        <f t="shared" si="197"/>
        <v>#VALUE!</v>
      </c>
      <c r="BT96" s="34" t="e">
        <f t="shared" si="204"/>
        <v>#VALUE!</v>
      </c>
      <c r="BU96" s="32" t="str">
        <f t="shared" si="179"/>
        <v/>
      </c>
      <c r="BV96" s="32">
        <f t="shared" si="180"/>
        <v>0</v>
      </c>
      <c r="BW96" s="41"/>
      <c r="BX96" s="34">
        <f t="shared" si="198"/>
        <v>0</v>
      </c>
      <c r="BY96" s="34">
        <f t="shared" si="199"/>
        <v>0</v>
      </c>
      <c r="BZ96" s="35" t="e">
        <f t="shared" si="200"/>
        <v>#VALUE!</v>
      </c>
      <c r="CA96" s="35" t="e">
        <f t="shared" si="201"/>
        <v>#VALUE!</v>
      </c>
      <c r="CB96" s="36">
        <f t="shared" si="202"/>
        <v>0</v>
      </c>
      <c r="CC96" s="37"/>
      <c r="CD96" s="35" t="str">
        <f t="shared" si="181"/>
        <v>67</v>
      </c>
      <c r="CF96" s="39" t="e">
        <f t="shared" si="209"/>
        <v>#VALUE!</v>
      </c>
    </row>
    <row r="97" spans="2:92" s="38" customFormat="1" ht="30.95" customHeight="1">
      <c r="B97" s="187" t="str">
        <f>IF(ROW($A90)&gt;MAX(بيانات!$A:$A),"",INDEX(بيانات!$D:$D,MATCH(ROW($A90),بيانات!$A:$A,0)))</f>
        <v/>
      </c>
      <c r="D97" s="117"/>
      <c r="E97" s="24" t="s">
        <v>280</v>
      </c>
      <c r="F97" s="32" t="str">
        <f t="shared" si="143"/>
        <v/>
      </c>
      <c r="G97" s="32" t="e">
        <f t="shared" si="182"/>
        <v>#VALUE!</v>
      </c>
      <c r="H97" s="32" t="e">
        <f t="shared" si="183"/>
        <v>#VALUE!</v>
      </c>
      <c r="I97" s="32" t="e">
        <f t="shared" si="184"/>
        <v>#VALUE!</v>
      </c>
      <c r="J97" s="32" t="e">
        <f t="shared" si="185"/>
        <v>#VALUE!</v>
      </c>
      <c r="K97" s="40" t="e">
        <f t="shared" si="186"/>
        <v>#VALUE!</v>
      </c>
      <c r="L97" s="32" t="str">
        <f t="shared" si="144"/>
        <v/>
      </c>
      <c r="M97" s="32" t="str">
        <f t="shared" si="145"/>
        <v/>
      </c>
      <c r="N97" s="32" t="str">
        <f t="shared" si="146"/>
        <v/>
      </c>
      <c r="O97" s="32" t="str">
        <f t="shared" si="147"/>
        <v/>
      </c>
      <c r="P97" s="32" t="str">
        <f t="shared" si="148"/>
        <v/>
      </c>
      <c r="Q97" s="40">
        <f t="shared" si="187"/>
        <v>0</v>
      </c>
      <c r="R97" s="41" t="str">
        <f t="shared" si="149"/>
        <v/>
      </c>
      <c r="S97" s="42" t="str">
        <f t="shared" si="150"/>
        <v/>
      </c>
      <c r="T97" s="42" t="str">
        <f t="shared" si="151"/>
        <v/>
      </c>
      <c r="U97" s="41" t="str">
        <f t="shared" si="152"/>
        <v/>
      </c>
      <c r="V97" s="42" t="str">
        <f t="shared" si="153"/>
        <v/>
      </c>
      <c r="W97" s="42">
        <v>260</v>
      </c>
      <c r="X97" s="32" t="str">
        <f t="shared" si="154"/>
        <v/>
      </c>
      <c r="Y97" s="42" t="str">
        <f t="shared" si="155"/>
        <v/>
      </c>
      <c r="Z97" s="32" t="str">
        <f t="shared" si="156"/>
        <v/>
      </c>
      <c r="AA97" s="32" t="str">
        <f t="shared" si="157"/>
        <v/>
      </c>
      <c r="AB97" s="32" t="str">
        <f t="shared" si="158"/>
        <v/>
      </c>
      <c r="AC97" s="43" t="str">
        <f t="shared" si="159"/>
        <v/>
      </c>
      <c r="AD97" s="28">
        <f t="shared" si="205"/>
        <v>260</v>
      </c>
      <c r="AE97" s="25"/>
      <c r="AF97" s="30">
        <v>2.7</v>
      </c>
      <c r="AG97" s="25" t="e">
        <f t="shared" si="206"/>
        <v>#VALUE!</v>
      </c>
      <c r="AH97" s="30" t="str">
        <f t="shared" si="160"/>
        <v/>
      </c>
      <c r="AI97" s="25" t="e">
        <f t="shared" si="207"/>
        <v>#VALUE!</v>
      </c>
      <c r="AJ97" s="30"/>
      <c r="AK97" s="25" t="e">
        <f t="shared" si="208"/>
        <v>#VALUE!</v>
      </c>
      <c r="AL97" s="26" t="e">
        <f t="shared" si="203"/>
        <v>#VALUE!</v>
      </c>
      <c r="AM97" s="32" t="e">
        <f t="shared" si="188"/>
        <v>#VALUE!</v>
      </c>
      <c r="AN97" s="32" t="e">
        <f t="shared" si="189"/>
        <v>#VALUE!</v>
      </c>
      <c r="AO97" s="32"/>
      <c r="AP97" s="42" t="str">
        <f t="shared" si="161"/>
        <v/>
      </c>
      <c r="AQ97" s="40" t="e">
        <f t="shared" si="190"/>
        <v>#VALUE!</v>
      </c>
      <c r="AR97" s="44" t="e">
        <f t="shared" si="162"/>
        <v>#VALUE!</v>
      </c>
      <c r="AS97" s="32" t="e">
        <f t="shared" si="191"/>
        <v>#VALUE!</v>
      </c>
      <c r="AT97" s="32" t="e">
        <f t="shared" si="191"/>
        <v>#VALUE!</v>
      </c>
      <c r="AU97" s="32" t="e">
        <f t="shared" si="191"/>
        <v>#VALUE!</v>
      </c>
      <c r="AV97" s="32" t="e">
        <f t="shared" si="192"/>
        <v>#VALUE!</v>
      </c>
      <c r="AW97" s="32" t="e">
        <f t="shared" si="193"/>
        <v>#VALUE!</v>
      </c>
      <c r="AX97" s="32" t="e">
        <f t="shared" si="194"/>
        <v>#VALUE!</v>
      </c>
      <c r="AY97" s="32" t="e">
        <f t="shared" si="194"/>
        <v>#VALUE!</v>
      </c>
      <c r="AZ97" s="32" t="e">
        <f t="shared" si="163"/>
        <v>#VALUE!</v>
      </c>
      <c r="BA97" s="32" t="e">
        <f t="shared" si="195"/>
        <v>#VALUE!</v>
      </c>
      <c r="BB97" s="32" t="e">
        <f t="shared" si="196"/>
        <v>#VALUE!</v>
      </c>
      <c r="BC97" s="32" t="str">
        <f t="shared" si="164"/>
        <v/>
      </c>
      <c r="BD97" s="32" t="str">
        <f t="shared" si="165"/>
        <v/>
      </c>
      <c r="BE97" s="42" t="str">
        <f t="shared" si="166"/>
        <v/>
      </c>
      <c r="BF97" s="42" t="str">
        <f t="shared" si="167"/>
        <v/>
      </c>
      <c r="BG97" s="28">
        <v>17</v>
      </c>
      <c r="BH97" s="42" t="str">
        <f t="shared" si="168"/>
        <v/>
      </c>
      <c r="BI97" s="42" t="str">
        <f t="shared" si="169"/>
        <v/>
      </c>
      <c r="BJ97" s="42" t="str">
        <f t="shared" si="170"/>
        <v/>
      </c>
      <c r="BK97" s="42" t="str">
        <f t="shared" si="171"/>
        <v/>
      </c>
      <c r="BL97" s="42" t="str">
        <f t="shared" si="172"/>
        <v/>
      </c>
      <c r="BM97" s="42" t="str">
        <f t="shared" si="173"/>
        <v/>
      </c>
      <c r="BN97" s="42" t="str">
        <f t="shared" si="174"/>
        <v/>
      </c>
      <c r="BO97" s="42" t="str">
        <f t="shared" si="175"/>
        <v/>
      </c>
      <c r="BP97" s="42" t="str">
        <f t="shared" si="176"/>
        <v/>
      </c>
      <c r="BQ97" s="42" t="str">
        <f t="shared" si="177"/>
        <v/>
      </c>
      <c r="BR97" s="42" t="str">
        <f t="shared" si="178"/>
        <v/>
      </c>
      <c r="BS97" s="32" t="e">
        <f t="shared" si="197"/>
        <v>#VALUE!</v>
      </c>
      <c r="BT97" s="34" t="e">
        <f t="shared" si="204"/>
        <v>#VALUE!</v>
      </c>
      <c r="BU97" s="32" t="str">
        <f t="shared" si="179"/>
        <v/>
      </c>
      <c r="BV97" s="32">
        <f t="shared" si="180"/>
        <v>0</v>
      </c>
      <c r="BW97" s="41"/>
      <c r="BX97" s="34">
        <f t="shared" si="198"/>
        <v>0</v>
      </c>
      <c r="BY97" s="34">
        <f t="shared" si="199"/>
        <v>0</v>
      </c>
      <c r="BZ97" s="35" t="e">
        <f t="shared" si="200"/>
        <v>#VALUE!</v>
      </c>
      <c r="CA97" s="35" t="e">
        <f t="shared" si="201"/>
        <v>#VALUE!</v>
      </c>
      <c r="CB97" s="36">
        <f t="shared" si="202"/>
        <v>0</v>
      </c>
      <c r="CC97" s="37"/>
      <c r="CD97" s="35" t="str">
        <f t="shared" si="181"/>
        <v>68</v>
      </c>
      <c r="CF97" s="39" t="e">
        <f t="shared" si="209"/>
        <v>#VALUE!</v>
      </c>
    </row>
    <row r="98" spans="2:92" s="38" customFormat="1" ht="30.95" customHeight="1">
      <c r="B98" s="187" t="str">
        <f>IF(ROW($A91)&gt;MAX(بيانات!$A:$A),"",INDEX(بيانات!$D:$D,MATCH(ROW($A91),بيانات!$A:$A,0)))</f>
        <v/>
      </c>
      <c r="D98" s="117"/>
      <c r="E98" s="24" t="s">
        <v>283</v>
      </c>
      <c r="F98" s="32" t="str">
        <f t="shared" si="143"/>
        <v/>
      </c>
      <c r="G98" s="32" t="e">
        <f t="shared" si="182"/>
        <v>#VALUE!</v>
      </c>
      <c r="H98" s="32" t="e">
        <f t="shared" si="183"/>
        <v>#VALUE!</v>
      </c>
      <c r="I98" s="32" t="e">
        <f t="shared" si="184"/>
        <v>#VALUE!</v>
      </c>
      <c r="J98" s="32" t="e">
        <f t="shared" si="185"/>
        <v>#VALUE!</v>
      </c>
      <c r="K98" s="40" t="e">
        <f t="shared" si="186"/>
        <v>#VALUE!</v>
      </c>
      <c r="L98" s="32" t="str">
        <f t="shared" si="144"/>
        <v/>
      </c>
      <c r="M98" s="32" t="str">
        <f t="shared" si="145"/>
        <v/>
      </c>
      <c r="N98" s="32" t="str">
        <f t="shared" si="146"/>
        <v/>
      </c>
      <c r="O98" s="32" t="str">
        <f t="shared" si="147"/>
        <v/>
      </c>
      <c r="P98" s="32" t="str">
        <f t="shared" si="148"/>
        <v/>
      </c>
      <c r="Q98" s="40">
        <f t="shared" si="187"/>
        <v>0</v>
      </c>
      <c r="R98" s="41" t="str">
        <f t="shared" si="149"/>
        <v/>
      </c>
      <c r="S98" s="42" t="str">
        <f t="shared" si="150"/>
        <v/>
      </c>
      <c r="T98" s="42" t="str">
        <f t="shared" si="151"/>
        <v/>
      </c>
      <c r="U98" s="41" t="str">
        <f t="shared" si="152"/>
        <v/>
      </c>
      <c r="V98" s="42" t="str">
        <f t="shared" si="153"/>
        <v/>
      </c>
      <c r="W98" s="42">
        <v>260</v>
      </c>
      <c r="X98" s="32" t="str">
        <f t="shared" si="154"/>
        <v/>
      </c>
      <c r="Y98" s="42" t="str">
        <f t="shared" si="155"/>
        <v/>
      </c>
      <c r="Z98" s="32" t="str">
        <f t="shared" si="156"/>
        <v/>
      </c>
      <c r="AA98" s="32" t="str">
        <f t="shared" si="157"/>
        <v/>
      </c>
      <c r="AB98" s="32" t="str">
        <f t="shared" si="158"/>
        <v/>
      </c>
      <c r="AC98" s="43" t="str">
        <f t="shared" si="159"/>
        <v/>
      </c>
      <c r="AD98" s="28">
        <f t="shared" si="205"/>
        <v>260</v>
      </c>
      <c r="AE98" s="25"/>
      <c r="AF98" s="30">
        <v>2.7</v>
      </c>
      <c r="AG98" s="25" t="e">
        <f t="shared" si="206"/>
        <v>#VALUE!</v>
      </c>
      <c r="AH98" s="30" t="str">
        <f t="shared" si="160"/>
        <v/>
      </c>
      <c r="AI98" s="25" t="e">
        <f t="shared" si="207"/>
        <v>#VALUE!</v>
      </c>
      <c r="AJ98" s="30"/>
      <c r="AK98" s="25" t="e">
        <f t="shared" si="208"/>
        <v>#VALUE!</v>
      </c>
      <c r="AL98" s="26" t="e">
        <f t="shared" si="203"/>
        <v>#VALUE!</v>
      </c>
      <c r="AM98" s="32" t="e">
        <f t="shared" si="188"/>
        <v>#VALUE!</v>
      </c>
      <c r="AN98" s="32" t="e">
        <f t="shared" si="189"/>
        <v>#VALUE!</v>
      </c>
      <c r="AO98" s="32"/>
      <c r="AP98" s="42" t="str">
        <f t="shared" si="161"/>
        <v/>
      </c>
      <c r="AQ98" s="40" t="e">
        <f t="shared" si="190"/>
        <v>#VALUE!</v>
      </c>
      <c r="AR98" s="44" t="e">
        <f t="shared" si="162"/>
        <v>#VALUE!</v>
      </c>
      <c r="AS98" s="32" t="e">
        <f t="shared" si="191"/>
        <v>#VALUE!</v>
      </c>
      <c r="AT98" s="32" t="e">
        <f t="shared" si="191"/>
        <v>#VALUE!</v>
      </c>
      <c r="AU98" s="32" t="e">
        <f t="shared" si="191"/>
        <v>#VALUE!</v>
      </c>
      <c r="AV98" s="32" t="e">
        <f t="shared" si="192"/>
        <v>#VALUE!</v>
      </c>
      <c r="AW98" s="32" t="e">
        <f t="shared" si="193"/>
        <v>#VALUE!</v>
      </c>
      <c r="AX98" s="32" t="e">
        <f t="shared" si="194"/>
        <v>#VALUE!</v>
      </c>
      <c r="AY98" s="32" t="e">
        <f t="shared" si="194"/>
        <v>#VALUE!</v>
      </c>
      <c r="AZ98" s="32" t="e">
        <f t="shared" si="163"/>
        <v>#VALUE!</v>
      </c>
      <c r="BA98" s="32" t="e">
        <f t="shared" si="195"/>
        <v>#VALUE!</v>
      </c>
      <c r="BB98" s="32" t="e">
        <f t="shared" si="196"/>
        <v>#VALUE!</v>
      </c>
      <c r="BC98" s="32" t="str">
        <f t="shared" si="164"/>
        <v/>
      </c>
      <c r="BD98" s="32" t="str">
        <f t="shared" si="165"/>
        <v/>
      </c>
      <c r="BE98" s="42" t="str">
        <f t="shared" si="166"/>
        <v/>
      </c>
      <c r="BF98" s="42" t="str">
        <f t="shared" si="167"/>
        <v/>
      </c>
      <c r="BG98" s="28">
        <v>17</v>
      </c>
      <c r="BH98" s="42" t="str">
        <f t="shared" si="168"/>
        <v/>
      </c>
      <c r="BI98" s="42" t="str">
        <f t="shared" si="169"/>
        <v/>
      </c>
      <c r="BJ98" s="42" t="str">
        <f t="shared" si="170"/>
        <v/>
      </c>
      <c r="BK98" s="42" t="str">
        <f t="shared" si="171"/>
        <v/>
      </c>
      <c r="BL98" s="42" t="str">
        <f t="shared" si="172"/>
        <v/>
      </c>
      <c r="BM98" s="42" t="str">
        <f t="shared" si="173"/>
        <v/>
      </c>
      <c r="BN98" s="42" t="str">
        <f t="shared" si="174"/>
        <v/>
      </c>
      <c r="BO98" s="42" t="str">
        <f t="shared" si="175"/>
        <v/>
      </c>
      <c r="BP98" s="42" t="str">
        <f t="shared" si="176"/>
        <v/>
      </c>
      <c r="BQ98" s="42" t="str">
        <f t="shared" si="177"/>
        <v/>
      </c>
      <c r="BR98" s="42" t="str">
        <f t="shared" si="178"/>
        <v/>
      </c>
      <c r="BS98" s="32" t="e">
        <f t="shared" si="197"/>
        <v>#VALUE!</v>
      </c>
      <c r="BT98" s="34" t="e">
        <f t="shared" si="204"/>
        <v>#VALUE!</v>
      </c>
      <c r="BU98" s="32" t="str">
        <f t="shared" si="179"/>
        <v/>
      </c>
      <c r="BV98" s="32">
        <f t="shared" si="180"/>
        <v>0</v>
      </c>
      <c r="BW98" s="41"/>
      <c r="BX98" s="34">
        <f t="shared" si="198"/>
        <v>0</v>
      </c>
      <c r="BY98" s="34">
        <f t="shared" si="199"/>
        <v>0</v>
      </c>
      <c r="BZ98" s="35" t="e">
        <f t="shared" si="200"/>
        <v>#VALUE!</v>
      </c>
      <c r="CA98" s="35" t="e">
        <f t="shared" si="201"/>
        <v>#VALUE!</v>
      </c>
      <c r="CB98" s="36">
        <f t="shared" si="202"/>
        <v>0</v>
      </c>
      <c r="CC98" s="37"/>
      <c r="CD98" s="35" t="str">
        <f t="shared" si="181"/>
        <v>69</v>
      </c>
      <c r="CF98" s="39" t="e">
        <f t="shared" si="209"/>
        <v>#VALUE!</v>
      </c>
    </row>
    <row r="99" spans="2:92" s="38" customFormat="1" ht="30.95" customHeight="1">
      <c r="B99" s="187" t="str">
        <f>IF(ROW($A92)&gt;MAX(بيانات!$A:$A),"",INDEX(بيانات!$D:$D,MATCH(ROW($A92),بيانات!$A:$A,0)))</f>
        <v/>
      </c>
      <c r="D99" s="117"/>
      <c r="E99" s="24" t="s">
        <v>286</v>
      </c>
      <c r="F99" s="32" t="str">
        <f t="shared" si="143"/>
        <v/>
      </c>
      <c r="G99" s="32" t="e">
        <f>ROUND(F99*15%,2)</f>
        <v>#VALUE!</v>
      </c>
      <c r="H99" s="32" t="e">
        <f>ROUND(F99*1%,2)</f>
        <v>#VALUE!</v>
      </c>
      <c r="I99" s="32" t="e">
        <f>ROUND(F99*2%,2)</f>
        <v>#VALUE!</v>
      </c>
      <c r="J99" s="32" t="e">
        <f>ROUND(F99*1.5%,2)</f>
        <v>#VALUE!</v>
      </c>
      <c r="K99" s="40" t="e">
        <f>ROUND(SUM(F99:J99),2)</f>
        <v>#VALUE!</v>
      </c>
      <c r="L99" s="32" t="str">
        <f t="shared" si="144"/>
        <v/>
      </c>
      <c r="M99" s="32" t="str">
        <f t="shared" si="145"/>
        <v/>
      </c>
      <c r="N99" s="32" t="str">
        <f t="shared" si="146"/>
        <v/>
      </c>
      <c r="O99" s="32" t="str">
        <f t="shared" si="147"/>
        <v/>
      </c>
      <c r="P99" s="32" t="str">
        <f t="shared" si="148"/>
        <v/>
      </c>
      <c r="Q99" s="40">
        <f>ROUND(SUM(L99:P99),2)</f>
        <v>0</v>
      </c>
      <c r="R99" s="41" t="str">
        <f t="shared" si="149"/>
        <v/>
      </c>
      <c r="S99" s="42" t="str">
        <f t="shared" si="150"/>
        <v/>
      </c>
      <c r="T99" s="42" t="str">
        <f t="shared" si="151"/>
        <v/>
      </c>
      <c r="U99" s="41" t="str">
        <f t="shared" si="152"/>
        <v/>
      </c>
      <c r="V99" s="42" t="str">
        <f t="shared" si="153"/>
        <v/>
      </c>
      <c r="W99" s="32">
        <v>256.33</v>
      </c>
      <c r="X99" s="32" t="str">
        <f t="shared" si="154"/>
        <v/>
      </c>
      <c r="Y99" s="42" t="str">
        <f t="shared" si="155"/>
        <v/>
      </c>
      <c r="Z99" s="32" t="str">
        <f t="shared" si="156"/>
        <v/>
      </c>
      <c r="AA99" s="32" t="str">
        <f t="shared" si="157"/>
        <v/>
      </c>
      <c r="AB99" s="32" t="str">
        <f t="shared" si="158"/>
        <v/>
      </c>
      <c r="AC99" s="43" t="str">
        <f t="shared" si="159"/>
        <v/>
      </c>
      <c r="AD99" s="25">
        <f t="shared" si="205"/>
        <v>256.33</v>
      </c>
      <c r="AE99" s="25"/>
      <c r="AF99" s="30">
        <v>2.7</v>
      </c>
      <c r="AG99" s="25" t="e">
        <f t="shared" si="206"/>
        <v>#VALUE!</v>
      </c>
      <c r="AH99" s="30" t="str">
        <f t="shared" ref="AH99:AH109" si="210">IF(COUNTIF(AllNames,$D99)&lt;&gt;0,VLOOKUP($D99,AllData,35,FALSE),"")</f>
        <v/>
      </c>
      <c r="AI99" s="25" t="e">
        <f t="shared" si="207"/>
        <v>#VALUE!</v>
      </c>
      <c r="AJ99" s="30"/>
      <c r="AK99" s="25" t="e">
        <f t="shared" si="208"/>
        <v>#VALUE!</v>
      </c>
      <c r="AL99" s="26" t="e">
        <f t="shared" si="203"/>
        <v>#VALUE!</v>
      </c>
      <c r="AM99" s="32" t="e">
        <f>ROUND(AL99*15%,2)</f>
        <v>#VALUE!</v>
      </c>
      <c r="AN99" s="32" t="e">
        <f>ROUND(AL99*1%,2)</f>
        <v>#VALUE!</v>
      </c>
      <c r="AO99" s="32"/>
      <c r="AP99" s="42" t="str">
        <f t="shared" si="161"/>
        <v/>
      </c>
      <c r="AQ99" s="40" t="e">
        <f>ROUND(SUM(AM99:AP99),2)</f>
        <v>#VALUE!</v>
      </c>
      <c r="AR99" s="44" t="e">
        <f>ROUND(SUM(AQ99+AL99+K99),2)</f>
        <v>#VALUE!</v>
      </c>
      <c r="AS99" s="32" t="e">
        <f>G99</f>
        <v>#VALUE!</v>
      </c>
      <c r="AT99" s="32" t="e">
        <f>H99</f>
        <v>#VALUE!</v>
      </c>
      <c r="AU99" s="32" t="e">
        <f>I99</f>
        <v>#VALUE!</v>
      </c>
      <c r="AV99" s="32" t="e">
        <f>ROUND(F99*10%,2)</f>
        <v>#VALUE!</v>
      </c>
      <c r="AW99" s="32" t="e">
        <f>ROUND(F99*3%,2)</f>
        <v>#VALUE!</v>
      </c>
      <c r="AX99" s="32" t="e">
        <f>AM99</f>
        <v>#VALUE!</v>
      </c>
      <c r="AY99" s="32" t="e">
        <f>AN99</f>
        <v>#VALUE!</v>
      </c>
      <c r="AZ99" s="32" t="e">
        <f>ROUND(AL99*10%,2)</f>
        <v>#VALUE!</v>
      </c>
      <c r="BA99" s="32" t="e">
        <f>ROUND(F99*1.5%,2)</f>
        <v>#VALUE!</v>
      </c>
      <c r="BB99" s="32" t="e">
        <f>ROUND(F99*0.5%,2)</f>
        <v>#VALUE!</v>
      </c>
      <c r="BC99" s="32" t="str">
        <f t="shared" si="164"/>
        <v/>
      </c>
      <c r="BD99" s="32" t="str">
        <f t="shared" si="165"/>
        <v/>
      </c>
      <c r="BE99" s="42" t="str">
        <f t="shared" si="166"/>
        <v/>
      </c>
      <c r="BF99" s="42" t="str">
        <f t="shared" si="167"/>
        <v/>
      </c>
      <c r="BG99" s="28">
        <v>17</v>
      </c>
      <c r="BH99" s="42" t="str">
        <f t="shared" si="168"/>
        <v/>
      </c>
      <c r="BI99" s="42" t="str">
        <f t="shared" si="169"/>
        <v/>
      </c>
      <c r="BJ99" s="42" t="str">
        <f t="shared" si="170"/>
        <v/>
      </c>
      <c r="BK99" s="42" t="str">
        <f t="shared" si="171"/>
        <v/>
      </c>
      <c r="BL99" s="42" t="str">
        <f t="shared" si="172"/>
        <v/>
      </c>
      <c r="BM99" s="42" t="str">
        <f t="shared" si="173"/>
        <v/>
      </c>
      <c r="BN99" s="42" t="str">
        <f t="shared" si="174"/>
        <v/>
      </c>
      <c r="BO99" s="42" t="str">
        <f t="shared" si="175"/>
        <v/>
      </c>
      <c r="BP99" s="42" t="str">
        <f t="shared" si="176"/>
        <v/>
      </c>
      <c r="BQ99" s="42" t="str">
        <f t="shared" si="177"/>
        <v/>
      </c>
      <c r="BR99" s="42" t="str">
        <f t="shared" si="178"/>
        <v/>
      </c>
      <c r="BS99" s="32" t="e">
        <f>IF((CF99-50)&gt;=5000,CEILING(TRUNC((CF99-50)*(8/1000),2),0.05),IF((CF99-50)&gt;=1000,CEILING(TRUNC((CF99-50)*(7.5/1000),2),0.05),IF((CF99-50)&gt;=500,CEILING(TRUNC((CF99-50)*(7/1000),2),0.05),IF((CF99-50)&gt;=250,CEILING(TRUNC((CF99-50)*(6.5/1000),2),0.05),IF(CF99&gt;50,CEILING(TRUNC((CF99-50)*(6/1000),2),0.05),0)))))</f>
        <v>#VALUE!</v>
      </c>
      <c r="BT99" s="34" t="e">
        <f>ROUND(AR99*1%,2)</f>
        <v>#VALUE!</v>
      </c>
      <c r="BU99" s="32" t="str">
        <f t="shared" si="179"/>
        <v/>
      </c>
      <c r="BV99" s="32">
        <f>ROUND(SUM(BJ99:BQ99)*1%,2)</f>
        <v>0</v>
      </c>
      <c r="BW99" s="41"/>
      <c r="BX99" s="34" t="e">
        <f>CJ99</f>
        <v>#VALUE!</v>
      </c>
      <c r="BY99" s="34"/>
      <c r="BZ99" s="35" t="e">
        <f>ROUND(SUM(AS99:BY99),2)</f>
        <v>#VALUE!</v>
      </c>
      <c r="CA99" s="35" t="e">
        <f>ROUND(SUM(AR99-BZ99),2)</f>
        <v>#VALUE!</v>
      </c>
      <c r="CB99" s="36">
        <f>D99</f>
        <v>0</v>
      </c>
      <c r="CC99" s="37"/>
      <c r="CD99" s="35" t="str">
        <f t="shared" si="181"/>
        <v>70</v>
      </c>
      <c r="CF99" s="39" t="e">
        <f>ROUND(SUM(F99+AL99)-(Q99+AV99+AW99+AZ99+BB99),2)</f>
        <v>#VALUE!</v>
      </c>
      <c r="CG99" s="38">
        <f>'[2]وجة الاستمارة'!N14</f>
        <v>31</v>
      </c>
      <c r="CH99" s="39" t="e">
        <f>ROUND(SUM(AR99/CG99),2)</f>
        <v>#VALUE!</v>
      </c>
      <c r="CI99" s="38">
        <v>0</v>
      </c>
      <c r="CJ99" s="38" t="e">
        <f>ROUND(CI99*CH99,2)</f>
        <v>#VALUE!</v>
      </c>
      <c r="CK99" s="39" t="e">
        <f>ROUND(SUM(F99+Q99+T99)/(CG99),2)</f>
        <v>#VALUE!</v>
      </c>
      <c r="CM99" s="38" t="e">
        <f>ROUND(CL99*CK99,2)</f>
        <v>#VALUE!</v>
      </c>
      <c r="CN99" s="38" t="e">
        <f>ROUND(CM99+CJ99,2)</f>
        <v>#VALUE!</v>
      </c>
    </row>
    <row r="100" spans="2:92" s="38" customFormat="1" ht="30.95" customHeight="1">
      <c r="B100" s="187" t="str">
        <f>IF(ROW($A93)&gt;MAX(بيانات!$A:$A),"",INDEX(بيانات!$D:$D,MATCH(ROW($A93),بيانات!$A:$A,0)))</f>
        <v/>
      </c>
      <c r="D100" s="117"/>
      <c r="E100" s="24" t="s">
        <v>289</v>
      </c>
      <c r="F100" s="32" t="str">
        <f t="shared" si="143"/>
        <v/>
      </c>
      <c r="G100" s="32" t="e">
        <f t="shared" si="182"/>
        <v>#VALUE!</v>
      </c>
      <c r="H100" s="32" t="e">
        <f t="shared" si="183"/>
        <v>#VALUE!</v>
      </c>
      <c r="I100" s="32" t="e">
        <f t="shared" si="184"/>
        <v>#VALUE!</v>
      </c>
      <c r="J100" s="32" t="e">
        <f t="shared" si="185"/>
        <v>#VALUE!</v>
      </c>
      <c r="K100" s="40" t="e">
        <f t="shared" si="186"/>
        <v>#VALUE!</v>
      </c>
      <c r="L100" s="32" t="str">
        <f t="shared" si="144"/>
        <v/>
      </c>
      <c r="M100" s="32" t="str">
        <f t="shared" si="145"/>
        <v/>
      </c>
      <c r="N100" s="32" t="str">
        <f t="shared" si="146"/>
        <v/>
      </c>
      <c r="O100" s="32" t="str">
        <f t="shared" si="147"/>
        <v/>
      </c>
      <c r="P100" s="32" t="str">
        <f t="shared" si="148"/>
        <v/>
      </c>
      <c r="Q100" s="40">
        <f t="shared" si="187"/>
        <v>0</v>
      </c>
      <c r="R100" s="41" t="str">
        <f t="shared" si="149"/>
        <v/>
      </c>
      <c r="S100" s="42" t="str">
        <f t="shared" si="150"/>
        <v/>
      </c>
      <c r="T100" s="42" t="str">
        <f t="shared" si="151"/>
        <v/>
      </c>
      <c r="U100" s="41" t="str">
        <f t="shared" si="152"/>
        <v/>
      </c>
      <c r="V100" s="42" t="str">
        <f t="shared" si="153"/>
        <v/>
      </c>
      <c r="W100" s="42">
        <v>260</v>
      </c>
      <c r="X100" s="32" t="str">
        <f t="shared" si="154"/>
        <v/>
      </c>
      <c r="Y100" s="42" t="str">
        <f t="shared" si="155"/>
        <v/>
      </c>
      <c r="Z100" s="32" t="str">
        <f t="shared" si="156"/>
        <v/>
      </c>
      <c r="AA100" s="32" t="str">
        <f t="shared" si="157"/>
        <v/>
      </c>
      <c r="AB100" s="32" t="str">
        <f t="shared" si="158"/>
        <v/>
      </c>
      <c r="AC100" s="43" t="str">
        <f t="shared" si="159"/>
        <v/>
      </c>
      <c r="AD100" s="28">
        <f t="shared" si="205"/>
        <v>260</v>
      </c>
      <c r="AE100" s="25"/>
      <c r="AF100" s="30">
        <v>2.7</v>
      </c>
      <c r="AG100" s="25" t="e">
        <f t="shared" si="206"/>
        <v>#VALUE!</v>
      </c>
      <c r="AH100" s="30" t="str">
        <f t="shared" si="210"/>
        <v/>
      </c>
      <c r="AI100" s="25" t="e">
        <f t="shared" si="207"/>
        <v>#VALUE!</v>
      </c>
      <c r="AJ100" s="30"/>
      <c r="AK100" s="25" t="e">
        <f t="shared" si="208"/>
        <v>#VALUE!</v>
      </c>
      <c r="AL100" s="26" t="e">
        <f t="shared" si="203"/>
        <v>#VALUE!</v>
      </c>
      <c r="AM100" s="32" t="e">
        <f t="shared" si="188"/>
        <v>#VALUE!</v>
      </c>
      <c r="AN100" s="32" t="e">
        <f t="shared" si="189"/>
        <v>#VALUE!</v>
      </c>
      <c r="AO100" s="32"/>
      <c r="AP100" s="42" t="str">
        <f t="shared" si="161"/>
        <v/>
      </c>
      <c r="AQ100" s="40" t="e">
        <f t="shared" si="190"/>
        <v>#VALUE!</v>
      </c>
      <c r="AR100" s="44" t="e">
        <f t="shared" si="162"/>
        <v>#VALUE!</v>
      </c>
      <c r="AS100" s="32" t="e">
        <f t="shared" si="191"/>
        <v>#VALUE!</v>
      </c>
      <c r="AT100" s="32" t="e">
        <f t="shared" si="191"/>
        <v>#VALUE!</v>
      </c>
      <c r="AU100" s="32" t="e">
        <f t="shared" si="191"/>
        <v>#VALUE!</v>
      </c>
      <c r="AV100" s="32" t="e">
        <f t="shared" si="192"/>
        <v>#VALUE!</v>
      </c>
      <c r="AW100" s="32" t="e">
        <f t="shared" si="193"/>
        <v>#VALUE!</v>
      </c>
      <c r="AX100" s="32" t="e">
        <f t="shared" si="194"/>
        <v>#VALUE!</v>
      </c>
      <c r="AY100" s="32" t="e">
        <f t="shared" si="194"/>
        <v>#VALUE!</v>
      </c>
      <c r="AZ100" s="32" t="e">
        <f t="shared" si="163"/>
        <v>#VALUE!</v>
      </c>
      <c r="BA100" s="32" t="e">
        <f t="shared" si="195"/>
        <v>#VALUE!</v>
      </c>
      <c r="BB100" s="32" t="e">
        <f t="shared" si="196"/>
        <v>#VALUE!</v>
      </c>
      <c r="BC100" s="32" t="str">
        <f t="shared" si="164"/>
        <v/>
      </c>
      <c r="BD100" s="32" t="str">
        <f t="shared" si="165"/>
        <v/>
      </c>
      <c r="BE100" s="42" t="str">
        <f t="shared" si="166"/>
        <v/>
      </c>
      <c r="BF100" s="42" t="str">
        <f t="shared" si="167"/>
        <v/>
      </c>
      <c r="BG100" s="28">
        <v>17</v>
      </c>
      <c r="BH100" s="42" t="str">
        <f t="shared" si="168"/>
        <v/>
      </c>
      <c r="BI100" s="42" t="str">
        <f t="shared" si="169"/>
        <v/>
      </c>
      <c r="BJ100" s="42" t="str">
        <f t="shared" si="170"/>
        <v/>
      </c>
      <c r="BK100" s="42" t="str">
        <f t="shared" si="171"/>
        <v/>
      </c>
      <c r="BL100" s="42" t="str">
        <f t="shared" si="172"/>
        <v/>
      </c>
      <c r="BM100" s="42" t="str">
        <f t="shared" si="173"/>
        <v/>
      </c>
      <c r="BN100" s="42" t="str">
        <f t="shared" si="174"/>
        <v/>
      </c>
      <c r="BO100" s="42" t="str">
        <f t="shared" si="175"/>
        <v/>
      </c>
      <c r="BP100" s="42" t="str">
        <f t="shared" si="176"/>
        <v/>
      </c>
      <c r="BQ100" s="42" t="str">
        <f t="shared" si="177"/>
        <v/>
      </c>
      <c r="BR100" s="42" t="str">
        <f t="shared" si="178"/>
        <v/>
      </c>
      <c r="BS100" s="32" t="e">
        <f t="shared" si="197"/>
        <v>#VALUE!</v>
      </c>
      <c r="BT100" s="34" t="e">
        <f t="shared" si="204"/>
        <v>#VALUE!</v>
      </c>
      <c r="BU100" s="32" t="str">
        <f t="shared" si="179"/>
        <v/>
      </c>
      <c r="BV100" s="32">
        <f t="shared" si="180"/>
        <v>0</v>
      </c>
      <c r="BW100" s="41"/>
      <c r="BX100" s="34">
        <f t="shared" si="198"/>
        <v>0</v>
      </c>
      <c r="BY100" s="34">
        <f t="shared" si="199"/>
        <v>0</v>
      </c>
      <c r="BZ100" s="35" t="e">
        <f t="shared" si="200"/>
        <v>#VALUE!</v>
      </c>
      <c r="CA100" s="35" t="e">
        <f t="shared" si="201"/>
        <v>#VALUE!</v>
      </c>
      <c r="CB100" s="36">
        <f t="shared" si="202"/>
        <v>0</v>
      </c>
      <c r="CC100" s="37"/>
      <c r="CD100" s="35" t="str">
        <f t="shared" si="181"/>
        <v>71</v>
      </c>
      <c r="CF100" s="39" t="e">
        <f t="shared" si="209"/>
        <v>#VALUE!</v>
      </c>
    </row>
    <row r="101" spans="2:92" s="38" customFormat="1" ht="30.95" customHeight="1">
      <c r="B101" s="187" t="str">
        <f>IF(ROW($A94)&gt;MAX(بيانات!$A:$A),"",INDEX(بيانات!$D:$D,MATCH(ROW($A94),بيانات!$A:$A,0)))</f>
        <v/>
      </c>
      <c r="D101" s="117"/>
      <c r="E101" s="24" t="s">
        <v>292</v>
      </c>
      <c r="F101" s="32" t="str">
        <f t="shared" si="143"/>
        <v/>
      </c>
      <c r="G101" s="32" t="e">
        <f>ROUND(F101*15%,2)</f>
        <v>#VALUE!</v>
      </c>
      <c r="H101" s="32" t="e">
        <f>ROUND(F101*1%,2)</f>
        <v>#VALUE!</v>
      </c>
      <c r="I101" s="32" t="e">
        <f>ROUND(F101*2%,2)</f>
        <v>#VALUE!</v>
      </c>
      <c r="J101" s="32" t="e">
        <f>ROUND(F101*1.5%,2)</f>
        <v>#VALUE!</v>
      </c>
      <c r="K101" s="40" t="e">
        <f>ROUND(SUM(F101:J101),2)</f>
        <v>#VALUE!</v>
      </c>
      <c r="L101" s="32" t="str">
        <f t="shared" si="144"/>
        <v/>
      </c>
      <c r="M101" s="32" t="str">
        <f t="shared" si="145"/>
        <v/>
      </c>
      <c r="N101" s="32" t="str">
        <f t="shared" si="146"/>
        <v/>
      </c>
      <c r="O101" s="32" t="str">
        <f t="shared" si="147"/>
        <v/>
      </c>
      <c r="P101" s="32" t="str">
        <f t="shared" si="148"/>
        <v/>
      </c>
      <c r="Q101" s="40">
        <f>ROUND(SUM(L101:P101),2)</f>
        <v>0</v>
      </c>
      <c r="R101" s="41" t="str">
        <f t="shared" si="149"/>
        <v/>
      </c>
      <c r="S101" s="42" t="str">
        <f t="shared" si="150"/>
        <v/>
      </c>
      <c r="T101" s="42" t="str">
        <f t="shared" si="151"/>
        <v/>
      </c>
      <c r="U101" s="41" t="str">
        <f t="shared" si="152"/>
        <v/>
      </c>
      <c r="V101" s="42" t="str">
        <f t="shared" si="153"/>
        <v/>
      </c>
      <c r="W101" s="42">
        <v>238</v>
      </c>
      <c r="X101" s="32" t="str">
        <f t="shared" si="154"/>
        <v/>
      </c>
      <c r="Y101" s="42" t="str">
        <f t="shared" si="155"/>
        <v/>
      </c>
      <c r="Z101" s="32" t="str">
        <f t="shared" si="156"/>
        <v/>
      </c>
      <c r="AA101" s="32" t="str">
        <f t="shared" si="157"/>
        <v/>
      </c>
      <c r="AB101" s="32" t="str">
        <f t="shared" si="158"/>
        <v/>
      </c>
      <c r="AC101" s="43" t="str">
        <f t="shared" si="159"/>
        <v/>
      </c>
      <c r="AD101" s="28">
        <f t="shared" si="205"/>
        <v>238</v>
      </c>
      <c r="AE101" s="25"/>
      <c r="AF101" s="30">
        <v>2.7</v>
      </c>
      <c r="AG101" s="25" t="e">
        <f t="shared" si="206"/>
        <v>#VALUE!</v>
      </c>
      <c r="AH101" s="30" t="str">
        <f t="shared" si="210"/>
        <v/>
      </c>
      <c r="AI101" s="25" t="e">
        <f t="shared" si="207"/>
        <v>#VALUE!</v>
      </c>
      <c r="AJ101" s="30"/>
      <c r="AK101" s="25" t="e">
        <f t="shared" si="208"/>
        <v>#VALUE!</v>
      </c>
      <c r="AL101" s="26" t="e">
        <f t="shared" si="203"/>
        <v>#VALUE!</v>
      </c>
      <c r="AM101" s="32" t="e">
        <f>ROUND(AL101*15%,2)</f>
        <v>#VALUE!</v>
      </c>
      <c r="AN101" s="32" t="e">
        <f>ROUND(AL101*1%,2)</f>
        <v>#VALUE!</v>
      </c>
      <c r="AO101" s="32"/>
      <c r="AP101" s="42" t="str">
        <f t="shared" si="161"/>
        <v/>
      </c>
      <c r="AQ101" s="40" t="e">
        <f>ROUND(SUM(AM101:AP101),2)</f>
        <v>#VALUE!</v>
      </c>
      <c r="AR101" s="44" t="e">
        <f>ROUND(SUM(AQ101+AL101+K101),2)</f>
        <v>#VALUE!</v>
      </c>
      <c r="AS101" s="32" t="e">
        <f>G101</f>
        <v>#VALUE!</v>
      </c>
      <c r="AT101" s="32" t="e">
        <f>H101</f>
        <v>#VALUE!</v>
      </c>
      <c r="AU101" s="32" t="e">
        <f>I101</f>
        <v>#VALUE!</v>
      </c>
      <c r="AV101" s="32" t="e">
        <f>ROUND(F101*10%,2)</f>
        <v>#VALUE!</v>
      </c>
      <c r="AW101" s="32" t="e">
        <f>ROUND(F101*3%,2)</f>
        <v>#VALUE!</v>
      </c>
      <c r="AX101" s="32" t="e">
        <f>AM101</f>
        <v>#VALUE!</v>
      </c>
      <c r="AY101" s="32" t="e">
        <f>AN101</f>
        <v>#VALUE!</v>
      </c>
      <c r="AZ101" s="32" t="e">
        <f>ROUND(AL101*10%,2)</f>
        <v>#VALUE!</v>
      </c>
      <c r="BA101" s="32" t="e">
        <f>ROUND(F101*1.5%,2)</f>
        <v>#VALUE!</v>
      </c>
      <c r="BB101" s="32" t="e">
        <f>ROUND(F101*0.5%,2)</f>
        <v>#VALUE!</v>
      </c>
      <c r="BC101" s="32" t="str">
        <f t="shared" si="164"/>
        <v/>
      </c>
      <c r="BD101" s="32" t="str">
        <f t="shared" si="165"/>
        <v/>
      </c>
      <c r="BE101" s="42" t="str">
        <f t="shared" si="166"/>
        <v/>
      </c>
      <c r="BF101" s="42" t="str">
        <f t="shared" si="167"/>
        <v/>
      </c>
      <c r="BG101" s="28">
        <v>17</v>
      </c>
      <c r="BH101" s="42" t="str">
        <f t="shared" si="168"/>
        <v/>
      </c>
      <c r="BI101" s="42" t="str">
        <f t="shared" si="169"/>
        <v/>
      </c>
      <c r="BJ101" s="42" t="str">
        <f t="shared" si="170"/>
        <v/>
      </c>
      <c r="BK101" s="42" t="str">
        <f t="shared" si="171"/>
        <v/>
      </c>
      <c r="BL101" s="42" t="str">
        <f t="shared" si="172"/>
        <v/>
      </c>
      <c r="BM101" s="42" t="str">
        <f t="shared" si="173"/>
        <v/>
      </c>
      <c r="BN101" s="42" t="str">
        <f t="shared" si="174"/>
        <v/>
      </c>
      <c r="BO101" s="42" t="str">
        <f t="shared" si="175"/>
        <v/>
      </c>
      <c r="BP101" s="42" t="str">
        <f t="shared" si="176"/>
        <v/>
      </c>
      <c r="BQ101" s="42" t="str">
        <f t="shared" si="177"/>
        <v/>
      </c>
      <c r="BR101" s="42" t="str">
        <f t="shared" si="178"/>
        <v/>
      </c>
      <c r="BS101" s="32" t="e">
        <f>IF((CF101-50)&gt;=5000,CEILING(TRUNC((CF101-50)*(8/1000),2),0.05),IF((CF101-50)&gt;=1000,CEILING(TRUNC((CF101-50)*(7.5/1000),2),0.05),IF((CF101-50)&gt;=500,CEILING(TRUNC((CF101-50)*(7/1000),2),0.05),IF((CF101-50)&gt;=250,CEILING(TRUNC((CF101-50)*(6.5/1000),2),0.05),IF(CF101&gt;50,CEILING(TRUNC((CF101-50)*(6/1000),2),0.05),0)))))</f>
        <v>#VALUE!</v>
      </c>
      <c r="BT101" s="34" t="e">
        <f>ROUND(AR101*1%,2)</f>
        <v>#VALUE!</v>
      </c>
      <c r="BU101" s="32" t="str">
        <f t="shared" si="179"/>
        <v/>
      </c>
      <c r="BV101" s="32">
        <f>ROUND(SUM(BJ101:BQ101)*1%,2)</f>
        <v>0</v>
      </c>
      <c r="BW101" s="41"/>
      <c r="BX101" s="34" t="e">
        <f>CJ101</f>
        <v>#VALUE!</v>
      </c>
      <c r="BY101" s="34">
        <f>CM101</f>
        <v>0</v>
      </c>
      <c r="BZ101" s="35" t="e">
        <f>ROUND(SUM(AS101:BY101),2)</f>
        <v>#VALUE!</v>
      </c>
      <c r="CA101" s="35" t="e">
        <f>ROUND(SUM(AR101-BZ101),2)</f>
        <v>#VALUE!</v>
      </c>
      <c r="CB101" s="36">
        <f t="shared" si="202"/>
        <v>0</v>
      </c>
      <c r="CC101" s="37"/>
      <c r="CD101" s="35" t="str">
        <f t="shared" si="181"/>
        <v>72</v>
      </c>
      <c r="CF101" s="39" t="e">
        <f>ROUND(SUM(F101+AL101)-(Q101+AV101+AW101+AZ101+BB101),2)</f>
        <v>#VALUE!</v>
      </c>
      <c r="CG101" s="38">
        <v>30</v>
      </c>
      <c r="CH101" s="39" t="e">
        <f>ROUND(SUM(AR101/CG101),2)</f>
        <v>#VALUE!</v>
      </c>
      <c r="CI101" s="38">
        <v>0</v>
      </c>
      <c r="CJ101" s="38" t="e">
        <f>ROUND(CI101*CH101,2)</f>
        <v>#VALUE!</v>
      </c>
      <c r="CK101" s="39" t="e">
        <f>ROUND(SUM(F101+Q101+T101)/(CG101),2)</f>
        <v>#VALUE!</v>
      </c>
      <c r="CN101" s="38" t="e">
        <f>ROUND(CM101+CJ101,2)</f>
        <v>#VALUE!</v>
      </c>
    </row>
    <row r="102" spans="2:92" s="38" customFormat="1" ht="30.95" customHeight="1">
      <c r="B102" s="187" t="str">
        <f>IF(ROW($A95)&gt;MAX(بيانات!$A:$A),"",INDEX(بيانات!$D:$D,MATCH(ROW($A95),بيانات!$A:$A,0)))</f>
        <v/>
      </c>
      <c r="D102" s="117"/>
      <c r="E102" s="24" t="s">
        <v>295</v>
      </c>
      <c r="F102" s="32" t="str">
        <f t="shared" si="143"/>
        <v/>
      </c>
      <c r="G102" s="32" t="e">
        <f t="shared" si="182"/>
        <v>#VALUE!</v>
      </c>
      <c r="H102" s="32" t="e">
        <f t="shared" si="183"/>
        <v>#VALUE!</v>
      </c>
      <c r="I102" s="32" t="e">
        <f t="shared" si="184"/>
        <v>#VALUE!</v>
      </c>
      <c r="J102" s="32" t="e">
        <f t="shared" si="185"/>
        <v>#VALUE!</v>
      </c>
      <c r="K102" s="40" t="e">
        <f t="shared" si="186"/>
        <v>#VALUE!</v>
      </c>
      <c r="L102" s="32" t="str">
        <f t="shared" si="144"/>
        <v/>
      </c>
      <c r="M102" s="32" t="str">
        <f t="shared" si="145"/>
        <v/>
      </c>
      <c r="N102" s="32" t="str">
        <f t="shared" si="146"/>
        <v/>
      </c>
      <c r="O102" s="32" t="str">
        <f t="shared" si="147"/>
        <v/>
      </c>
      <c r="P102" s="32" t="str">
        <f t="shared" si="148"/>
        <v/>
      </c>
      <c r="Q102" s="40">
        <f t="shared" si="187"/>
        <v>0</v>
      </c>
      <c r="R102" s="41" t="str">
        <f t="shared" si="149"/>
        <v/>
      </c>
      <c r="S102" s="42" t="str">
        <f t="shared" si="150"/>
        <v/>
      </c>
      <c r="T102" s="42" t="str">
        <f t="shared" si="151"/>
        <v/>
      </c>
      <c r="U102" s="41" t="str">
        <f t="shared" si="152"/>
        <v/>
      </c>
      <c r="V102" s="42" t="str">
        <f t="shared" si="153"/>
        <v/>
      </c>
      <c r="W102" s="42">
        <v>260</v>
      </c>
      <c r="X102" s="32" t="str">
        <f t="shared" si="154"/>
        <v/>
      </c>
      <c r="Y102" s="42" t="str">
        <f t="shared" si="155"/>
        <v/>
      </c>
      <c r="Z102" s="32" t="str">
        <f t="shared" si="156"/>
        <v/>
      </c>
      <c r="AA102" s="32" t="str">
        <f t="shared" si="157"/>
        <v/>
      </c>
      <c r="AB102" s="32" t="str">
        <f t="shared" si="158"/>
        <v/>
      </c>
      <c r="AC102" s="43" t="str">
        <f t="shared" si="159"/>
        <v/>
      </c>
      <c r="AD102" s="28">
        <f t="shared" si="205"/>
        <v>260</v>
      </c>
      <c r="AE102" s="25"/>
      <c r="AF102" s="30">
        <v>2.7</v>
      </c>
      <c r="AG102" s="25" t="e">
        <f t="shared" si="206"/>
        <v>#VALUE!</v>
      </c>
      <c r="AH102" s="30" t="str">
        <f t="shared" si="210"/>
        <v/>
      </c>
      <c r="AI102" s="25" t="e">
        <f t="shared" si="207"/>
        <v>#VALUE!</v>
      </c>
      <c r="AJ102" s="30"/>
      <c r="AK102" s="25" t="e">
        <f t="shared" si="208"/>
        <v>#VALUE!</v>
      </c>
      <c r="AL102" s="26" t="e">
        <f t="shared" si="203"/>
        <v>#VALUE!</v>
      </c>
      <c r="AM102" s="32" t="e">
        <f t="shared" si="188"/>
        <v>#VALUE!</v>
      </c>
      <c r="AN102" s="32" t="e">
        <f t="shared" si="189"/>
        <v>#VALUE!</v>
      </c>
      <c r="AO102" s="32"/>
      <c r="AP102" s="42" t="str">
        <f t="shared" si="161"/>
        <v/>
      </c>
      <c r="AQ102" s="40" t="e">
        <f t="shared" si="190"/>
        <v>#VALUE!</v>
      </c>
      <c r="AR102" s="44" t="e">
        <f t="shared" si="162"/>
        <v>#VALUE!</v>
      </c>
      <c r="AS102" s="32" t="e">
        <f t="shared" si="191"/>
        <v>#VALUE!</v>
      </c>
      <c r="AT102" s="32" t="e">
        <f t="shared" si="191"/>
        <v>#VALUE!</v>
      </c>
      <c r="AU102" s="32" t="e">
        <f t="shared" si="191"/>
        <v>#VALUE!</v>
      </c>
      <c r="AV102" s="32" t="e">
        <f t="shared" si="192"/>
        <v>#VALUE!</v>
      </c>
      <c r="AW102" s="32" t="e">
        <f t="shared" si="193"/>
        <v>#VALUE!</v>
      </c>
      <c r="AX102" s="32" t="e">
        <f t="shared" si="194"/>
        <v>#VALUE!</v>
      </c>
      <c r="AY102" s="32" t="e">
        <f t="shared" si="194"/>
        <v>#VALUE!</v>
      </c>
      <c r="AZ102" s="32" t="e">
        <f t="shared" si="163"/>
        <v>#VALUE!</v>
      </c>
      <c r="BA102" s="32" t="e">
        <f t="shared" si="195"/>
        <v>#VALUE!</v>
      </c>
      <c r="BB102" s="32" t="e">
        <f t="shared" si="196"/>
        <v>#VALUE!</v>
      </c>
      <c r="BC102" s="32" t="str">
        <f t="shared" si="164"/>
        <v/>
      </c>
      <c r="BD102" s="32" t="str">
        <f t="shared" si="165"/>
        <v/>
      </c>
      <c r="BE102" s="42" t="str">
        <f t="shared" si="166"/>
        <v/>
      </c>
      <c r="BF102" s="42" t="str">
        <f t="shared" si="167"/>
        <v/>
      </c>
      <c r="BG102" s="28">
        <v>17</v>
      </c>
      <c r="BH102" s="42" t="str">
        <f t="shared" si="168"/>
        <v/>
      </c>
      <c r="BI102" s="42" t="str">
        <f t="shared" si="169"/>
        <v/>
      </c>
      <c r="BJ102" s="42" t="str">
        <f t="shared" si="170"/>
        <v/>
      </c>
      <c r="BK102" s="42" t="str">
        <f t="shared" si="171"/>
        <v/>
      </c>
      <c r="BL102" s="42" t="str">
        <f t="shared" si="172"/>
        <v/>
      </c>
      <c r="BM102" s="42" t="str">
        <f t="shared" si="173"/>
        <v/>
      </c>
      <c r="BN102" s="42" t="str">
        <f t="shared" si="174"/>
        <v/>
      </c>
      <c r="BO102" s="42" t="str">
        <f t="shared" si="175"/>
        <v/>
      </c>
      <c r="BP102" s="42" t="str">
        <f t="shared" si="176"/>
        <v/>
      </c>
      <c r="BQ102" s="42" t="str">
        <f t="shared" si="177"/>
        <v/>
      </c>
      <c r="BR102" s="42" t="str">
        <f t="shared" si="178"/>
        <v/>
      </c>
      <c r="BS102" s="32" t="e">
        <f t="shared" si="197"/>
        <v>#VALUE!</v>
      </c>
      <c r="BT102" s="34" t="e">
        <f t="shared" si="204"/>
        <v>#VALUE!</v>
      </c>
      <c r="BU102" s="32" t="str">
        <f t="shared" si="179"/>
        <v/>
      </c>
      <c r="BV102" s="32">
        <f t="shared" si="180"/>
        <v>0</v>
      </c>
      <c r="BW102" s="41"/>
      <c r="BX102" s="34">
        <f t="shared" si="198"/>
        <v>0</v>
      </c>
      <c r="BY102" s="34">
        <f t="shared" si="199"/>
        <v>0</v>
      </c>
      <c r="BZ102" s="35" t="e">
        <f t="shared" si="200"/>
        <v>#VALUE!</v>
      </c>
      <c r="CA102" s="35" t="e">
        <f t="shared" si="201"/>
        <v>#VALUE!</v>
      </c>
      <c r="CB102" s="36">
        <f t="shared" si="202"/>
        <v>0</v>
      </c>
      <c r="CC102" s="37"/>
      <c r="CD102" s="35" t="str">
        <f t="shared" si="181"/>
        <v>73</v>
      </c>
      <c r="CF102" s="39" t="e">
        <f t="shared" si="209"/>
        <v>#VALUE!</v>
      </c>
    </row>
    <row r="103" spans="2:92" s="38" customFormat="1" ht="30.95" customHeight="1">
      <c r="B103" s="187" t="str">
        <f>IF(ROW($A96)&gt;MAX(بيانات!$A:$A),"",INDEX(بيانات!$D:$D,MATCH(ROW($A96),بيانات!$A:$A,0)))</f>
        <v/>
      </c>
      <c r="D103" s="117"/>
      <c r="E103" s="24" t="s">
        <v>298</v>
      </c>
      <c r="F103" s="32" t="str">
        <f t="shared" si="143"/>
        <v/>
      </c>
      <c r="G103" s="32" t="e">
        <f t="shared" si="182"/>
        <v>#VALUE!</v>
      </c>
      <c r="H103" s="32" t="e">
        <f t="shared" si="183"/>
        <v>#VALUE!</v>
      </c>
      <c r="I103" s="32" t="e">
        <f t="shared" si="184"/>
        <v>#VALUE!</v>
      </c>
      <c r="J103" s="32" t="e">
        <f t="shared" si="185"/>
        <v>#VALUE!</v>
      </c>
      <c r="K103" s="40" t="e">
        <f t="shared" si="186"/>
        <v>#VALUE!</v>
      </c>
      <c r="L103" s="32" t="str">
        <f t="shared" si="144"/>
        <v/>
      </c>
      <c r="M103" s="32" t="str">
        <f t="shared" si="145"/>
        <v/>
      </c>
      <c r="N103" s="32" t="str">
        <f t="shared" si="146"/>
        <v/>
      </c>
      <c r="O103" s="32" t="str">
        <f t="shared" si="147"/>
        <v/>
      </c>
      <c r="P103" s="32" t="str">
        <f t="shared" si="148"/>
        <v/>
      </c>
      <c r="Q103" s="40">
        <f t="shared" si="187"/>
        <v>0</v>
      </c>
      <c r="R103" s="41" t="str">
        <f t="shared" si="149"/>
        <v/>
      </c>
      <c r="S103" s="42" t="str">
        <f t="shared" si="150"/>
        <v/>
      </c>
      <c r="T103" s="42" t="str">
        <f t="shared" si="151"/>
        <v/>
      </c>
      <c r="U103" s="41" t="str">
        <f t="shared" si="152"/>
        <v/>
      </c>
      <c r="V103" s="42" t="str">
        <f t="shared" si="153"/>
        <v/>
      </c>
      <c r="W103" s="42">
        <v>260</v>
      </c>
      <c r="X103" s="32" t="str">
        <f t="shared" si="154"/>
        <v/>
      </c>
      <c r="Y103" s="42" t="str">
        <f t="shared" si="155"/>
        <v/>
      </c>
      <c r="Z103" s="32" t="str">
        <f t="shared" si="156"/>
        <v/>
      </c>
      <c r="AA103" s="32" t="str">
        <f t="shared" si="157"/>
        <v/>
      </c>
      <c r="AB103" s="32" t="str">
        <f t="shared" si="158"/>
        <v/>
      </c>
      <c r="AC103" s="43" t="str">
        <f t="shared" si="159"/>
        <v/>
      </c>
      <c r="AD103" s="28">
        <f t="shared" si="205"/>
        <v>260</v>
      </c>
      <c r="AE103" s="25"/>
      <c r="AF103" s="30">
        <v>2.7</v>
      </c>
      <c r="AG103" s="25" t="e">
        <f t="shared" si="206"/>
        <v>#VALUE!</v>
      </c>
      <c r="AH103" s="30" t="str">
        <f t="shared" si="210"/>
        <v/>
      </c>
      <c r="AI103" s="25" t="e">
        <f t="shared" si="207"/>
        <v>#VALUE!</v>
      </c>
      <c r="AJ103" s="30"/>
      <c r="AK103" s="25" t="e">
        <f t="shared" si="208"/>
        <v>#VALUE!</v>
      </c>
      <c r="AL103" s="26" t="e">
        <f t="shared" si="203"/>
        <v>#VALUE!</v>
      </c>
      <c r="AM103" s="32" t="e">
        <f t="shared" si="188"/>
        <v>#VALUE!</v>
      </c>
      <c r="AN103" s="32" t="e">
        <f t="shared" si="189"/>
        <v>#VALUE!</v>
      </c>
      <c r="AO103" s="32"/>
      <c r="AP103" s="42" t="str">
        <f t="shared" si="161"/>
        <v/>
      </c>
      <c r="AQ103" s="40" t="e">
        <f t="shared" si="190"/>
        <v>#VALUE!</v>
      </c>
      <c r="AR103" s="44" t="e">
        <f t="shared" si="162"/>
        <v>#VALUE!</v>
      </c>
      <c r="AS103" s="32" t="e">
        <f t="shared" si="191"/>
        <v>#VALUE!</v>
      </c>
      <c r="AT103" s="32" t="e">
        <f t="shared" si="191"/>
        <v>#VALUE!</v>
      </c>
      <c r="AU103" s="32" t="e">
        <f t="shared" si="191"/>
        <v>#VALUE!</v>
      </c>
      <c r="AV103" s="32" t="e">
        <f t="shared" si="192"/>
        <v>#VALUE!</v>
      </c>
      <c r="AW103" s="32" t="e">
        <f t="shared" si="193"/>
        <v>#VALUE!</v>
      </c>
      <c r="AX103" s="32" t="e">
        <f t="shared" si="194"/>
        <v>#VALUE!</v>
      </c>
      <c r="AY103" s="32" t="e">
        <f t="shared" si="194"/>
        <v>#VALUE!</v>
      </c>
      <c r="AZ103" s="32" t="e">
        <f t="shared" si="163"/>
        <v>#VALUE!</v>
      </c>
      <c r="BA103" s="32" t="e">
        <f t="shared" si="195"/>
        <v>#VALUE!</v>
      </c>
      <c r="BB103" s="32" t="e">
        <f t="shared" si="196"/>
        <v>#VALUE!</v>
      </c>
      <c r="BC103" s="32" t="str">
        <f t="shared" si="164"/>
        <v/>
      </c>
      <c r="BD103" s="32" t="str">
        <f t="shared" si="165"/>
        <v/>
      </c>
      <c r="BE103" s="42" t="str">
        <f t="shared" si="166"/>
        <v/>
      </c>
      <c r="BF103" s="42" t="str">
        <f t="shared" si="167"/>
        <v/>
      </c>
      <c r="BG103" s="28">
        <v>17</v>
      </c>
      <c r="BH103" s="42" t="str">
        <f t="shared" si="168"/>
        <v/>
      </c>
      <c r="BI103" s="42" t="str">
        <f t="shared" si="169"/>
        <v/>
      </c>
      <c r="BJ103" s="42" t="str">
        <f t="shared" si="170"/>
        <v/>
      </c>
      <c r="BK103" s="42" t="str">
        <f t="shared" si="171"/>
        <v/>
      </c>
      <c r="BL103" s="42" t="str">
        <f t="shared" si="172"/>
        <v/>
      </c>
      <c r="BM103" s="42" t="str">
        <f t="shared" si="173"/>
        <v/>
      </c>
      <c r="BN103" s="42" t="str">
        <f t="shared" si="174"/>
        <v/>
      </c>
      <c r="BO103" s="42" t="str">
        <f t="shared" si="175"/>
        <v/>
      </c>
      <c r="BP103" s="42" t="str">
        <f t="shared" si="176"/>
        <v/>
      </c>
      <c r="BQ103" s="42" t="str">
        <f t="shared" si="177"/>
        <v/>
      </c>
      <c r="BR103" s="42" t="str">
        <f t="shared" si="178"/>
        <v/>
      </c>
      <c r="BS103" s="32" t="e">
        <f t="shared" si="197"/>
        <v>#VALUE!</v>
      </c>
      <c r="BT103" s="34" t="e">
        <f t="shared" si="204"/>
        <v>#VALUE!</v>
      </c>
      <c r="BU103" s="32" t="str">
        <f t="shared" si="179"/>
        <v/>
      </c>
      <c r="BV103" s="32">
        <f t="shared" si="180"/>
        <v>0</v>
      </c>
      <c r="BW103" s="41"/>
      <c r="BX103" s="34">
        <f t="shared" si="198"/>
        <v>0</v>
      </c>
      <c r="BY103" s="34">
        <f t="shared" si="199"/>
        <v>0</v>
      </c>
      <c r="BZ103" s="35" t="e">
        <f t="shared" si="200"/>
        <v>#VALUE!</v>
      </c>
      <c r="CA103" s="35" t="e">
        <f t="shared" si="201"/>
        <v>#VALUE!</v>
      </c>
      <c r="CB103" s="36">
        <f t="shared" si="202"/>
        <v>0</v>
      </c>
      <c r="CC103" s="37"/>
      <c r="CD103" s="35" t="str">
        <f t="shared" si="181"/>
        <v>74</v>
      </c>
      <c r="CF103" s="39" t="e">
        <f t="shared" si="209"/>
        <v>#VALUE!</v>
      </c>
    </row>
    <row r="104" spans="2:92" s="38" customFormat="1" ht="30.95" customHeight="1">
      <c r="B104" s="187" t="str">
        <f>IF(ROW($A97)&gt;MAX(بيانات!$A:$A),"",INDEX(بيانات!$D:$D,MATCH(ROW($A97),بيانات!$A:$A,0)))</f>
        <v/>
      </c>
      <c r="D104" s="117"/>
      <c r="E104" s="24" t="s">
        <v>301</v>
      </c>
      <c r="F104" s="32" t="str">
        <f t="shared" si="143"/>
        <v/>
      </c>
      <c r="G104" s="32" t="e">
        <f t="shared" si="182"/>
        <v>#VALUE!</v>
      </c>
      <c r="H104" s="32" t="e">
        <f t="shared" si="183"/>
        <v>#VALUE!</v>
      </c>
      <c r="I104" s="32" t="e">
        <f t="shared" si="184"/>
        <v>#VALUE!</v>
      </c>
      <c r="J104" s="32" t="e">
        <f t="shared" si="185"/>
        <v>#VALUE!</v>
      </c>
      <c r="K104" s="40" t="e">
        <f t="shared" si="186"/>
        <v>#VALUE!</v>
      </c>
      <c r="L104" s="32" t="str">
        <f t="shared" si="144"/>
        <v/>
      </c>
      <c r="M104" s="32" t="str">
        <f t="shared" si="145"/>
        <v/>
      </c>
      <c r="N104" s="32" t="str">
        <f t="shared" si="146"/>
        <v/>
      </c>
      <c r="O104" s="32" t="str">
        <f t="shared" si="147"/>
        <v/>
      </c>
      <c r="P104" s="32" t="str">
        <f t="shared" si="148"/>
        <v/>
      </c>
      <c r="Q104" s="40">
        <f t="shared" si="187"/>
        <v>0</v>
      </c>
      <c r="R104" s="41" t="str">
        <f t="shared" si="149"/>
        <v/>
      </c>
      <c r="S104" s="42" t="str">
        <f t="shared" si="150"/>
        <v/>
      </c>
      <c r="T104" s="42" t="str">
        <f t="shared" si="151"/>
        <v/>
      </c>
      <c r="U104" s="41" t="str">
        <f t="shared" si="152"/>
        <v/>
      </c>
      <c r="V104" s="42" t="str">
        <f t="shared" si="153"/>
        <v/>
      </c>
      <c r="W104" s="42">
        <v>260</v>
      </c>
      <c r="X104" s="32" t="str">
        <f t="shared" si="154"/>
        <v/>
      </c>
      <c r="Y104" s="42" t="str">
        <f t="shared" si="155"/>
        <v/>
      </c>
      <c r="Z104" s="32" t="str">
        <f t="shared" si="156"/>
        <v/>
      </c>
      <c r="AA104" s="32" t="str">
        <f t="shared" si="157"/>
        <v/>
      </c>
      <c r="AB104" s="32" t="str">
        <f t="shared" si="158"/>
        <v/>
      </c>
      <c r="AC104" s="43" t="str">
        <f t="shared" si="159"/>
        <v/>
      </c>
      <c r="AD104" s="28">
        <f t="shared" si="205"/>
        <v>260</v>
      </c>
      <c r="AE104" s="25"/>
      <c r="AF104" s="30">
        <v>2.7</v>
      </c>
      <c r="AG104" s="25" t="e">
        <f t="shared" si="206"/>
        <v>#VALUE!</v>
      </c>
      <c r="AH104" s="30" t="str">
        <f t="shared" si="210"/>
        <v/>
      </c>
      <c r="AI104" s="25" t="e">
        <f t="shared" si="207"/>
        <v>#VALUE!</v>
      </c>
      <c r="AJ104" s="30"/>
      <c r="AK104" s="25" t="e">
        <f t="shared" si="208"/>
        <v>#VALUE!</v>
      </c>
      <c r="AL104" s="26" t="e">
        <f t="shared" si="203"/>
        <v>#VALUE!</v>
      </c>
      <c r="AM104" s="32" t="e">
        <f t="shared" si="188"/>
        <v>#VALUE!</v>
      </c>
      <c r="AN104" s="32" t="e">
        <f t="shared" si="189"/>
        <v>#VALUE!</v>
      </c>
      <c r="AO104" s="32"/>
      <c r="AP104" s="42" t="str">
        <f t="shared" si="161"/>
        <v/>
      </c>
      <c r="AQ104" s="40" t="e">
        <f t="shared" si="190"/>
        <v>#VALUE!</v>
      </c>
      <c r="AR104" s="44" t="e">
        <f t="shared" si="162"/>
        <v>#VALUE!</v>
      </c>
      <c r="AS104" s="32" t="e">
        <f t="shared" si="191"/>
        <v>#VALUE!</v>
      </c>
      <c r="AT104" s="32" t="e">
        <f t="shared" si="191"/>
        <v>#VALUE!</v>
      </c>
      <c r="AU104" s="32" t="e">
        <f t="shared" si="191"/>
        <v>#VALUE!</v>
      </c>
      <c r="AV104" s="32" t="e">
        <f t="shared" si="192"/>
        <v>#VALUE!</v>
      </c>
      <c r="AW104" s="32" t="e">
        <f t="shared" si="193"/>
        <v>#VALUE!</v>
      </c>
      <c r="AX104" s="32" t="e">
        <f t="shared" si="194"/>
        <v>#VALUE!</v>
      </c>
      <c r="AY104" s="32" t="e">
        <f t="shared" si="194"/>
        <v>#VALUE!</v>
      </c>
      <c r="AZ104" s="32" t="e">
        <f t="shared" si="163"/>
        <v>#VALUE!</v>
      </c>
      <c r="BA104" s="32" t="e">
        <f t="shared" si="195"/>
        <v>#VALUE!</v>
      </c>
      <c r="BB104" s="32" t="e">
        <f t="shared" si="196"/>
        <v>#VALUE!</v>
      </c>
      <c r="BC104" s="32" t="str">
        <f t="shared" si="164"/>
        <v/>
      </c>
      <c r="BD104" s="32" t="str">
        <f t="shared" si="165"/>
        <v/>
      </c>
      <c r="BE104" s="42" t="str">
        <f t="shared" si="166"/>
        <v/>
      </c>
      <c r="BF104" s="42" t="str">
        <f t="shared" si="167"/>
        <v/>
      </c>
      <c r="BG104" s="28">
        <v>17</v>
      </c>
      <c r="BH104" s="42" t="str">
        <f t="shared" si="168"/>
        <v/>
      </c>
      <c r="BI104" s="42" t="str">
        <f t="shared" si="169"/>
        <v/>
      </c>
      <c r="BJ104" s="42" t="str">
        <f t="shared" si="170"/>
        <v/>
      </c>
      <c r="BK104" s="42" t="str">
        <f t="shared" si="171"/>
        <v/>
      </c>
      <c r="BL104" s="42" t="str">
        <f t="shared" si="172"/>
        <v/>
      </c>
      <c r="BM104" s="42" t="str">
        <f t="shared" si="173"/>
        <v/>
      </c>
      <c r="BN104" s="42" t="str">
        <f t="shared" si="174"/>
        <v/>
      </c>
      <c r="BO104" s="42" t="str">
        <f t="shared" si="175"/>
        <v/>
      </c>
      <c r="BP104" s="42" t="str">
        <f t="shared" si="176"/>
        <v/>
      </c>
      <c r="BQ104" s="42" t="str">
        <f t="shared" si="177"/>
        <v/>
      </c>
      <c r="BR104" s="42" t="str">
        <f t="shared" si="178"/>
        <v/>
      </c>
      <c r="BS104" s="32" t="e">
        <f t="shared" si="197"/>
        <v>#VALUE!</v>
      </c>
      <c r="BT104" s="34" t="e">
        <f t="shared" si="204"/>
        <v>#VALUE!</v>
      </c>
      <c r="BU104" s="32" t="str">
        <f t="shared" si="179"/>
        <v/>
      </c>
      <c r="BV104" s="32">
        <f t="shared" si="180"/>
        <v>0</v>
      </c>
      <c r="BW104" s="41"/>
      <c r="BX104" s="34">
        <f t="shared" si="198"/>
        <v>0</v>
      </c>
      <c r="BY104" s="34">
        <f t="shared" si="199"/>
        <v>0</v>
      </c>
      <c r="BZ104" s="35" t="e">
        <f t="shared" si="200"/>
        <v>#VALUE!</v>
      </c>
      <c r="CA104" s="35" t="e">
        <f t="shared" si="201"/>
        <v>#VALUE!</v>
      </c>
      <c r="CB104" s="36">
        <f t="shared" si="202"/>
        <v>0</v>
      </c>
      <c r="CC104" s="37"/>
      <c r="CD104" s="35" t="str">
        <f t="shared" si="181"/>
        <v>75</v>
      </c>
      <c r="CF104" s="39" t="e">
        <f t="shared" si="209"/>
        <v>#VALUE!</v>
      </c>
    </row>
    <row r="105" spans="2:92" s="38" customFormat="1" ht="30.95" customHeight="1">
      <c r="B105" s="187" t="str">
        <f>IF(ROW($A98)&gt;MAX(بيانات!$A:$A),"",INDEX(بيانات!$D:$D,MATCH(ROW($A98),بيانات!$A:$A,0)))</f>
        <v/>
      </c>
      <c r="D105" s="117"/>
      <c r="E105" s="24" t="s">
        <v>304</v>
      </c>
      <c r="F105" s="32" t="str">
        <f t="shared" si="143"/>
        <v/>
      </c>
      <c r="G105" s="32" t="e">
        <f t="shared" si="182"/>
        <v>#VALUE!</v>
      </c>
      <c r="H105" s="32" t="e">
        <f t="shared" si="183"/>
        <v>#VALUE!</v>
      </c>
      <c r="I105" s="32" t="e">
        <f t="shared" si="184"/>
        <v>#VALUE!</v>
      </c>
      <c r="J105" s="32" t="e">
        <f t="shared" si="185"/>
        <v>#VALUE!</v>
      </c>
      <c r="K105" s="40" t="e">
        <f t="shared" si="186"/>
        <v>#VALUE!</v>
      </c>
      <c r="L105" s="32" t="str">
        <f t="shared" si="144"/>
        <v/>
      </c>
      <c r="M105" s="32" t="str">
        <f t="shared" si="145"/>
        <v/>
      </c>
      <c r="N105" s="32" t="str">
        <f t="shared" si="146"/>
        <v/>
      </c>
      <c r="O105" s="32" t="str">
        <f t="shared" si="147"/>
        <v/>
      </c>
      <c r="P105" s="32" t="str">
        <f t="shared" si="148"/>
        <v/>
      </c>
      <c r="Q105" s="40">
        <f t="shared" si="187"/>
        <v>0</v>
      </c>
      <c r="R105" s="41" t="str">
        <f t="shared" si="149"/>
        <v/>
      </c>
      <c r="S105" s="42" t="str">
        <f t="shared" si="150"/>
        <v/>
      </c>
      <c r="T105" s="42" t="str">
        <f t="shared" si="151"/>
        <v/>
      </c>
      <c r="U105" s="41" t="str">
        <f t="shared" si="152"/>
        <v/>
      </c>
      <c r="V105" s="42" t="str">
        <f t="shared" si="153"/>
        <v/>
      </c>
      <c r="W105" s="42">
        <v>260</v>
      </c>
      <c r="X105" s="32" t="str">
        <f t="shared" si="154"/>
        <v/>
      </c>
      <c r="Y105" s="42" t="str">
        <f t="shared" si="155"/>
        <v/>
      </c>
      <c r="Z105" s="32" t="str">
        <f t="shared" si="156"/>
        <v/>
      </c>
      <c r="AA105" s="32" t="str">
        <f t="shared" si="157"/>
        <v/>
      </c>
      <c r="AB105" s="32" t="str">
        <f t="shared" si="158"/>
        <v/>
      </c>
      <c r="AC105" s="43" t="str">
        <f t="shared" si="159"/>
        <v/>
      </c>
      <c r="AD105" s="28">
        <f t="shared" si="205"/>
        <v>260</v>
      </c>
      <c r="AE105" s="25"/>
      <c r="AF105" s="30">
        <v>2.7</v>
      </c>
      <c r="AG105" s="25" t="e">
        <f t="shared" si="206"/>
        <v>#VALUE!</v>
      </c>
      <c r="AH105" s="30" t="str">
        <f t="shared" si="210"/>
        <v/>
      </c>
      <c r="AI105" s="25" t="e">
        <f t="shared" si="207"/>
        <v>#VALUE!</v>
      </c>
      <c r="AJ105" s="30"/>
      <c r="AK105" s="25" t="e">
        <f t="shared" si="208"/>
        <v>#VALUE!</v>
      </c>
      <c r="AL105" s="26" t="e">
        <f t="shared" si="203"/>
        <v>#VALUE!</v>
      </c>
      <c r="AM105" s="32" t="e">
        <f t="shared" si="188"/>
        <v>#VALUE!</v>
      </c>
      <c r="AN105" s="32" t="e">
        <f t="shared" si="189"/>
        <v>#VALUE!</v>
      </c>
      <c r="AO105" s="32"/>
      <c r="AP105" s="42" t="str">
        <f t="shared" si="161"/>
        <v/>
      </c>
      <c r="AQ105" s="40" t="e">
        <f t="shared" si="190"/>
        <v>#VALUE!</v>
      </c>
      <c r="AR105" s="44" t="e">
        <f t="shared" si="162"/>
        <v>#VALUE!</v>
      </c>
      <c r="AS105" s="32" t="e">
        <f t="shared" si="191"/>
        <v>#VALUE!</v>
      </c>
      <c r="AT105" s="32" t="e">
        <f t="shared" si="191"/>
        <v>#VALUE!</v>
      </c>
      <c r="AU105" s="32" t="e">
        <f t="shared" si="191"/>
        <v>#VALUE!</v>
      </c>
      <c r="AV105" s="32" t="e">
        <f t="shared" si="192"/>
        <v>#VALUE!</v>
      </c>
      <c r="AW105" s="32" t="e">
        <f t="shared" si="193"/>
        <v>#VALUE!</v>
      </c>
      <c r="AX105" s="32" t="e">
        <f t="shared" si="194"/>
        <v>#VALUE!</v>
      </c>
      <c r="AY105" s="32" t="e">
        <f t="shared" si="194"/>
        <v>#VALUE!</v>
      </c>
      <c r="AZ105" s="32" t="e">
        <f t="shared" si="163"/>
        <v>#VALUE!</v>
      </c>
      <c r="BA105" s="32" t="e">
        <f t="shared" si="195"/>
        <v>#VALUE!</v>
      </c>
      <c r="BB105" s="32" t="e">
        <f t="shared" si="196"/>
        <v>#VALUE!</v>
      </c>
      <c r="BC105" s="32" t="str">
        <f t="shared" si="164"/>
        <v/>
      </c>
      <c r="BD105" s="32" t="str">
        <f t="shared" si="165"/>
        <v/>
      </c>
      <c r="BE105" s="42" t="str">
        <f t="shared" si="166"/>
        <v/>
      </c>
      <c r="BF105" s="42" t="str">
        <f t="shared" si="167"/>
        <v/>
      </c>
      <c r="BG105" s="28">
        <v>17</v>
      </c>
      <c r="BH105" s="42" t="str">
        <f t="shared" si="168"/>
        <v/>
      </c>
      <c r="BI105" s="42" t="str">
        <f t="shared" si="169"/>
        <v/>
      </c>
      <c r="BJ105" s="42" t="str">
        <f t="shared" si="170"/>
        <v/>
      </c>
      <c r="BK105" s="42" t="str">
        <f t="shared" si="171"/>
        <v/>
      </c>
      <c r="BL105" s="42" t="str">
        <f t="shared" si="172"/>
        <v/>
      </c>
      <c r="BM105" s="42" t="str">
        <f t="shared" si="173"/>
        <v/>
      </c>
      <c r="BN105" s="42" t="str">
        <f t="shared" si="174"/>
        <v/>
      </c>
      <c r="BO105" s="42" t="str">
        <f t="shared" si="175"/>
        <v/>
      </c>
      <c r="BP105" s="42" t="str">
        <f t="shared" si="176"/>
        <v/>
      </c>
      <c r="BQ105" s="42" t="str">
        <f t="shared" si="177"/>
        <v/>
      </c>
      <c r="BR105" s="42" t="str">
        <f t="shared" si="178"/>
        <v/>
      </c>
      <c r="BS105" s="32" t="e">
        <f t="shared" si="197"/>
        <v>#VALUE!</v>
      </c>
      <c r="BT105" s="34" t="e">
        <f t="shared" si="204"/>
        <v>#VALUE!</v>
      </c>
      <c r="BU105" s="32" t="str">
        <f t="shared" si="179"/>
        <v/>
      </c>
      <c r="BV105" s="32">
        <f t="shared" si="180"/>
        <v>0</v>
      </c>
      <c r="BW105" s="41"/>
      <c r="BX105" s="34">
        <f t="shared" si="198"/>
        <v>0</v>
      </c>
      <c r="BY105" s="34">
        <f t="shared" si="199"/>
        <v>0</v>
      </c>
      <c r="BZ105" s="35" t="e">
        <f t="shared" si="200"/>
        <v>#VALUE!</v>
      </c>
      <c r="CA105" s="35" t="e">
        <f t="shared" si="201"/>
        <v>#VALUE!</v>
      </c>
      <c r="CB105" s="36">
        <f t="shared" si="202"/>
        <v>0</v>
      </c>
      <c r="CC105" s="37"/>
      <c r="CD105" s="35" t="str">
        <f t="shared" si="181"/>
        <v>76</v>
      </c>
      <c r="CF105" s="39" t="e">
        <f t="shared" si="209"/>
        <v>#VALUE!</v>
      </c>
    </row>
    <row r="106" spans="2:92" s="38" customFormat="1" ht="30.95" customHeight="1">
      <c r="B106" s="187" t="str">
        <f>IF(ROW($A99)&gt;MAX(بيانات!$A:$A),"",INDEX(بيانات!$D:$D,MATCH(ROW($A99),بيانات!$A:$A,0)))</f>
        <v/>
      </c>
      <c r="D106" s="117"/>
      <c r="E106" s="24" t="s">
        <v>307</v>
      </c>
      <c r="F106" s="32" t="str">
        <f t="shared" si="143"/>
        <v/>
      </c>
      <c r="G106" s="32" t="e">
        <f t="shared" si="182"/>
        <v>#VALUE!</v>
      </c>
      <c r="H106" s="32" t="e">
        <f t="shared" si="183"/>
        <v>#VALUE!</v>
      </c>
      <c r="I106" s="32" t="e">
        <f t="shared" si="184"/>
        <v>#VALUE!</v>
      </c>
      <c r="J106" s="32" t="e">
        <f t="shared" si="185"/>
        <v>#VALUE!</v>
      </c>
      <c r="K106" s="40" t="e">
        <f t="shared" si="186"/>
        <v>#VALUE!</v>
      </c>
      <c r="L106" s="32" t="str">
        <f t="shared" si="144"/>
        <v/>
      </c>
      <c r="M106" s="32" t="str">
        <f t="shared" si="145"/>
        <v/>
      </c>
      <c r="N106" s="32" t="str">
        <f t="shared" si="146"/>
        <v/>
      </c>
      <c r="O106" s="32" t="str">
        <f t="shared" si="147"/>
        <v/>
      </c>
      <c r="P106" s="32" t="str">
        <f t="shared" si="148"/>
        <v/>
      </c>
      <c r="Q106" s="40">
        <f t="shared" si="187"/>
        <v>0</v>
      </c>
      <c r="R106" s="41" t="str">
        <f t="shared" si="149"/>
        <v/>
      </c>
      <c r="S106" s="42" t="str">
        <f t="shared" si="150"/>
        <v/>
      </c>
      <c r="T106" s="42" t="str">
        <f t="shared" si="151"/>
        <v/>
      </c>
      <c r="U106" s="41" t="str">
        <f t="shared" si="152"/>
        <v/>
      </c>
      <c r="V106" s="42" t="str">
        <f t="shared" si="153"/>
        <v/>
      </c>
      <c r="W106" s="42">
        <v>260</v>
      </c>
      <c r="X106" s="32" t="str">
        <f t="shared" si="154"/>
        <v/>
      </c>
      <c r="Y106" s="42" t="str">
        <f t="shared" si="155"/>
        <v/>
      </c>
      <c r="Z106" s="32" t="str">
        <f t="shared" si="156"/>
        <v/>
      </c>
      <c r="AA106" s="32" t="str">
        <f t="shared" si="157"/>
        <v/>
      </c>
      <c r="AB106" s="32" t="str">
        <f t="shared" si="158"/>
        <v/>
      </c>
      <c r="AC106" s="43" t="str">
        <f t="shared" si="159"/>
        <v/>
      </c>
      <c r="AD106" s="28">
        <f t="shared" si="205"/>
        <v>260</v>
      </c>
      <c r="AE106" s="25"/>
      <c r="AF106" s="30">
        <v>2.7</v>
      </c>
      <c r="AG106" s="25" t="e">
        <f t="shared" si="206"/>
        <v>#VALUE!</v>
      </c>
      <c r="AH106" s="30" t="str">
        <f t="shared" si="210"/>
        <v/>
      </c>
      <c r="AI106" s="25" t="e">
        <f t="shared" si="207"/>
        <v>#VALUE!</v>
      </c>
      <c r="AJ106" s="30"/>
      <c r="AK106" s="25" t="e">
        <f t="shared" si="208"/>
        <v>#VALUE!</v>
      </c>
      <c r="AL106" s="26" t="e">
        <f t="shared" si="203"/>
        <v>#VALUE!</v>
      </c>
      <c r="AM106" s="32" t="e">
        <f t="shared" si="188"/>
        <v>#VALUE!</v>
      </c>
      <c r="AN106" s="32" t="e">
        <f t="shared" si="189"/>
        <v>#VALUE!</v>
      </c>
      <c r="AO106" s="32"/>
      <c r="AP106" s="42" t="str">
        <f t="shared" si="161"/>
        <v/>
      </c>
      <c r="AQ106" s="40" t="e">
        <f t="shared" si="190"/>
        <v>#VALUE!</v>
      </c>
      <c r="AR106" s="44" t="e">
        <f t="shared" si="162"/>
        <v>#VALUE!</v>
      </c>
      <c r="AS106" s="32" t="e">
        <f t="shared" si="191"/>
        <v>#VALUE!</v>
      </c>
      <c r="AT106" s="32" t="e">
        <f t="shared" si="191"/>
        <v>#VALUE!</v>
      </c>
      <c r="AU106" s="32" t="e">
        <f t="shared" si="191"/>
        <v>#VALUE!</v>
      </c>
      <c r="AV106" s="32" t="e">
        <f t="shared" si="192"/>
        <v>#VALUE!</v>
      </c>
      <c r="AW106" s="32" t="e">
        <f t="shared" si="193"/>
        <v>#VALUE!</v>
      </c>
      <c r="AX106" s="32" t="e">
        <f t="shared" si="194"/>
        <v>#VALUE!</v>
      </c>
      <c r="AY106" s="32" t="e">
        <f t="shared" si="194"/>
        <v>#VALUE!</v>
      </c>
      <c r="AZ106" s="32" t="e">
        <f t="shared" si="163"/>
        <v>#VALUE!</v>
      </c>
      <c r="BA106" s="32" t="e">
        <f t="shared" si="195"/>
        <v>#VALUE!</v>
      </c>
      <c r="BB106" s="32" t="e">
        <f t="shared" si="196"/>
        <v>#VALUE!</v>
      </c>
      <c r="BC106" s="32" t="str">
        <f t="shared" si="164"/>
        <v/>
      </c>
      <c r="BD106" s="32" t="str">
        <f t="shared" si="165"/>
        <v/>
      </c>
      <c r="BE106" s="42" t="str">
        <f t="shared" si="166"/>
        <v/>
      </c>
      <c r="BF106" s="42" t="str">
        <f t="shared" si="167"/>
        <v/>
      </c>
      <c r="BG106" s="28">
        <v>17</v>
      </c>
      <c r="BH106" s="42" t="str">
        <f t="shared" si="168"/>
        <v/>
      </c>
      <c r="BI106" s="42" t="str">
        <f t="shared" si="169"/>
        <v/>
      </c>
      <c r="BJ106" s="42" t="str">
        <f t="shared" si="170"/>
        <v/>
      </c>
      <c r="BK106" s="42" t="str">
        <f t="shared" si="171"/>
        <v/>
      </c>
      <c r="BL106" s="42" t="str">
        <f t="shared" si="172"/>
        <v/>
      </c>
      <c r="BM106" s="42" t="str">
        <f t="shared" si="173"/>
        <v/>
      </c>
      <c r="BN106" s="42" t="str">
        <f t="shared" si="174"/>
        <v/>
      </c>
      <c r="BO106" s="42" t="str">
        <f t="shared" si="175"/>
        <v/>
      </c>
      <c r="BP106" s="42" t="str">
        <f t="shared" si="176"/>
        <v/>
      </c>
      <c r="BQ106" s="42" t="str">
        <f t="shared" si="177"/>
        <v/>
      </c>
      <c r="BR106" s="42" t="str">
        <f t="shared" si="178"/>
        <v/>
      </c>
      <c r="BS106" s="32" t="e">
        <f t="shared" si="197"/>
        <v>#VALUE!</v>
      </c>
      <c r="BT106" s="34" t="e">
        <f t="shared" si="204"/>
        <v>#VALUE!</v>
      </c>
      <c r="BU106" s="32" t="str">
        <f t="shared" si="179"/>
        <v/>
      </c>
      <c r="BV106" s="32">
        <f t="shared" si="180"/>
        <v>0</v>
      </c>
      <c r="BW106" s="41"/>
      <c r="BX106" s="34">
        <f t="shared" si="198"/>
        <v>0</v>
      </c>
      <c r="BY106" s="34">
        <f t="shared" si="199"/>
        <v>0</v>
      </c>
      <c r="BZ106" s="35" t="e">
        <f t="shared" si="200"/>
        <v>#VALUE!</v>
      </c>
      <c r="CA106" s="35" t="e">
        <f t="shared" si="201"/>
        <v>#VALUE!</v>
      </c>
      <c r="CB106" s="36">
        <f t="shared" si="202"/>
        <v>0</v>
      </c>
      <c r="CC106" s="37"/>
      <c r="CD106" s="35" t="str">
        <f t="shared" si="181"/>
        <v>77</v>
      </c>
      <c r="CF106" s="39" t="e">
        <f t="shared" si="209"/>
        <v>#VALUE!</v>
      </c>
    </row>
    <row r="107" spans="2:92" s="38" customFormat="1" ht="30.95" customHeight="1">
      <c r="B107" s="187" t="str">
        <f>IF(ROW($A100)&gt;MAX(بيانات!$A:$A),"",INDEX(بيانات!$D:$D,MATCH(ROW($A100),بيانات!$A:$A,0)))</f>
        <v/>
      </c>
      <c r="D107" s="117"/>
      <c r="E107" s="24" t="s">
        <v>310</v>
      </c>
      <c r="F107" s="32" t="str">
        <f t="shared" si="143"/>
        <v/>
      </c>
      <c r="G107" s="32" t="e">
        <f t="shared" si="182"/>
        <v>#VALUE!</v>
      </c>
      <c r="H107" s="32" t="e">
        <f t="shared" si="183"/>
        <v>#VALUE!</v>
      </c>
      <c r="I107" s="32" t="e">
        <f t="shared" si="184"/>
        <v>#VALUE!</v>
      </c>
      <c r="J107" s="32" t="e">
        <f t="shared" si="185"/>
        <v>#VALUE!</v>
      </c>
      <c r="K107" s="40" t="e">
        <f t="shared" si="186"/>
        <v>#VALUE!</v>
      </c>
      <c r="L107" s="32" t="str">
        <f t="shared" si="144"/>
        <v/>
      </c>
      <c r="M107" s="32" t="str">
        <f t="shared" si="145"/>
        <v/>
      </c>
      <c r="N107" s="32" t="str">
        <f t="shared" si="146"/>
        <v/>
      </c>
      <c r="O107" s="32" t="str">
        <f t="shared" si="147"/>
        <v/>
      </c>
      <c r="P107" s="32" t="str">
        <f t="shared" si="148"/>
        <v/>
      </c>
      <c r="Q107" s="40">
        <f t="shared" si="187"/>
        <v>0</v>
      </c>
      <c r="R107" s="41" t="str">
        <f t="shared" si="149"/>
        <v/>
      </c>
      <c r="S107" s="42" t="str">
        <f t="shared" si="150"/>
        <v/>
      </c>
      <c r="T107" s="42" t="str">
        <f t="shared" si="151"/>
        <v/>
      </c>
      <c r="U107" s="41" t="str">
        <f t="shared" si="152"/>
        <v/>
      </c>
      <c r="V107" s="42" t="str">
        <f t="shared" si="153"/>
        <v/>
      </c>
      <c r="W107" s="42">
        <v>260</v>
      </c>
      <c r="X107" s="32" t="str">
        <f t="shared" si="154"/>
        <v/>
      </c>
      <c r="Y107" s="42" t="str">
        <f t="shared" si="155"/>
        <v/>
      </c>
      <c r="Z107" s="32" t="str">
        <f t="shared" si="156"/>
        <v/>
      </c>
      <c r="AA107" s="32" t="str">
        <f t="shared" si="157"/>
        <v/>
      </c>
      <c r="AB107" s="32" t="str">
        <f t="shared" si="158"/>
        <v/>
      </c>
      <c r="AC107" s="43" t="str">
        <f t="shared" si="159"/>
        <v/>
      </c>
      <c r="AD107" s="28">
        <f t="shared" si="205"/>
        <v>260</v>
      </c>
      <c r="AE107" s="25"/>
      <c r="AF107" s="30">
        <v>2.7</v>
      </c>
      <c r="AG107" s="25" t="e">
        <f t="shared" si="206"/>
        <v>#VALUE!</v>
      </c>
      <c r="AH107" s="30" t="str">
        <f t="shared" si="210"/>
        <v/>
      </c>
      <c r="AI107" s="25" t="e">
        <f t="shared" si="207"/>
        <v>#VALUE!</v>
      </c>
      <c r="AJ107" s="30"/>
      <c r="AK107" s="25" t="e">
        <f t="shared" si="208"/>
        <v>#VALUE!</v>
      </c>
      <c r="AL107" s="26" t="e">
        <f t="shared" si="203"/>
        <v>#VALUE!</v>
      </c>
      <c r="AM107" s="32" t="e">
        <f t="shared" si="188"/>
        <v>#VALUE!</v>
      </c>
      <c r="AN107" s="32" t="e">
        <f t="shared" si="189"/>
        <v>#VALUE!</v>
      </c>
      <c r="AO107" s="32"/>
      <c r="AP107" s="42" t="str">
        <f t="shared" si="161"/>
        <v/>
      </c>
      <c r="AQ107" s="40" t="e">
        <f t="shared" si="190"/>
        <v>#VALUE!</v>
      </c>
      <c r="AR107" s="44" t="e">
        <f t="shared" si="162"/>
        <v>#VALUE!</v>
      </c>
      <c r="AS107" s="32" t="e">
        <f t="shared" si="191"/>
        <v>#VALUE!</v>
      </c>
      <c r="AT107" s="32" t="e">
        <f t="shared" si="191"/>
        <v>#VALUE!</v>
      </c>
      <c r="AU107" s="32" t="e">
        <f t="shared" si="191"/>
        <v>#VALUE!</v>
      </c>
      <c r="AV107" s="32" t="e">
        <f t="shared" si="192"/>
        <v>#VALUE!</v>
      </c>
      <c r="AW107" s="32" t="e">
        <f t="shared" si="193"/>
        <v>#VALUE!</v>
      </c>
      <c r="AX107" s="32" t="e">
        <f t="shared" si="194"/>
        <v>#VALUE!</v>
      </c>
      <c r="AY107" s="32" t="e">
        <f t="shared" si="194"/>
        <v>#VALUE!</v>
      </c>
      <c r="AZ107" s="32" t="e">
        <f t="shared" si="163"/>
        <v>#VALUE!</v>
      </c>
      <c r="BA107" s="32" t="e">
        <f t="shared" si="195"/>
        <v>#VALUE!</v>
      </c>
      <c r="BB107" s="32" t="e">
        <f t="shared" si="196"/>
        <v>#VALUE!</v>
      </c>
      <c r="BC107" s="32" t="str">
        <f t="shared" si="164"/>
        <v/>
      </c>
      <c r="BD107" s="32" t="str">
        <f t="shared" si="165"/>
        <v/>
      </c>
      <c r="BE107" s="42" t="str">
        <f t="shared" si="166"/>
        <v/>
      </c>
      <c r="BF107" s="42" t="str">
        <f t="shared" si="167"/>
        <v/>
      </c>
      <c r="BG107" s="28">
        <v>17</v>
      </c>
      <c r="BH107" s="42" t="str">
        <f t="shared" si="168"/>
        <v/>
      </c>
      <c r="BI107" s="42" t="str">
        <f t="shared" si="169"/>
        <v/>
      </c>
      <c r="BJ107" s="42" t="str">
        <f t="shared" si="170"/>
        <v/>
      </c>
      <c r="BK107" s="42" t="str">
        <f t="shared" si="171"/>
        <v/>
      </c>
      <c r="BL107" s="42" t="str">
        <f t="shared" si="172"/>
        <v/>
      </c>
      <c r="BM107" s="42" t="str">
        <f t="shared" si="173"/>
        <v/>
      </c>
      <c r="BN107" s="42" t="str">
        <f t="shared" si="174"/>
        <v/>
      </c>
      <c r="BO107" s="42" t="str">
        <f t="shared" si="175"/>
        <v/>
      </c>
      <c r="BP107" s="42" t="str">
        <f t="shared" si="176"/>
        <v/>
      </c>
      <c r="BQ107" s="42" t="str">
        <f t="shared" si="177"/>
        <v/>
      </c>
      <c r="BR107" s="42" t="str">
        <f t="shared" si="178"/>
        <v/>
      </c>
      <c r="BS107" s="32" t="e">
        <f t="shared" si="197"/>
        <v>#VALUE!</v>
      </c>
      <c r="BT107" s="34" t="e">
        <f t="shared" si="204"/>
        <v>#VALUE!</v>
      </c>
      <c r="BU107" s="32" t="str">
        <f t="shared" si="179"/>
        <v/>
      </c>
      <c r="BV107" s="32">
        <f t="shared" si="180"/>
        <v>0</v>
      </c>
      <c r="BW107" s="41"/>
      <c r="BX107" s="34"/>
      <c r="BY107" s="34">
        <f t="shared" si="199"/>
        <v>0</v>
      </c>
      <c r="BZ107" s="35" t="e">
        <f t="shared" si="200"/>
        <v>#VALUE!</v>
      </c>
      <c r="CA107" s="35" t="e">
        <f t="shared" si="201"/>
        <v>#VALUE!</v>
      </c>
      <c r="CB107" s="36">
        <f t="shared" si="202"/>
        <v>0</v>
      </c>
      <c r="CC107" s="37"/>
      <c r="CD107" s="35" t="str">
        <f t="shared" si="181"/>
        <v>78</v>
      </c>
      <c r="CF107" s="39" t="e">
        <f t="shared" si="209"/>
        <v>#VALUE!</v>
      </c>
    </row>
    <row r="108" spans="2:92" s="23" customFormat="1" ht="30.95" customHeight="1">
      <c r="B108" s="187" t="str">
        <f>IF(ROW($A101)&gt;MAX(بيانات!$A:$A),"",INDEX(بيانات!$D:$D,MATCH(ROW($A101),بيانات!$A:$A,0)))</f>
        <v/>
      </c>
      <c r="D108" s="117"/>
      <c r="E108" s="24" t="s">
        <v>313</v>
      </c>
      <c r="F108" s="25" t="str">
        <f t="shared" si="143"/>
        <v/>
      </c>
      <c r="G108" s="25" t="e">
        <f t="shared" si="182"/>
        <v>#VALUE!</v>
      </c>
      <c r="H108" s="25" t="e">
        <f t="shared" si="183"/>
        <v>#VALUE!</v>
      </c>
      <c r="I108" s="25" t="e">
        <f t="shared" si="184"/>
        <v>#VALUE!</v>
      </c>
      <c r="J108" s="25" t="e">
        <f t="shared" si="185"/>
        <v>#VALUE!</v>
      </c>
      <c r="K108" s="26" t="e">
        <f t="shared" si="186"/>
        <v>#VALUE!</v>
      </c>
      <c r="L108" s="25" t="str">
        <f t="shared" si="144"/>
        <v/>
      </c>
      <c r="M108" s="25" t="str">
        <f t="shared" si="145"/>
        <v/>
      </c>
      <c r="N108" s="25" t="str">
        <f t="shared" si="146"/>
        <v/>
      </c>
      <c r="O108" s="25" t="str">
        <f t="shared" si="147"/>
        <v/>
      </c>
      <c r="P108" s="25" t="str">
        <f t="shared" si="148"/>
        <v/>
      </c>
      <c r="Q108" s="26">
        <f t="shared" si="187"/>
        <v>0</v>
      </c>
      <c r="R108" s="27" t="str">
        <f t="shared" si="149"/>
        <v/>
      </c>
      <c r="S108" s="28" t="str">
        <f t="shared" si="150"/>
        <v/>
      </c>
      <c r="T108" s="28" t="str">
        <f t="shared" si="151"/>
        <v/>
      </c>
      <c r="U108" s="27" t="str">
        <f t="shared" si="152"/>
        <v/>
      </c>
      <c r="V108" s="28" t="str">
        <f t="shared" si="153"/>
        <v/>
      </c>
      <c r="W108" s="28">
        <v>260</v>
      </c>
      <c r="X108" s="25" t="str">
        <f t="shared" si="154"/>
        <v/>
      </c>
      <c r="Y108" s="28" t="str">
        <f t="shared" si="155"/>
        <v/>
      </c>
      <c r="Z108" s="25" t="str">
        <f t="shared" si="156"/>
        <v/>
      </c>
      <c r="AA108" s="25" t="str">
        <f t="shared" si="157"/>
        <v/>
      </c>
      <c r="AB108" s="25" t="str">
        <f t="shared" si="158"/>
        <v/>
      </c>
      <c r="AC108" s="29" t="str">
        <f t="shared" si="159"/>
        <v/>
      </c>
      <c r="AD108" s="28">
        <f t="shared" si="205"/>
        <v>260</v>
      </c>
      <c r="AE108" s="25"/>
      <c r="AF108" s="30">
        <v>2.7</v>
      </c>
      <c r="AG108" s="25" t="e">
        <f t="shared" si="206"/>
        <v>#VALUE!</v>
      </c>
      <c r="AH108" s="30" t="str">
        <f t="shared" si="210"/>
        <v/>
      </c>
      <c r="AI108" s="25" t="e">
        <f t="shared" si="207"/>
        <v>#VALUE!</v>
      </c>
      <c r="AJ108" s="30"/>
      <c r="AK108" s="25" t="e">
        <f t="shared" si="208"/>
        <v>#VALUE!</v>
      </c>
      <c r="AL108" s="26" t="e">
        <f t="shared" si="203"/>
        <v>#VALUE!</v>
      </c>
      <c r="AM108" s="25" t="e">
        <f t="shared" si="188"/>
        <v>#VALUE!</v>
      </c>
      <c r="AN108" s="25" t="e">
        <f t="shared" si="189"/>
        <v>#VALUE!</v>
      </c>
      <c r="AO108" s="25"/>
      <c r="AP108" s="28" t="str">
        <f t="shared" si="161"/>
        <v/>
      </c>
      <c r="AQ108" s="26" t="e">
        <f t="shared" si="190"/>
        <v>#VALUE!</v>
      </c>
      <c r="AR108" s="31" t="e">
        <f t="shared" si="162"/>
        <v>#VALUE!</v>
      </c>
      <c r="AS108" s="25" t="e">
        <f t="shared" si="191"/>
        <v>#VALUE!</v>
      </c>
      <c r="AT108" s="25" t="e">
        <f t="shared" si="191"/>
        <v>#VALUE!</v>
      </c>
      <c r="AU108" s="25" t="e">
        <f t="shared" si="191"/>
        <v>#VALUE!</v>
      </c>
      <c r="AV108" s="25" t="e">
        <f t="shared" si="192"/>
        <v>#VALUE!</v>
      </c>
      <c r="AW108" s="25" t="e">
        <f t="shared" si="193"/>
        <v>#VALUE!</v>
      </c>
      <c r="AX108" s="25" t="e">
        <f t="shared" si="194"/>
        <v>#VALUE!</v>
      </c>
      <c r="AY108" s="25" t="e">
        <f t="shared" si="194"/>
        <v>#VALUE!</v>
      </c>
      <c r="AZ108" s="25" t="e">
        <f>ROUND(AL108*10%,2)</f>
        <v>#VALUE!</v>
      </c>
      <c r="BA108" s="25" t="e">
        <f t="shared" si="195"/>
        <v>#VALUE!</v>
      </c>
      <c r="BB108" s="25" t="e">
        <f t="shared" si="196"/>
        <v>#VALUE!</v>
      </c>
      <c r="BC108" s="32" t="str">
        <f t="shared" si="164"/>
        <v/>
      </c>
      <c r="BD108" s="32" t="str">
        <f t="shared" si="165"/>
        <v/>
      </c>
      <c r="BE108" s="28" t="str">
        <f t="shared" si="166"/>
        <v/>
      </c>
      <c r="BF108" s="28" t="str">
        <f t="shared" si="167"/>
        <v/>
      </c>
      <c r="BG108" s="28">
        <v>17</v>
      </c>
      <c r="BH108" s="28" t="str">
        <f t="shared" si="168"/>
        <v/>
      </c>
      <c r="BI108" s="28" t="str">
        <f t="shared" si="169"/>
        <v/>
      </c>
      <c r="BJ108" s="28" t="str">
        <f t="shared" si="170"/>
        <v/>
      </c>
      <c r="BK108" s="28" t="str">
        <f t="shared" si="171"/>
        <v/>
      </c>
      <c r="BL108" s="28" t="str">
        <f t="shared" si="172"/>
        <v/>
      </c>
      <c r="BM108" s="28" t="str">
        <f t="shared" si="173"/>
        <v/>
      </c>
      <c r="BN108" s="28" t="str">
        <f t="shared" si="174"/>
        <v/>
      </c>
      <c r="BO108" s="28" t="str">
        <f t="shared" si="175"/>
        <v/>
      </c>
      <c r="BP108" s="28" t="str">
        <f t="shared" si="176"/>
        <v/>
      </c>
      <c r="BQ108" s="28" t="str">
        <f t="shared" si="177"/>
        <v/>
      </c>
      <c r="BR108" s="28">
        <v>40</v>
      </c>
      <c r="BS108" s="25" t="e">
        <f t="shared" si="197"/>
        <v>#VALUE!</v>
      </c>
      <c r="BT108" s="33" t="e">
        <f t="shared" si="204"/>
        <v>#VALUE!</v>
      </c>
      <c r="BU108" s="25" t="str">
        <f t="shared" si="179"/>
        <v/>
      </c>
      <c r="BV108" s="25">
        <f t="shared" si="180"/>
        <v>0</v>
      </c>
      <c r="BW108" s="27"/>
      <c r="BX108" s="34">
        <f t="shared" si="198"/>
        <v>0</v>
      </c>
      <c r="BY108" s="34">
        <f t="shared" si="199"/>
        <v>0</v>
      </c>
      <c r="BZ108" s="54" t="e">
        <f t="shared" si="200"/>
        <v>#VALUE!</v>
      </c>
      <c r="CA108" s="54" t="e">
        <f t="shared" si="201"/>
        <v>#VALUE!</v>
      </c>
      <c r="CB108" s="55">
        <f t="shared" si="202"/>
        <v>0</v>
      </c>
      <c r="CC108" s="56"/>
      <c r="CD108" s="35" t="str">
        <f t="shared" si="181"/>
        <v>79</v>
      </c>
      <c r="CF108" s="57" t="e">
        <f t="shared" si="209"/>
        <v>#VALUE!</v>
      </c>
    </row>
    <row r="109" spans="2:92" s="38" customFormat="1" ht="30.95" customHeight="1" thickBot="1">
      <c r="B109" s="187" t="str">
        <f>IF(ROW($A102)&gt;MAX(بيانات!$A:$A),"",INDEX(بيانات!$D:$D,MATCH(ROW($A102),بيانات!$A:$A,0)))</f>
        <v/>
      </c>
      <c r="D109" s="117"/>
      <c r="E109" s="24" t="s">
        <v>316</v>
      </c>
      <c r="F109" s="32" t="str">
        <f t="shared" si="143"/>
        <v/>
      </c>
      <c r="G109" s="32" t="e">
        <f t="shared" si="182"/>
        <v>#VALUE!</v>
      </c>
      <c r="H109" s="32" t="e">
        <f t="shared" si="183"/>
        <v>#VALUE!</v>
      </c>
      <c r="I109" s="32" t="e">
        <f t="shared" si="184"/>
        <v>#VALUE!</v>
      </c>
      <c r="J109" s="32" t="e">
        <f t="shared" si="185"/>
        <v>#VALUE!</v>
      </c>
      <c r="K109" s="40" t="e">
        <f t="shared" si="186"/>
        <v>#VALUE!</v>
      </c>
      <c r="L109" s="32" t="str">
        <f t="shared" si="144"/>
        <v/>
      </c>
      <c r="M109" s="32" t="str">
        <f t="shared" si="145"/>
        <v/>
      </c>
      <c r="N109" s="32" t="str">
        <f t="shared" si="146"/>
        <v/>
      </c>
      <c r="O109" s="32" t="str">
        <f t="shared" si="147"/>
        <v/>
      </c>
      <c r="P109" s="32" t="str">
        <f t="shared" si="148"/>
        <v/>
      </c>
      <c r="Q109" s="40">
        <f t="shared" si="187"/>
        <v>0</v>
      </c>
      <c r="R109" s="41" t="str">
        <f t="shared" si="149"/>
        <v/>
      </c>
      <c r="S109" s="42" t="str">
        <f t="shared" si="150"/>
        <v/>
      </c>
      <c r="T109" s="42" t="str">
        <f t="shared" si="151"/>
        <v/>
      </c>
      <c r="U109" s="41" t="str">
        <f t="shared" si="152"/>
        <v/>
      </c>
      <c r="V109" s="42" t="str">
        <f t="shared" si="153"/>
        <v/>
      </c>
      <c r="W109" s="32">
        <v>255.84</v>
      </c>
      <c r="X109" s="32" t="str">
        <f t="shared" si="154"/>
        <v/>
      </c>
      <c r="Y109" s="42" t="str">
        <f t="shared" si="155"/>
        <v/>
      </c>
      <c r="Z109" s="32" t="str">
        <f t="shared" si="156"/>
        <v/>
      </c>
      <c r="AA109" s="32" t="str">
        <f t="shared" si="157"/>
        <v/>
      </c>
      <c r="AB109" s="32" t="str">
        <f t="shared" si="158"/>
        <v/>
      </c>
      <c r="AC109" s="43" t="str">
        <f t="shared" si="159"/>
        <v/>
      </c>
      <c r="AD109" s="28">
        <f t="shared" si="205"/>
        <v>255.84</v>
      </c>
      <c r="AE109" s="25"/>
      <c r="AF109" s="30">
        <v>2.7</v>
      </c>
      <c r="AG109" s="25" t="e">
        <f t="shared" si="206"/>
        <v>#VALUE!</v>
      </c>
      <c r="AH109" s="30" t="str">
        <f t="shared" si="210"/>
        <v/>
      </c>
      <c r="AI109" s="25" t="e">
        <f t="shared" si="207"/>
        <v>#VALUE!</v>
      </c>
      <c r="AJ109" s="30"/>
      <c r="AK109" s="25" t="e">
        <f t="shared" si="208"/>
        <v>#VALUE!</v>
      </c>
      <c r="AL109" s="26" t="e">
        <f t="shared" si="203"/>
        <v>#VALUE!</v>
      </c>
      <c r="AM109" s="32" t="e">
        <f t="shared" si="188"/>
        <v>#VALUE!</v>
      </c>
      <c r="AN109" s="32" t="e">
        <f t="shared" si="189"/>
        <v>#VALUE!</v>
      </c>
      <c r="AO109" s="32"/>
      <c r="AP109" s="42" t="str">
        <f t="shared" si="161"/>
        <v/>
      </c>
      <c r="AQ109" s="40" t="e">
        <f t="shared" si="190"/>
        <v>#VALUE!</v>
      </c>
      <c r="AR109" s="44" t="e">
        <f t="shared" si="162"/>
        <v>#VALUE!</v>
      </c>
      <c r="AS109" s="32" t="e">
        <f t="shared" si="191"/>
        <v>#VALUE!</v>
      </c>
      <c r="AT109" s="32" t="e">
        <f t="shared" si="191"/>
        <v>#VALUE!</v>
      </c>
      <c r="AU109" s="32" t="e">
        <f t="shared" si="191"/>
        <v>#VALUE!</v>
      </c>
      <c r="AV109" s="32" t="e">
        <f t="shared" si="192"/>
        <v>#VALUE!</v>
      </c>
      <c r="AW109" s="32" t="e">
        <f t="shared" si="193"/>
        <v>#VALUE!</v>
      </c>
      <c r="AX109" s="32" t="e">
        <f t="shared" si="194"/>
        <v>#VALUE!</v>
      </c>
      <c r="AY109" s="32" t="e">
        <f t="shared" si="194"/>
        <v>#VALUE!</v>
      </c>
      <c r="AZ109" s="25" t="e">
        <f>ROUND(AL109*10%,2)</f>
        <v>#VALUE!</v>
      </c>
      <c r="BA109" s="32" t="e">
        <f t="shared" si="195"/>
        <v>#VALUE!</v>
      </c>
      <c r="BB109" s="32" t="e">
        <f t="shared" si="196"/>
        <v>#VALUE!</v>
      </c>
      <c r="BC109" s="32" t="str">
        <f t="shared" si="164"/>
        <v/>
      </c>
      <c r="BD109" s="32" t="str">
        <f t="shared" si="165"/>
        <v/>
      </c>
      <c r="BE109" s="42" t="str">
        <f t="shared" si="166"/>
        <v/>
      </c>
      <c r="BF109" s="42" t="str">
        <f t="shared" si="167"/>
        <v/>
      </c>
      <c r="BG109" s="28">
        <v>17</v>
      </c>
      <c r="BH109" s="42" t="str">
        <f t="shared" si="168"/>
        <v/>
      </c>
      <c r="BI109" s="42" t="str">
        <f t="shared" si="169"/>
        <v/>
      </c>
      <c r="BJ109" s="42" t="str">
        <f t="shared" si="170"/>
        <v/>
      </c>
      <c r="BK109" s="42" t="str">
        <f t="shared" si="171"/>
        <v/>
      </c>
      <c r="BL109" s="42" t="str">
        <f t="shared" si="172"/>
        <v/>
      </c>
      <c r="BM109" s="42" t="str">
        <f t="shared" si="173"/>
        <v/>
      </c>
      <c r="BN109" s="42" t="str">
        <f t="shared" si="174"/>
        <v/>
      </c>
      <c r="BO109" s="42" t="str">
        <f t="shared" si="175"/>
        <v/>
      </c>
      <c r="BP109" s="42" t="str">
        <f t="shared" si="176"/>
        <v/>
      </c>
      <c r="BQ109" s="42" t="str">
        <f t="shared" si="177"/>
        <v/>
      </c>
      <c r="BR109" s="42" t="str">
        <f t="shared" si="178"/>
        <v/>
      </c>
      <c r="BS109" s="32" t="e">
        <f t="shared" si="197"/>
        <v>#VALUE!</v>
      </c>
      <c r="BT109" s="34" t="e">
        <f>ROUND(AR109*1%,2)</f>
        <v>#VALUE!</v>
      </c>
      <c r="BU109" s="32" t="str">
        <f t="shared" si="179"/>
        <v/>
      </c>
      <c r="BV109" s="32">
        <f t="shared" si="180"/>
        <v>0</v>
      </c>
      <c r="BW109" s="41"/>
      <c r="BX109" s="34">
        <f t="shared" si="198"/>
        <v>0</v>
      </c>
      <c r="BY109" s="34">
        <f t="shared" si="199"/>
        <v>0</v>
      </c>
      <c r="BZ109" s="35" t="e">
        <f t="shared" si="200"/>
        <v>#VALUE!</v>
      </c>
      <c r="CA109" s="35" t="e">
        <f t="shared" si="201"/>
        <v>#VALUE!</v>
      </c>
      <c r="CB109" s="36">
        <f t="shared" si="202"/>
        <v>0</v>
      </c>
      <c r="CC109" s="37"/>
      <c r="CD109" s="35" t="str">
        <f t="shared" si="181"/>
        <v>80</v>
      </c>
      <c r="CF109" s="39" t="e">
        <f t="shared" si="209"/>
        <v>#VALUE!</v>
      </c>
    </row>
    <row r="110" spans="2:92" s="47" customFormat="1" ht="52.5" customHeight="1" thickBot="1">
      <c r="B110" s="187" t="str">
        <f>IF(ROW($A103)&gt;MAX(بيانات!$A:$A),"",INDEX(بيانات!$D:$D,MATCH(ROW($A103),بيانات!$A:$A,0)))</f>
        <v/>
      </c>
      <c r="D110" s="48" t="str">
        <f>CB110</f>
        <v>جملة استمارة 3</v>
      </c>
      <c r="E110" s="49"/>
      <c r="F110" s="50">
        <f t="shared" ref="F110:AJ110" si="211">ROUND(SUM(F83:F109),2)</f>
        <v>0</v>
      </c>
      <c r="G110" s="50" t="e">
        <f t="shared" si="211"/>
        <v>#VALUE!</v>
      </c>
      <c r="H110" s="50" t="e">
        <f t="shared" si="211"/>
        <v>#VALUE!</v>
      </c>
      <c r="I110" s="50" t="e">
        <f t="shared" si="211"/>
        <v>#VALUE!</v>
      </c>
      <c r="J110" s="50" t="e">
        <f t="shared" si="211"/>
        <v>#VALUE!</v>
      </c>
      <c r="K110" s="50" t="e">
        <f t="shared" si="211"/>
        <v>#VALUE!</v>
      </c>
      <c r="L110" s="50">
        <f t="shared" si="211"/>
        <v>0</v>
      </c>
      <c r="M110" s="50">
        <f t="shared" si="211"/>
        <v>0</v>
      </c>
      <c r="N110" s="50">
        <f t="shared" si="211"/>
        <v>0</v>
      </c>
      <c r="O110" s="50">
        <f t="shared" si="211"/>
        <v>0</v>
      </c>
      <c r="P110" s="50">
        <f t="shared" si="211"/>
        <v>0</v>
      </c>
      <c r="Q110" s="50">
        <f t="shared" si="211"/>
        <v>0</v>
      </c>
      <c r="R110" s="51">
        <f t="shared" si="211"/>
        <v>0</v>
      </c>
      <c r="S110" s="58">
        <f t="shared" si="211"/>
        <v>0</v>
      </c>
      <c r="T110" s="58">
        <f t="shared" si="211"/>
        <v>0</v>
      </c>
      <c r="U110" s="51">
        <f t="shared" si="211"/>
        <v>0</v>
      </c>
      <c r="V110" s="51">
        <f t="shared" si="211"/>
        <v>0</v>
      </c>
      <c r="W110" s="50">
        <f t="shared" si="211"/>
        <v>6466.5</v>
      </c>
      <c r="X110" s="50">
        <f t="shared" si="211"/>
        <v>0</v>
      </c>
      <c r="Y110" s="51">
        <f t="shared" si="211"/>
        <v>0</v>
      </c>
      <c r="Z110" s="50">
        <f t="shared" si="211"/>
        <v>0</v>
      </c>
      <c r="AA110" s="50">
        <f t="shared" si="211"/>
        <v>0</v>
      </c>
      <c r="AB110" s="50">
        <f t="shared" si="211"/>
        <v>0</v>
      </c>
      <c r="AC110" s="51">
        <f t="shared" si="211"/>
        <v>0</v>
      </c>
      <c r="AD110" s="50">
        <f t="shared" si="211"/>
        <v>6466.5</v>
      </c>
      <c r="AE110" s="50">
        <f t="shared" si="211"/>
        <v>0</v>
      </c>
      <c r="AF110" s="50"/>
      <c r="AG110" s="50" t="e">
        <f t="shared" si="211"/>
        <v>#VALUE!</v>
      </c>
      <c r="AH110" s="50"/>
      <c r="AI110" s="50" t="e">
        <f t="shared" si="211"/>
        <v>#VALUE!</v>
      </c>
      <c r="AJ110" s="50">
        <f t="shared" si="211"/>
        <v>0</v>
      </c>
      <c r="AK110" s="50" t="e">
        <f>ROUND(SUM(AK83:AK109),2)</f>
        <v>#VALUE!</v>
      </c>
      <c r="AL110" s="50" t="e">
        <f>ROUND(SUM(AL83:AL109),2)</f>
        <v>#VALUE!</v>
      </c>
      <c r="AM110" s="50" t="e">
        <f t="shared" ref="AM110:CA110" si="212">ROUND(SUM(AM83:AM109),2)</f>
        <v>#VALUE!</v>
      </c>
      <c r="AN110" s="50" t="e">
        <f t="shared" si="212"/>
        <v>#VALUE!</v>
      </c>
      <c r="AO110" s="51">
        <f t="shared" si="212"/>
        <v>0</v>
      </c>
      <c r="AP110" s="51">
        <f t="shared" si="212"/>
        <v>0</v>
      </c>
      <c r="AQ110" s="50" t="e">
        <f t="shared" si="212"/>
        <v>#VALUE!</v>
      </c>
      <c r="AR110" s="44" t="e">
        <f t="shared" si="212"/>
        <v>#VALUE!</v>
      </c>
      <c r="AS110" s="50" t="e">
        <f t="shared" si="212"/>
        <v>#VALUE!</v>
      </c>
      <c r="AT110" s="50" t="e">
        <f t="shared" si="212"/>
        <v>#VALUE!</v>
      </c>
      <c r="AU110" s="50" t="e">
        <f t="shared" si="212"/>
        <v>#VALUE!</v>
      </c>
      <c r="AV110" s="50" t="e">
        <f t="shared" si="212"/>
        <v>#VALUE!</v>
      </c>
      <c r="AW110" s="50" t="e">
        <f t="shared" si="212"/>
        <v>#VALUE!</v>
      </c>
      <c r="AX110" s="50" t="e">
        <f t="shared" si="212"/>
        <v>#VALUE!</v>
      </c>
      <c r="AY110" s="50" t="e">
        <f t="shared" si="212"/>
        <v>#VALUE!</v>
      </c>
      <c r="AZ110" s="50" t="e">
        <f t="shared" si="212"/>
        <v>#VALUE!</v>
      </c>
      <c r="BA110" s="50" t="e">
        <f t="shared" si="212"/>
        <v>#VALUE!</v>
      </c>
      <c r="BB110" s="50" t="e">
        <f t="shared" si="212"/>
        <v>#VALUE!</v>
      </c>
      <c r="BC110" s="50">
        <f t="shared" si="212"/>
        <v>0</v>
      </c>
      <c r="BD110" s="50">
        <f t="shared" si="212"/>
        <v>0</v>
      </c>
      <c r="BE110" s="50">
        <f t="shared" si="212"/>
        <v>0</v>
      </c>
      <c r="BF110" s="50">
        <f t="shared" si="212"/>
        <v>0</v>
      </c>
      <c r="BG110" s="51">
        <f t="shared" si="212"/>
        <v>425</v>
      </c>
      <c r="BH110" s="50">
        <f t="shared" si="212"/>
        <v>0</v>
      </c>
      <c r="BI110" s="50">
        <f t="shared" si="212"/>
        <v>0</v>
      </c>
      <c r="BJ110" s="51">
        <f t="shared" si="212"/>
        <v>0</v>
      </c>
      <c r="BK110" s="51">
        <f t="shared" si="212"/>
        <v>0</v>
      </c>
      <c r="BL110" s="50">
        <f t="shared" si="212"/>
        <v>0</v>
      </c>
      <c r="BM110" s="51">
        <f t="shared" si="212"/>
        <v>0</v>
      </c>
      <c r="BN110" s="50">
        <f t="shared" si="212"/>
        <v>0</v>
      </c>
      <c r="BO110" s="50">
        <f t="shared" si="212"/>
        <v>0</v>
      </c>
      <c r="BP110" s="51">
        <f t="shared" si="212"/>
        <v>0</v>
      </c>
      <c r="BQ110" s="50">
        <f t="shared" si="212"/>
        <v>0</v>
      </c>
      <c r="BR110" s="51">
        <f t="shared" si="212"/>
        <v>40</v>
      </c>
      <c r="BS110" s="50" t="e">
        <f t="shared" si="212"/>
        <v>#VALUE!</v>
      </c>
      <c r="BT110" s="50" t="e">
        <f t="shared" si="212"/>
        <v>#VALUE!</v>
      </c>
      <c r="BU110" s="50">
        <f t="shared" si="212"/>
        <v>0</v>
      </c>
      <c r="BV110" s="50">
        <f t="shared" si="212"/>
        <v>0</v>
      </c>
      <c r="BW110" s="50">
        <f t="shared" si="212"/>
        <v>0</v>
      </c>
      <c r="BX110" s="50" t="e">
        <f>ROUND(SUM(BX83:BX109),2)</f>
        <v>#VALUE!</v>
      </c>
      <c r="BY110" s="50" t="e">
        <f>ROUND(SUM(BY83:BY109),2)</f>
        <v>#VALUE!</v>
      </c>
      <c r="BZ110" s="44" t="e">
        <f t="shared" si="212"/>
        <v>#VALUE!</v>
      </c>
      <c r="CA110" s="35" t="e">
        <f t="shared" si="212"/>
        <v>#VALUE!</v>
      </c>
      <c r="CB110" s="52" t="s">
        <v>647</v>
      </c>
      <c r="CC110" s="48"/>
      <c r="CD110" s="49"/>
      <c r="CF110" s="39" t="e">
        <f>ROUND(SUM(F110+L110+M110+N110+O110+P110)-(AV110+AW110+AZ110),2)</f>
        <v>#VALUE!</v>
      </c>
    </row>
    <row r="111" spans="2:92" s="2" customFormat="1" ht="159.75" customHeight="1">
      <c r="B111" s="187" t="str">
        <f>IF(ROW($A104)&gt;MAX(بيانات!$A:$A),"",INDEX(بيانات!$D:$D,MATCH(ROW($A104),بيانات!$A:$A,0)))</f>
        <v/>
      </c>
      <c r="E111" s="3"/>
      <c r="F111" s="130"/>
      <c r="G111" s="130"/>
      <c r="H111" s="130"/>
      <c r="I111" s="130"/>
      <c r="J111" s="130"/>
      <c r="K111" s="130"/>
      <c r="L111" s="130"/>
      <c r="M111" s="3"/>
      <c r="AR111" s="4"/>
      <c r="BW111" s="5"/>
      <c r="BX111" s="5"/>
      <c r="BY111" s="5"/>
      <c r="CB111" s="6"/>
      <c r="CD111" s="3"/>
    </row>
    <row r="112" spans="2:92" s="2" customFormat="1" ht="20.25" customHeight="1">
      <c r="B112" s="187" t="str">
        <f>IF(ROW($A105)&gt;MAX(بيانات!$A:$A),"",INDEX(بيانات!$D:$D,MATCH(ROW($A105),بيانات!$A:$A,0)))</f>
        <v/>
      </c>
      <c r="E112" s="7"/>
      <c r="F112" s="129" t="str">
        <f>F2</f>
        <v>كشف مرتبات التمريض والأخصائيين (أمر دفع)</v>
      </c>
      <c r="G112" s="129"/>
      <c r="H112" s="129"/>
      <c r="I112" s="129"/>
      <c r="J112" s="129"/>
      <c r="N112" s="8"/>
      <c r="O112" s="9" t="str">
        <f>O2</f>
        <v>عن شهر</v>
      </c>
      <c r="P112" s="10">
        <f>P2</f>
        <v>41640</v>
      </c>
      <c r="Q112" s="131" t="str">
        <f>Q2</f>
        <v>سنة        2015 م</v>
      </c>
      <c r="R112" s="131"/>
      <c r="S112" s="131"/>
      <c r="AE112" s="11"/>
      <c r="AF112" s="11"/>
      <c r="AG112" s="11"/>
      <c r="AH112" s="11"/>
      <c r="AI112" s="11"/>
      <c r="AJ112" s="11"/>
      <c r="AK112" s="11"/>
      <c r="AL112" s="11"/>
      <c r="AR112" s="4"/>
      <c r="AS112" s="129" t="str">
        <f>F112</f>
        <v>كشف مرتبات التمريض والأخصائيين (أمر دفع)</v>
      </c>
      <c r="AT112" s="129"/>
      <c r="AU112" s="129"/>
      <c r="AV112" s="129"/>
      <c r="AW112" s="131"/>
      <c r="AX112" s="131"/>
      <c r="AY112" s="9" t="str">
        <f>O112</f>
        <v>عن شهر</v>
      </c>
      <c r="AZ112" s="10">
        <f>P112</f>
        <v>41640</v>
      </c>
      <c r="BA112" s="8" t="str">
        <f>Q112</f>
        <v>سنة        2015 م</v>
      </c>
      <c r="BB112" s="8"/>
      <c r="BC112" s="8"/>
      <c r="BR112" s="11"/>
      <c r="BS112" s="11"/>
      <c r="BT112" s="11"/>
      <c r="BU112" s="11"/>
      <c r="BV112" s="11"/>
      <c r="BW112" s="12"/>
      <c r="BX112" s="12"/>
      <c r="BY112" s="12"/>
      <c r="BZ112" s="11"/>
      <c r="CA112" s="11"/>
      <c r="CB112" s="155" t="s">
        <v>585</v>
      </c>
      <c r="CC112" s="155"/>
      <c r="CD112" s="7"/>
    </row>
    <row r="113" spans="2:92" s="2" customFormat="1" ht="21" thickBot="1">
      <c r="B113" s="187" t="str">
        <f>IF(ROW($A106)&gt;MAX(بيانات!$A:$A),"",INDEX(بيانات!$D:$D,MATCH(ROW($A106),بيانات!$A:$A,0)))</f>
        <v/>
      </c>
      <c r="E113" s="13"/>
      <c r="F113" s="153" t="s">
        <v>586</v>
      </c>
      <c r="G113" s="153"/>
      <c r="H113" s="153"/>
      <c r="I113" s="153"/>
      <c r="J113" s="153"/>
      <c r="K113" s="153"/>
      <c r="L113" s="152" t="s">
        <v>587</v>
      </c>
      <c r="M113" s="152"/>
      <c r="N113" s="152"/>
      <c r="O113" s="152"/>
      <c r="P113" s="152"/>
      <c r="Q113" s="152"/>
      <c r="AD113" s="154" t="str">
        <f>BZ113</f>
        <v>استمارة رقم 4</v>
      </c>
      <c r="AE113" s="154"/>
      <c r="AF113" s="154"/>
      <c r="AG113" s="154"/>
      <c r="AH113" s="154"/>
      <c r="AI113" s="154"/>
      <c r="AJ113" s="154"/>
      <c r="AK113" s="154"/>
      <c r="AL113" s="14"/>
      <c r="AR113" s="4"/>
      <c r="AS113" s="152" t="s">
        <v>586</v>
      </c>
      <c r="AT113" s="152"/>
      <c r="AU113" s="152"/>
      <c r="AV113" s="152"/>
      <c r="AW113" s="152"/>
      <c r="AX113" s="152"/>
      <c r="AY113" s="153" t="s">
        <v>587</v>
      </c>
      <c r="AZ113" s="153"/>
      <c r="BA113" s="153"/>
      <c r="BB113" s="153"/>
      <c r="BC113" s="153"/>
      <c r="BD113" s="153"/>
      <c r="BE113" s="153"/>
      <c r="BF113" s="153"/>
      <c r="BG113" s="153"/>
      <c r="BH113" s="153"/>
      <c r="BR113" s="14"/>
      <c r="BS113" s="14"/>
      <c r="BT113" s="14"/>
      <c r="BU113" s="14"/>
      <c r="BV113" s="14"/>
      <c r="BW113" s="15"/>
      <c r="BX113" s="15"/>
      <c r="BY113" s="15"/>
      <c r="BZ113" s="154" t="s">
        <v>648</v>
      </c>
      <c r="CA113" s="154"/>
      <c r="CB113" s="144" t="s">
        <v>589</v>
      </c>
      <c r="CC113" s="144"/>
      <c r="CD113" s="13"/>
    </row>
    <row r="114" spans="2:92" s="2" customFormat="1" ht="39" customHeight="1">
      <c r="B114" s="187" t="str">
        <f>IF(ROW($A107)&gt;MAX(بيانات!$A:$A),"",INDEX(بيانات!$D:$D,MATCH(ROW($A107),بيانات!$A:$A,0)))</f>
        <v/>
      </c>
      <c r="D114" s="145" t="s">
        <v>590</v>
      </c>
      <c r="E114" s="121" t="s">
        <v>591</v>
      </c>
      <c r="F114" s="147" t="s">
        <v>592</v>
      </c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25" t="s">
        <v>593</v>
      </c>
      <c r="AM114" s="147"/>
      <c r="AN114" s="147"/>
      <c r="AO114" s="147"/>
      <c r="AP114" s="147"/>
      <c r="AQ114" s="147"/>
      <c r="AR114" s="148" t="s">
        <v>594</v>
      </c>
      <c r="AS114" s="147" t="s">
        <v>595</v>
      </c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  <c r="BM114" s="147"/>
      <c r="BN114" s="147"/>
      <c r="BO114" s="147"/>
      <c r="BP114" s="147"/>
      <c r="BQ114" s="147"/>
      <c r="BR114" s="147"/>
      <c r="BS114" s="147"/>
      <c r="BT114" s="147"/>
      <c r="BU114" s="147"/>
      <c r="BV114" s="147"/>
      <c r="BW114" s="147"/>
      <c r="BX114" s="147"/>
      <c r="BY114" s="147"/>
      <c r="BZ114" s="141" t="s">
        <v>596</v>
      </c>
      <c r="CA114" s="141" t="s">
        <v>597</v>
      </c>
      <c r="CB114" s="138" t="s">
        <v>644</v>
      </c>
      <c r="CC114" s="141" t="s">
        <v>599</v>
      </c>
      <c r="CD114" s="141" t="s">
        <v>591</v>
      </c>
      <c r="CF114" s="132" t="s">
        <v>600</v>
      </c>
      <c r="CG114" s="178" t="s">
        <v>601</v>
      </c>
      <c r="CH114" s="165" t="s">
        <v>602</v>
      </c>
      <c r="CI114" s="166"/>
      <c r="CJ114" s="167"/>
      <c r="CK114" s="165" t="s">
        <v>603</v>
      </c>
      <c r="CL114" s="166"/>
      <c r="CM114" s="167"/>
      <c r="CN114" s="168" t="s">
        <v>604</v>
      </c>
    </row>
    <row r="115" spans="2:92" s="2" customFormat="1" ht="15" customHeight="1">
      <c r="B115" s="187" t="str">
        <f>IF(ROW($A108)&gt;MAX(بيانات!$A:$A),"",INDEX(بيانات!$D:$D,MATCH(ROW($A108),بيانات!$A:$A,0)))</f>
        <v/>
      </c>
      <c r="D115" s="145"/>
      <c r="E115" s="121"/>
      <c r="F115" s="169" t="s">
        <v>605</v>
      </c>
      <c r="G115" s="170"/>
      <c r="H115" s="170"/>
      <c r="I115" s="170"/>
      <c r="J115" s="170"/>
      <c r="K115" s="171" t="s">
        <v>593</v>
      </c>
      <c r="L115" s="169"/>
      <c r="M115" s="169"/>
      <c r="N115" s="169"/>
      <c r="O115" s="169"/>
      <c r="P115" s="169"/>
      <c r="Q115" s="171" t="s">
        <v>593</v>
      </c>
      <c r="R115" s="169" t="s">
        <v>606</v>
      </c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25"/>
      <c r="AM115" s="172" t="s">
        <v>607</v>
      </c>
      <c r="AN115" s="173"/>
      <c r="AO115" s="174"/>
      <c r="AP115" s="137" t="s">
        <v>608</v>
      </c>
      <c r="AQ115" s="125" t="s">
        <v>593</v>
      </c>
      <c r="AR115" s="148"/>
      <c r="AS115" s="126" t="s">
        <v>609</v>
      </c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6"/>
      <c r="BK115" s="126"/>
      <c r="BL115" s="126"/>
      <c r="BM115" s="126"/>
      <c r="BN115" s="126"/>
      <c r="BO115" s="126"/>
      <c r="BP115" s="126"/>
      <c r="BQ115" s="126"/>
      <c r="BR115" s="126"/>
      <c r="BS115" s="127" t="s">
        <v>610</v>
      </c>
      <c r="BT115" s="127"/>
      <c r="BU115" s="127"/>
      <c r="BV115" s="127"/>
      <c r="BW115" s="122" t="s">
        <v>611</v>
      </c>
      <c r="BX115" s="122" t="s">
        <v>612</v>
      </c>
      <c r="BY115" s="122" t="s">
        <v>613</v>
      </c>
      <c r="BZ115" s="141"/>
      <c r="CA115" s="141"/>
      <c r="CB115" s="139"/>
      <c r="CC115" s="141"/>
      <c r="CD115" s="141"/>
      <c r="CF115" s="132"/>
      <c r="CG115" s="178"/>
      <c r="CH115" s="156" t="s">
        <v>614</v>
      </c>
      <c r="CI115" s="159" t="s">
        <v>615</v>
      </c>
      <c r="CJ115" s="162" t="s">
        <v>616</v>
      </c>
      <c r="CK115" s="156" t="s">
        <v>614</v>
      </c>
      <c r="CL115" s="159" t="s">
        <v>617</v>
      </c>
      <c r="CM115" s="162" t="s">
        <v>618</v>
      </c>
      <c r="CN115" s="168"/>
    </row>
    <row r="116" spans="2:92" s="2" customFormat="1" ht="15" customHeight="1">
      <c r="B116" s="187" t="str">
        <f>IF(ROW($A109)&gt;MAX(بيانات!$A:$A),"",INDEX(بيانات!$D:$D,MATCH(ROW($A109),بيانات!$A:$A,0)))</f>
        <v/>
      </c>
      <c r="D116" s="145"/>
      <c r="E116" s="121"/>
      <c r="F116" s="170"/>
      <c r="G116" s="170"/>
      <c r="H116" s="170"/>
      <c r="I116" s="170"/>
      <c r="J116" s="170"/>
      <c r="K116" s="171"/>
      <c r="L116" s="169"/>
      <c r="M116" s="169"/>
      <c r="N116" s="169"/>
      <c r="O116" s="169"/>
      <c r="P116" s="169"/>
      <c r="Q116" s="171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25"/>
      <c r="AM116" s="175"/>
      <c r="AN116" s="176"/>
      <c r="AO116" s="177"/>
      <c r="AP116" s="137"/>
      <c r="AQ116" s="125"/>
      <c r="AR116" s="148"/>
      <c r="AS116" s="127" t="s">
        <v>619</v>
      </c>
      <c r="AT116" s="127"/>
      <c r="AU116" s="127"/>
      <c r="AV116" s="127"/>
      <c r="AW116" s="127"/>
      <c r="AX116" s="127" t="s">
        <v>620</v>
      </c>
      <c r="AY116" s="127"/>
      <c r="AZ116" s="127"/>
      <c r="BA116" s="127"/>
      <c r="BB116" s="127"/>
      <c r="BC116" s="127"/>
      <c r="BD116" s="127"/>
      <c r="BE116" s="127"/>
      <c r="BF116" s="127"/>
      <c r="BG116" s="127"/>
      <c r="BH116" s="127"/>
      <c r="BI116" s="127"/>
      <c r="BJ116" s="143" t="s">
        <v>621</v>
      </c>
      <c r="BK116" s="143"/>
      <c r="BL116" s="143"/>
      <c r="BM116" s="143"/>
      <c r="BN116" s="143"/>
      <c r="BO116" s="143"/>
      <c r="BP116" s="143"/>
      <c r="BQ116" s="143"/>
      <c r="BR116" s="143"/>
      <c r="BS116" s="122" t="s">
        <v>622</v>
      </c>
      <c r="BT116" s="122" t="s">
        <v>623</v>
      </c>
      <c r="BU116" s="122" t="s">
        <v>40</v>
      </c>
      <c r="BV116" s="122" t="s">
        <v>624</v>
      </c>
      <c r="BW116" s="122"/>
      <c r="BX116" s="122"/>
      <c r="BY116" s="122"/>
      <c r="BZ116" s="141"/>
      <c r="CA116" s="141"/>
      <c r="CB116" s="139"/>
      <c r="CC116" s="141"/>
      <c r="CD116" s="141"/>
      <c r="CF116" s="132"/>
      <c r="CG116" s="178"/>
      <c r="CH116" s="157"/>
      <c r="CI116" s="160"/>
      <c r="CJ116" s="163"/>
      <c r="CK116" s="157"/>
      <c r="CL116" s="160"/>
      <c r="CM116" s="163"/>
      <c r="CN116" s="168"/>
    </row>
    <row r="117" spans="2:92" s="2" customFormat="1" ht="65.25" customHeight="1" thickBot="1">
      <c r="B117" s="187" t="str">
        <f>IF(ROW($A110)&gt;MAX(بيانات!$A:$A),"",INDEX(بيانات!$D:$D,MATCH(ROW($A110),بيانات!$A:$A,0)))</f>
        <v/>
      </c>
      <c r="D117" s="145"/>
      <c r="E117" s="121"/>
      <c r="F117" s="16" t="s">
        <v>568</v>
      </c>
      <c r="G117" s="16" t="s">
        <v>625</v>
      </c>
      <c r="H117" s="16" t="s">
        <v>626</v>
      </c>
      <c r="I117" s="16" t="s">
        <v>627</v>
      </c>
      <c r="J117" s="17" t="s">
        <v>628</v>
      </c>
      <c r="K117" s="171"/>
      <c r="L117" s="17" t="s">
        <v>569</v>
      </c>
      <c r="M117" s="17" t="s">
        <v>570</v>
      </c>
      <c r="N117" s="17" t="s">
        <v>571</v>
      </c>
      <c r="O117" s="17" t="s">
        <v>572</v>
      </c>
      <c r="P117" s="17" t="s">
        <v>573</v>
      </c>
      <c r="Q117" s="171"/>
      <c r="R117" s="18" t="s">
        <v>574</v>
      </c>
      <c r="S117" s="18" t="s">
        <v>575</v>
      </c>
      <c r="T117" s="18" t="s">
        <v>576</v>
      </c>
      <c r="U117" s="18" t="s">
        <v>12</v>
      </c>
      <c r="V117" s="18" t="s">
        <v>13</v>
      </c>
      <c r="W117" s="18" t="s">
        <v>577</v>
      </c>
      <c r="X117" s="18" t="s">
        <v>17</v>
      </c>
      <c r="Y117" s="18" t="s">
        <v>578</v>
      </c>
      <c r="Z117" s="18" t="s">
        <v>19</v>
      </c>
      <c r="AA117" s="18" t="s">
        <v>20</v>
      </c>
      <c r="AB117" s="18" t="s">
        <v>21</v>
      </c>
      <c r="AC117" s="18" t="s">
        <v>22</v>
      </c>
      <c r="AD117" s="19" t="s">
        <v>629</v>
      </c>
      <c r="AE117" s="18"/>
      <c r="AF117" s="18" t="s">
        <v>630</v>
      </c>
      <c r="AG117" s="18" t="s">
        <v>631</v>
      </c>
      <c r="AH117" s="17" t="s">
        <v>632</v>
      </c>
      <c r="AI117" s="17" t="s">
        <v>633</v>
      </c>
      <c r="AJ117" s="18"/>
      <c r="AK117" s="18" t="s">
        <v>634</v>
      </c>
      <c r="AL117" s="125"/>
      <c r="AM117" s="17" t="s">
        <v>625</v>
      </c>
      <c r="AN117" s="17" t="s">
        <v>635</v>
      </c>
      <c r="AO117" s="18" t="s">
        <v>580</v>
      </c>
      <c r="AP117" s="17" t="s">
        <v>636</v>
      </c>
      <c r="AQ117" s="125"/>
      <c r="AR117" s="148"/>
      <c r="AS117" s="17" t="s">
        <v>637</v>
      </c>
      <c r="AT117" s="17" t="s">
        <v>626</v>
      </c>
      <c r="AU117" s="17" t="s">
        <v>638</v>
      </c>
      <c r="AV117" s="17" t="s">
        <v>639</v>
      </c>
      <c r="AW117" s="17" t="s">
        <v>640</v>
      </c>
      <c r="AX117" s="17" t="s">
        <v>641</v>
      </c>
      <c r="AY117" s="17" t="s">
        <v>626</v>
      </c>
      <c r="AZ117" s="17" t="s">
        <v>639</v>
      </c>
      <c r="BA117" s="20">
        <v>1.4999999999999999E-2</v>
      </c>
      <c r="BB117" s="21">
        <v>5.0000000000000001E-3</v>
      </c>
      <c r="BC117" s="21" t="s">
        <v>42</v>
      </c>
      <c r="BD117" s="21" t="s">
        <v>582</v>
      </c>
      <c r="BE117" s="21" t="s">
        <v>44</v>
      </c>
      <c r="BF117" s="21" t="s">
        <v>45</v>
      </c>
      <c r="BG117" s="18" t="s">
        <v>41</v>
      </c>
      <c r="BH117" s="22" t="s">
        <v>581</v>
      </c>
      <c r="BI117" s="22" t="s">
        <v>30</v>
      </c>
      <c r="BJ117" s="18" t="s">
        <v>31</v>
      </c>
      <c r="BK117" s="18" t="s">
        <v>32</v>
      </c>
      <c r="BL117" s="18" t="s">
        <v>33</v>
      </c>
      <c r="BM117" s="18" t="s">
        <v>34</v>
      </c>
      <c r="BN117" s="18" t="s">
        <v>35</v>
      </c>
      <c r="BO117" s="18" t="s">
        <v>36</v>
      </c>
      <c r="BP117" s="18" t="s">
        <v>37</v>
      </c>
      <c r="BQ117" s="18" t="s">
        <v>38</v>
      </c>
      <c r="BR117" s="18" t="s">
        <v>39</v>
      </c>
      <c r="BS117" s="122"/>
      <c r="BT117" s="122"/>
      <c r="BU117" s="122"/>
      <c r="BV117" s="122"/>
      <c r="BW117" s="122"/>
      <c r="BX117" s="122"/>
      <c r="BY117" s="122"/>
      <c r="BZ117" s="141"/>
      <c r="CA117" s="141"/>
      <c r="CB117" s="140"/>
      <c r="CC117" s="141"/>
      <c r="CD117" s="141"/>
      <c r="CF117" s="132"/>
      <c r="CG117" s="179"/>
      <c r="CH117" s="158"/>
      <c r="CI117" s="161"/>
      <c r="CJ117" s="164"/>
      <c r="CK117" s="158"/>
      <c r="CL117" s="161"/>
      <c r="CM117" s="164"/>
      <c r="CN117" s="168"/>
    </row>
    <row r="118" spans="2:92" s="38" customFormat="1" ht="30.95" customHeight="1">
      <c r="B118" s="187" t="str">
        <f>IF(ROW($A111)&gt;MAX(بيانات!$A:$A),"",INDEX(بيانات!$D:$D,MATCH(ROW($A111),بيانات!$A:$A,0)))</f>
        <v/>
      </c>
      <c r="D118" s="117"/>
      <c r="E118" s="24" t="s">
        <v>319</v>
      </c>
      <c r="F118" s="32" t="str">
        <f>IF(COUNTIF(AllNames,$D118)&lt;&gt;0,VLOOKUP($D118,AllData,12,FALSE),"")</f>
        <v/>
      </c>
      <c r="G118" s="32" t="e">
        <f>ROUND(F118*15%,2)</f>
        <v>#VALUE!</v>
      </c>
      <c r="H118" s="32" t="e">
        <f>ROUND(F118*1%,2)</f>
        <v>#VALUE!</v>
      </c>
      <c r="I118" s="32" t="e">
        <f>ROUND(F118*2%,2)</f>
        <v>#VALUE!</v>
      </c>
      <c r="J118" s="32" t="e">
        <f>ROUND(F118*1.5%,2)</f>
        <v>#VALUE!</v>
      </c>
      <c r="K118" s="40" t="e">
        <f>ROUND(SUM(F118:J118),2)</f>
        <v>#VALUE!</v>
      </c>
      <c r="L118" s="32" t="str">
        <f>IF(COUNTIF(AllNames,$D118)&lt;&gt;0,VLOOKUP($D118,AllData,13,FALSE),"")</f>
        <v/>
      </c>
      <c r="M118" s="32" t="str">
        <f>IF(COUNTIF(AllNames,$D118)&lt;&gt;0,VLOOKUP($D118,AllData,14,FALSE),"")</f>
        <v/>
      </c>
      <c r="N118" s="32" t="str">
        <f>IF(COUNTIF(AllNames,$D118)&lt;&gt;0,VLOOKUP($D118,AllData,15,FALSE),"")</f>
        <v/>
      </c>
      <c r="O118" s="32" t="str">
        <f>IF(COUNTIF(AllNames,$D118)&lt;&gt;0,VLOOKUP($D118,AllData,16,FALSE),"")</f>
        <v/>
      </c>
      <c r="P118" s="32" t="str">
        <f>IF(COUNTIF(AllNames,$D118)&lt;&gt;0,VLOOKUP($D118,AllData,17,FALSE),"")</f>
        <v/>
      </c>
      <c r="Q118" s="40">
        <f>ROUND(SUM(L118:P118),2)</f>
        <v>0</v>
      </c>
      <c r="R118" s="41" t="str">
        <f>IF(COUNTIF(AllNames,$D118)&lt;&gt;0,VLOOKUP($D118,AllData,18,FALSE),"")</f>
        <v/>
      </c>
      <c r="S118" s="42" t="str">
        <f>IF(COUNTIF(AllNames,$D118)&lt;&gt;0,VLOOKUP($D118,AllData,19,FALSE),"")</f>
        <v/>
      </c>
      <c r="T118" s="42" t="str">
        <f>IF(COUNTIF(AllNames,$D118)&lt;&gt;0,VLOOKUP($D118,AllData,20,FALSE),"")</f>
        <v/>
      </c>
      <c r="U118" s="41" t="str">
        <f>IF(COUNTIF(AllNames,$D118)&lt;&gt;0,VLOOKUP($D118,AllData,21,FALSE),"")</f>
        <v/>
      </c>
      <c r="V118" s="42" t="str">
        <f>IF(COUNTIF(AllNames,$D118)&lt;&gt;0,VLOOKUP($D118,AllData,22,FALSE),"")</f>
        <v/>
      </c>
      <c r="W118" s="42">
        <v>260</v>
      </c>
      <c r="X118" s="32" t="str">
        <f>IF(COUNTIF(AllNames,$D118)&lt;&gt;0,VLOOKUP($D118,AllData,26,FALSE),"")</f>
        <v/>
      </c>
      <c r="Y118" s="42" t="str">
        <f>IF(COUNTIF(AllNames,$D118)&lt;&gt;0,VLOOKUP($D118,AllData,24,FALSE),"")</f>
        <v/>
      </c>
      <c r="Z118" s="32" t="str">
        <f>IF(COUNTIF(AllNames,$D118)&lt;&gt;0,VLOOKUP($D118,AllData,28,FALSE),"")</f>
        <v/>
      </c>
      <c r="AA118" s="32" t="str">
        <f>IF(COUNTIF(AllNames,$D118)&lt;&gt;0,VLOOKUP($D118,AllData,29,FALSE),"")</f>
        <v/>
      </c>
      <c r="AB118" s="32" t="str">
        <f>IF(COUNTIF(AllNames,$D118)&lt;&gt;0,VLOOKUP($D118,AllData,30,FALSE),"")</f>
        <v/>
      </c>
      <c r="AC118" s="43" t="str">
        <f>IF(COUNTIF(AllNames,$D118)&lt;&gt;0,VLOOKUP($D118,AllData,31,FALSE),"")</f>
        <v/>
      </c>
      <c r="AD118" s="28">
        <f>SUM(R118:AC118)</f>
        <v>260</v>
      </c>
      <c r="AE118" s="25"/>
      <c r="AF118" s="30">
        <v>2.7</v>
      </c>
      <c r="AG118" s="25" t="e">
        <f>ROUND(AF118*F118,2)</f>
        <v>#VALUE!</v>
      </c>
      <c r="AH118" s="30" t="str">
        <f>IF(COUNTIF(AllNames,$D118)&lt;&gt;0,VLOOKUP($D118,AllData,35,FALSE),"")</f>
        <v/>
      </c>
      <c r="AI118" s="25" t="e">
        <f>ROUND(AH118*F118,2)</f>
        <v>#VALUE!</v>
      </c>
      <c r="AJ118" s="30"/>
      <c r="AK118" s="25" t="e">
        <f>AI118+AG118</f>
        <v>#VALUE!</v>
      </c>
      <c r="AL118" s="26" t="e">
        <f>ROUND(SUM(AK118+AD118+Q118),2)</f>
        <v>#VALUE!</v>
      </c>
      <c r="AM118" s="32" t="e">
        <f>ROUND(AL118*15%,2)</f>
        <v>#VALUE!</v>
      </c>
      <c r="AN118" s="32" t="e">
        <f>ROUND(AL118*1%,2)</f>
        <v>#VALUE!</v>
      </c>
      <c r="AO118" s="32"/>
      <c r="AP118" s="42" t="str">
        <f>IF(COUNTIF(AllNames,$D118)&lt;&gt;0,VLOOKUP($D118,AllData,27,FALSE),"")</f>
        <v/>
      </c>
      <c r="AQ118" s="40" t="e">
        <f>ROUND(SUM(AM118:AP118),2)</f>
        <v>#VALUE!</v>
      </c>
      <c r="AR118" s="44" t="e">
        <f>ROUND(SUM(AQ118+AL118+K118),2)</f>
        <v>#VALUE!</v>
      </c>
      <c r="AS118" s="32" t="e">
        <f t="shared" ref="AS118:AU122" si="213">G118</f>
        <v>#VALUE!</v>
      </c>
      <c r="AT118" s="32" t="e">
        <f t="shared" si="213"/>
        <v>#VALUE!</v>
      </c>
      <c r="AU118" s="32" t="e">
        <f t="shared" si="213"/>
        <v>#VALUE!</v>
      </c>
      <c r="AV118" s="32" t="e">
        <f>ROUND(F118*10%,2)</f>
        <v>#VALUE!</v>
      </c>
      <c r="AW118" s="32" t="e">
        <f>ROUND(F118*3%,2)</f>
        <v>#VALUE!</v>
      </c>
      <c r="AX118" s="32" t="e">
        <f t="shared" ref="AX118:AY122" si="214">AM118</f>
        <v>#VALUE!</v>
      </c>
      <c r="AY118" s="32" t="e">
        <f t="shared" si="214"/>
        <v>#VALUE!</v>
      </c>
      <c r="AZ118" s="32" t="e">
        <f>ROUND(AL118*10%,2)</f>
        <v>#VALUE!</v>
      </c>
      <c r="BA118" s="32" t="e">
        <f>ROUND(F118*1.5%,2)</f>
        <v>#VALUE!</v>
      </c>
      <c r="BB118" s="32" t="e">
        <f>ROUND(F118*0.5%,2)</f>
        <v>#VALUE!</v>
      </c>
      <c r="BC118" s="41" t="str">
        <f>IF(COUNTIF(AllNames,$D118)&lt;&gt;0,VLOOKUP($D118,AllData,53,FALSE),"")</f>
        <v/>
      </c>
      <c r="BD118" s="42" t="str">
        <f>IF(COUNTIF(AllNames,$D118)&lt;&gt;0,VLOOKUP($D118,AllData,54,FALSE),"")</f>
        <v/>
      </c>
      <c r="BE118" s="42" t="str">
        <f>IF(COUNTIF(AllNames,$D118)&lt;&gt;0,VLOOKUP($D118,AllData,55,FALSE),"")</f>
        <v/>
      </c>
      <c r="BF118" s="42" t="str">
        <f>IF(COUNTIF(AllNames,$D118)&lt;&gt;0,VLOOKUP($D118,AllData,56,FALSE),"")</f>
        <v/>
      </c>
      <c r="BG118" s="28">
        <v>17</v>
      </c>
      <c r="BH118" s="42" t="str">
        <f>IF(COUNTIF(AllNames,$D118)&lt;&gt;0,VLOOKUP($D118,AllData,40,FALSE),"")</f>
        <v/>
      </c>
      <c r="BI118" s="42" t="str">
        <f>IF(COUNTIF(AllNames,$D118)&lt;&gt;0,VLOOKUP($D118,AllData,41,FALSE),"")</f>
        <v/>
      </c>
      <c r="BJ118" s="42" t="str">
        <f>IF(COUNTIF(AllNames,$D118)&lt;&gt;0,VLOOKUP($D118,AllData,42,FALSE),"")</f>
        <v/>
      </c>
      <c r="BK118" s="42" t="str">
        <f>IF(COUNTIF(AllNames,$D118)&lt;&gt;0,VLOOKUP($D118,AllData,43,FALSE),"")</f>
        <v/>
      </c>
      <c r="BL118" s="42" t="str">
        <f>IF(COUNTIF(AllNames,$D118)&lt;&gt;0,VLOOKUP($D118,AllData,44,FALSE),"")</f>
        <v/>
      </c>
      <c r="BM118" s="42" t="str">
        <f>IF(COUNTIF(AllNames,$D118)&lt;&gt;0,VLOOKUP($D118,AllData,45,FALSE),"")</f>
        <v/>
      </c>
      <c r="BN118" s="42" t="str">
        <f>IF(COUNTIF(AllNames,$D118)&lt;&gt;0,VLOOKUP($D118,AllData,46,FALSE),"")</f>
        <v/>
      </c>
      <c r="BO118" s="42" t="str">
        <f>IF(COUNTIF(AllNames,$D118)&lt;&gt;0,VLOOKUP($D118,AllData,47,FALSE),"")</f>
        <v/>
      </c>
      <c r="BP118" s="42" t="str">
        <f>IF(COUNTIF(AllNames,$D118)&lt;&gt;0,VLOOKUP($D118,AllData,48,FALSE),"")</f>
        <v/>
      </c>
      <c r="BQ118" s="42" t="str">
        <f>IF(COUNTIF(AllNames,$D118)&lt;&gt;0,VLOOKUP($D118,AllData,49,FALSE),"")</f>
        <v/>
      </c>
      <c r="BR118" s="42" t="str">
        <f>IF(COUNTIF(AllNames,$D118)&lt;&gt;0,VLOOKUP($D118,AllData,50,FALSE),"")</f>
        <v/>
      </c>
      <c r="BS118" s="32" t="e">
        <f>IF((CF118-50)&gt;=5000,CEILING(TRUNC((CF118-50)*(8/1000),2),0.05),IF((CF118-50)&gt;=1000,CEILING(TRUNC((CF118-50)*(7.5/1000),2),0.05),IF((CF118-50)&gt;=500,CEILING(TRUNC((CF118-50)*(7/1000),2),0.05),IF((CF118-50)&gt;=250,CEILING(TRUNC((CF118-50)*(6.5/1000),2),0.05),IF(CF118&gt;50,CEILING(TRUNC((CF118-50)*(6/1000),2),0.05),0)))))</f>
        <v>#VALUE!</v>
      </c>
      <c r="BT118" s="34" t="e">
        <f>ROUND(AR118*1%,2)</f>
        <v>#VALUE!</v>
      </c>
      <c r="BU118" s="32" t="str">
        <f>IF(COUNTIF(AllNames,$D118)&lt;&gt;0,VLOOKUP($D118,AllData,51,FALSE),"")</f>
        <v/>
      </c>
      <c r="BV118" s="32">
        <f>ROUND(SUM(BJ118:BQ118)*1%,2)</f>
        <v>0</v>
      </c>
      <c r="BW118" s="41"/>
      <c r="BX118" s="34" t="e">
        <f>CJ118</f>
        <v>#VALUE!</v>
      </c>
      <c r="BY118" s="34" t="e">
        <f>CM118</f>
        <v>#VALUE!</v>
      </c>
      <c r="BZ118" s="35" t="e">
        <f>ROUND(SUM(AS118:BY118),2)</f>
        <v>#VALUE!</v>
      </c>
      <c r="CA118" s="35" t="e">
        <f>ROUND(SUM(AR118-BZ118),2)</f>
        <v>#VALUE!</v>
      </c>
      <c r="CB118" s="36">
        <f>D118</f>
        <v>0</v>
      </c>
      <c r="CC118" s="37"/>
      <c r="CD118" s="35" t="str">
        <f>E118</f>
        <v>81</v>
      </c>
      <c r="CF118" s="39" t="e">
        <f>ROUND(SUM(F118+AL118)-(Q118+AV118+AW118+AZ118+BB118),2)</f>
        <v>#VALUE!</v>
      </c>
      <c r="CG118" s="38">
        <v>30</v>
      </c>
      <c r="CH118" s="39" t="e">
        <f>ROUND(SUM(AR118/CG118),2)</f>
        <v>#VALUE!</v>
      </c>
      <c r="CI118" s="38">
        <v>0</v>
      </c>
      <c r="CJ118" s="38" t="e">
        <f>ROUND(CI118*CH118,2)</f>
        <v>#VALUE!</v>
      </c>
      <c r="CK118" s="39" t="e">
        <f>ROUND(SUM(F118+Q118+T118)/(CG118),2)</f>
        <v>#VALUE!</v>
      </c>
      <c r="CL118" s="38">
        <v>0</v>
      </c>
      <c r="CM118" s="38" t="e">
        <f>ROUND(CL118*CK118,2)</f>
        <v>#VALUE!</v>
      </c>
      <c r="CN118" s="38" t="e">
        <f>ROUND(CM118+CJ118,2)</f>
        <v>#VALUE!</v>
      </c>
    </row>
    <row r="119" spans="2:92" s="38" customFormat="1" ht="30.95" customHeight="1">
      <c r="B119" s="187" t="str">
        <f>IF(ROW($A112)&gt;MAX(بيانات!$A:$A),"",INDEX(بيانات!$D:$D,MATCH(ROW($A112),بيانات!$A:$A,0)))</f>
        <v/>
      </c>
      <c r="D119" s="117"/>
      <c r="E119" s="24" t="s">
        <v>322</v>
      </c>
      <c r="F119" s="32" t="str">
        <f>IF(COUNTIF(AllNames,$D119)&lt;&gt;0,VLOOKUP($D119,AllData,12,FALSE),"")</f>
        <v/>
      </c>
      <c r="G119" s="32" t="e">
        <f>ROUND(F119*15%,2)</f>
        <v>#VALUE!</v>
      </c>
      <c r="H119" s="32" t="e">
        <f>ROUND(F119*1%,2)</f>
        <v>#VALUE!</v>
      </c>
      <c r="I119" s="32" t="e">
        <f>ROUND(F119*2%,2)</f>
        <v>#VALUE!</v>
      </c>
      <c r="J119" s="32" t="e">
        <f>ROUND(F119*1.5%,2)</f>
        <v>#VALUE!</v>
      </c>
      <c r="K119" s="40" t="e">
        <f>ROUND(SUM(F119:J119),2)</f>
        <v>#VALUE!</v>
      </c>
      <c r="L119" s="32" t="str">
        <f>IF(COUNTIF(AllNames,$D119)&lt;&gt;0,VLOOKUP($D119,AllData,13,FALSE),"")</f>
        <v/>
      </c>
      <c r="M119" s="32" t="str">
        <f>IF(COUNTIF(AllNames,$D119)&lt;&gt;0,VLOOKUP($D119,AllData,14,FALSE),"")</f>
        <v/>
      </c>
      <c r="N119" s="32" t="str">
        <f>IF(COUNTIF(AllNames,$D119)&lt;&gt;0,VLOOKUP($D119,AllData,15,FALSE),"")</f>
        <v/>
      </c>
      <c r="O119" s="32" t="str">
        <f>IF(COUNTIF(AllNames,$D119)&lt;&gt;0,VLOOKUP($D119,AllData,16,FALSE),"")</f>
        <v/>
      </c>
      <c r="P119" s="32" t="str">
        <f>IF(COUNTIF(AllNames,$D119)&lt;&gt;0,VLOOKUP($D119,AllData,17,FALSE),"")</f>
        <v/>
      </c>
      <c r="Q119" s="40">
        <f>ROUND(SUM(L119:P119),2)</f>
        <v>0</v>
      </c>
      <c r="R119" s="41" t="str">
        <f>IF(COUNTIF(AllNames,$D119)&lt;&gt;0,VLOOKUP($D119,AllData,18,FALSE),"")</f>
        <v/>
      </c>
      <c r="S119" s="42" t="str">
        <f>IF(COUNTIF(AllNames,$D119)&lt;&gt;0,VLOOKUP($D119,AllData,19,FALSE),"")</f>
        <v/>
      </c>
      <c r="T119" s="42" t="str">
        <f>IF(COUNTIF(AllNames,$D119)&lt;&gt;0,VLOOKUP($D119,AllData,20,FALSE),"")</f>
        <v/>
      </c>
      <c r="U119" s="41" t="str">
        <f>IF(COUNTIF(AllNames,$D119)&lt;&gt;0,VLOOKUP($D119,AllData,21,FALSE),"")</f>
        <v/>
      </c>
      <c r="V119" s="42" t="str">
        <f>IF(COUNTIF(AllNames,$D119)&lt;&gt;0,VLOOKUP($D119,AllData,22,FALSE),"")</f>
        <v/>
      </c>
      <c r="W119" s="42">
        <v>260</v>
      </c>
      <c r="X119" s="32" t="str">
        <f>IF(COUNTIF(AllNames,$D119)&lt;&gt;0,VLOOKUP($D119,AllData,26,FALSE),"")</f>
        <v/>
      </c>
      <c r="Y119" s="42" t="str">
        <f>IF(COUNTIF(AllNames,$D119)&lt;&gt;0,VLOOKUP($D119,AllData,24,FALSE),"")</f>
        <v/>
      </c>
      <c r="Z119" s="32" t="str">
        <f>IF(COUNTIF(AllNames,$D119)&lt;&gt;0,VLOOKUP($D119,AllData,28,FALSE),"")</f>
        <v/>
      </c>
      <c r="AA119" s="32" t="str">
        <f>IF(COUNTIF(AllNames,$D119)&lt;&gt;0,VLOOKUP($D119,AllData,29,FALSE),"")</f>
        <v/>
      </c>
      <c r="AB119" s="32" t="str">
        <f>IF(COUNTIF(AllNames,$D119)&lt;&gt;0,VLOOKUP($D119,AllData,30,FALSE),"")</f>
        <v/>
      </c>
      <c r="AC119" s="43" t="str">
        <f>IF(COUNTIF(AllNames,$D119)&lt;&gt;0,VLOOKUP($D119,AllData,31,FALSE),"")</f>
        <v/>
      </c>
      <c r="AD119" s="28">
        <f>SUM(R119:AC119)</f>
        <v>260</v>
      </c>
      <c r="AE119" s="25"/>
      <c r="AF119" s="30">
        <v>2.7</v>
      </c>
      <c r="AG119" s="25" t="e">
        <f>ROUND(AF119*F119,2)</f>
        <v>#VALUE!</v>
      </c>
      <c r="AH119" s="30" t="str">
        <f>IF(COUNTIF(AllNames,$D119)&lt;&gt;0,VLOOKUP($D119,AllData,35,FALSE),"")</f>
        <v/>
      </c>
      <c r="AI119" s="25" t="e">
        <f>ROUND(AH119*F119,2)</f>
        <v>#VALUE!</v>
      </c>
      <c r="AJ119" s="30"/>
      <c r="AK119" s="25" t="e">
        <f>AI119+AG119</f>
        <v>#VALUE!</v>
      </c>
      <c r="AL119" s="26" t="e">
        <f>ROUND(SUM(AK119+AD119+Q119),2)</f>
        <v>#VALUE!</v>
      </c>
      <c r="AM119" s="32" t="e">
        <f>ROUND(AL119*15%,2)</f>
        <v>#VALUE!</v>
      </c>
      <c r="AN119" s="32" t="e">
        <f>ROUND(AL119*1%,2)</f>
        <v>#VALUE!</v>
      </c>
      <c r="AO119" s="32"/>
      <c r="AP119" s="42" t="str">
        <f>IF(COUNTIF(AllNames,$D119)&lt;&gt;0,VLOOKUP($D119,AllData,27,FALSE),"")</f>
        <v/>
      </c>
      <c r="AQ119" s="40" t="e">
        <f>ROUND(SUM(AM119:AP119),2)</f>
        <v>#VALUE!</v>
      </c>
      <c r="AR119" s="44" t="e">
        <f>ROUND(SUM(AQ119+AL119+K119),2)</f>
        <v>#VALUE!</v>
      </c>
      <c r="AS119" s="32" t="e">
        <f t="shared" si="213"/>
        <v>#VALUE!</v>
      </c>
      <c r="AT119" s="32" t="e">
        <f t="shared" si="213"/>
        <v>#VALUE!</v>
      </c>
      <c r="AU119" s="32" t="e">
        <f t="shared" si="213"/>
        <v>#VALUE!</v>
      </c>
      <c r="AV119" s="32" t="e">
        <f>ROUND(F119*10%,2)</f>
        <v>#VALUE!</v>
      </c>
      <c r="AW119" s="32" t="e">
        <f>ROUND(F119*3%,2)</f>
        <v>#VALUE!</v>
      </c>
      <c r="AX119" s="32" t="e">
        <f t="shared" si="214"/>
        <v>#VALUE!</v>
      </c>
      <c r="AY119" s="32" t="e">
        <f t="shared" si="214"/>
        <v>#VALUE!</v>
      </c>
      <c r="AZ119" s="32" t="e">
        <f>ROUND(AL119*10%,2)</f>
        <v>#VALUE!</v>
      </c>
      <c r="BA119" s="32" t="e">
        <f>ROUND(F119*1.5%,2)</f>
        <v>#VALUE!</v>
      </c>
      <c r="BB119" s="32" t="e">
        <f>ROUND(F119*0.5%,2)</f>
        <v>#VALUE!</v>
      </c>
      <c r="BC119" s="41" t="str">
        <f>IF(COUNTIF(AllNames,$D119)&lt;&gt;0,VLOOKUP($D119,AllData,53,FALSE),"")</f>
        <v/>
      </c>
      <c r="BD119" s="42" t="str">
        <f>IF(COUNTIF(AllNames,$D119)&lt;&gt;0,VLOOKUP($D119,AllData,54,FALSE),"")</f>
        <v/>
      </c>
      <c r="BE119" s="42" t="str">
        <f>IF(COUNTIF(AllNames,$D119)&lt;&gt;0,VLOOKUP($D119,AllData,55,FALSE),"")</f>
        <v/>
      </c>
      <c r="BF119" s="42" t="str">
        <f>IF(COUNTIF(AllNames,$D119)&lt;&gt;0,VLOOKUP($D119,AllData,56,FALSE),"")</f>
        <v/>
      </c>
      <c r="BG119" s="28">
        <v>17</v>
      </c>
      <c r="BH119" s="42" t="str">
        <f>IF(COUNTIF(AllNames,$D119)&lt;&gt;0,VLOOKUP($D119,AllData,40,FALSE),"")</f>
        <v/>
      </c>
      <c r="BI119" s="42" t="str">
        <f>IF(COUNTIF(AllNames,$D119)&lt;&gt;0,VLOOKUP($D119,AllData,41,FALSE),"")</f>
        <v/>
      </c>
      <c r="BJ119" s="42" t="str">
        <f>IF(COUNTIF(AllNames,$D119)&lt;&gt;0,VLOOKUP($D119,AllData,42,FALSE),"")</f>
        <v/>
      </c>
      <c r="BK119" s="42" t="str">
        <f>IF(COUNTIF(AllNames,$D119)&lt;&gt;0,VLOOKUP($D119,AllData,43,FALSE),"")</f>
        <v/>
      </c>
      <c r="BL119" s="42" t="str">
        <f>IF(COUNTIF(AllNames,$D119)&lt;&gt;0,VLOOKUP($D119,AllData,44,FALSE),"")</f>
        <v/>
      </c>
      <c r="BM119" s="42" t="str">
        <f>IF(COUNTIF(AllNames,$D119)&lt;&gt;0,VLOOKUP($D119,AllData,45,FALSE),"")</f>
        <v/>
      </c>
      <c r="BN119" s="42" t="str">
        <f>IF(COUNTIF(AllNames,$D119)&lt;&gt;0,VLOOKUP($D119,AllData,46,FALSE),"")</f>
        <v/>
      </c>
      <c r="BO119" s="42" t="str">
        <f>IF(COUNTIF(AllNames,$D119)&lt;&gt;0,VLOOKUP($D119,AllData,47,FALSE),"")</f>
        <v/>
      </c>
      <c r="BP119" s="42" t="str">
        <f>IF(COUNTIF(AllNames,$D119)&lt;&gt;0,VLOOKUP($D119,AllData,48,FALSE),"")</f>
        <v/>
      </c>
      <c r="BQ119" s="42" t="str">
        <f>IF(COUNTIF(AllNames,$D119)&lt;&gt;0,VLOOKUP($D119,AllData,49,FALSE),"")</f>
        <v/>
      </c>
      <c r="BR119" s="42" t="str">
        <f>IF(COUNTIF(AllNames,$D119)&lt;&gt;0,VLOOKUP($D119,AllData,50,FALSE),"")</f>
        <v/>
      </c>
      <c r="BS119" s="32" t="e">
        <f>IF((CF119-50)&gt;=5000,CEILING(TRUNC((CF119-50)*(8/1000),2),0.05),IF((CF119-50)&gt;=1000,CEILING(TRUNC((CF119-50)*(7.5/1000),2),0.05),IF((CF119-50)&gt;=500,CEILING(TRUNC((CF119-50)*(7/1000),2),0.05),IF((CF119-50)&gt;=250,CEILING(TRUNC((CF119-50)*(6.5/1000),2),0.05),IF(CF119&gt;50,CEILING(TRUNC((CF119-50)*(6/1000),2),0.05),0)))))</f>
        <v>#VALUE!</v>
      </c>
      <c r="BT119" s="34" t="e">
        <f>ROUND(AR119*1%,2)</f>
        <v>#VALUE!</v>
      </c>
      <c r="BU119" s="32" t="str">
        <f>IF(COUNTIF(AllNames,$D119)&lt;&gt;0,VLOOKUP($D119,AllData,51,FALSE),"")</f>
        <v/>
      </c>
      <c r="BV119" s="32">
        <f>ROUND(SUM(BJ119:BQ119)*1%,2)</f>
        <v>0</v>
      </c>
      <c r="BW119" s="41"/>
      <c r="BX119" s="34" t="e">
        <f>CJ119</f>
        <v>#VALUE!</v>
      </c>
      <c r="BY119" s="34" t="e">
        <f>CM119</f>
        <v>#VALUE!</v>
      </c>
      <c r="BZ119" s="35" t="e">
        <f>ROUND(SUM(AS119:BY119),2)</f>
        <v>#VALUE!</v>
      </c>
      <c r="CA119" s="35" t="e">
        <f>ROUND(SUM(AR119-BZ119),2)</f>
        <v>#VALUE!</v>
      </c>
      <c r="CB119" s="36">
        <f>D119</f>
        <v>0</v>
      </c>
      <c r="CC119" s="37"/>
      <c r="CD119" s="35" t="str">
        <f>E119</f>
        <v>82</v>
      </c>
      <c r="CF119" s="39" t="e">
        <f>ROUND(SUM(F119+AL119)-(Q119+AV119+AW119+AZ119+BB119),2)</f>
        <v>#VALUE!</v>
      </c>
      <c r="CG119" s="38">
        <v>30</v>
      </c>
      <c r="CH119" s="39" t="e">
        <f>ROUND(SUM(AR119/CG119),2)</f>
        <v>#VALUE!</v>
      </c>
      <c r="CI119" s="38">
        <v>0</v>
      </c>
      <c r="CJ119" s="38" t="e">
        <f>ROUND(CI119*CH119,2)</f>
        <v>#VALUE!</v>
      </c>
      <c r="CK119" s="39" t="e">
        <f>ROUND(SUM(F119+Q119+T119)/(CG119),2)</f>
        <v>#VALUE!</v>
      </c>
      <c r="CL119" s="38">
        <v>0</v>
      </c>
      <c r="CM119" s="38" t="e">
        <f>ROUND(CL119*CK119,2)</f>
        <v>#VALUE!</v>
      </c>
      <c r="CN119" s="38" t="e">
        <f>ROUND(CM119+CJ119,2)</f>
        <v>#VALUE!</v>
      </c>
    </row>
    <row r="120" spans="2:92" s="38" customFormat="1" ht="30.95" customHeight="1">
      <c r="B120" s="187" t="str">
        <f>IF(ROW($A113)&gt;MAX(بيانات!$A:$A),"",INDEX(بيانات!$D:$D,MATCH(ROW($A113),بيانات!$A:$A,0)))</f>
        <v/>
      </c>
      <c r="D120" s="117"/>
      <c r="E120" s="24" t="s">
        <v>325</v>
      </c>
      <c r="F120" s="32" t="str">
        <f>IF(COUNTIF(AllNames,$D120)&lt;&gt;0,VLOOKUP($D120,AllData,12,FALSE),"")</f>
        <v/>
      </c>
      <c r="G120" s="32" t="e">
        <f>ROUND(F120*15%,2)</f>
        <v>#VALUE!</v>
      </c>
      <c r="H120" s="32" t="e">
        <f>ROUND(F120*1%,2)</f>
        <v>#VALUE!</v>
      </c>
      <c r="I120" s="32" t="e">
        <f>ROUND(F120*2%,2)</f>
        <v>#VALUE!</v>
      </c>
      <c r="J120" s="32" t="e">
        <f>ROUND(F120*1.5%,2)</f>
        <v>#VALUE!</v>
      </c>
      <c r="K120" s="40" t="e">
        <f>ROUND(SUM(F120:J120),2)</f>
        <v>#VALUE!</v>
      </c>
      <c r="L120" s="32" t="str">
        <f>IF(COUNTIF(AllNames,$D120)&lt;&gt;0,VLOOKUP($D120,AllData,13,FALSE),"")</f>
        <v/>
      </c>
      <c r="M120" s="32" t="str">
        <f>IF(COUNTIF(AllNames,$D120)&lt;&gt;0,VLOOKUP($D120,AllData,14,FALSE),"")</f>
        <v/>
      </c>
      <c r="N120" s="32" t="str">
        <f>IF(COUNTIF(AllNames,$D120)&lt;&gt;0,VLOOKUP($D120,AllData,15,FALSE),"")</f>
        <v/>
      </c>
      <c r="O120" s="32" t="str">
        <f>IF(COUNTIF(AllNames,$D120)&lt;&gt;0,VLOOKUP($D120,AllData,16,FALSE),"")</f>
        <v/>
      </c>
      <c r="P120" s="32" t="str">
        <f>IF(COUNTIF(AllNames,$D120)&lt;&gt;0,VLOOKUP($D120,AllData,17,FALSE),"")</f>
        <v/>
      </c>
      <c r="Q120" s="40">
        <f>ROUND(SUM(L120:P120),2)</f>
        <v>0</v>
      </c>
      <c r="R120" s="41" t="str">
        <f>IF(COUNTIF(AllNames,$D120)&lt;&gt;0,VLOOKUP($D120,AllData,18,FALSE),"")</f>
        <v/>
      </c>
      <c r="S120" s="42" t="str">
        <f>IF(COUNTIF(AllNames,$D120)&lt;&gt;0,VLOOKUP($D120,AllData,19,FALSE),"")</f>
        <v/>
      </c>
      <c r="T120" s="42" t="str">
        <f>IF(COUNTIF(AllNames,$D120)&lt;&gt;0,VLOOKUP($D120,AllData,20,FALSE),"")</f>
        <v/>
      </c>
      <c r="U120" s="41" t="str">
        <f>IF(COUNTIF(AllNames,$D120)&lt;&gt;0,VLOOKUP($D120,AllData,21,FALSE),"")</f>
        <v/>
      </c>
      <c r="V120" s="42" t="str">
        <f>IF(COUNTIF(AllNames,$D120)&lt;&gt;0,VLOOKUP($D120,AllData,22,FALSE),"")</f>
        <v/>
      </c>
      <c r="W120" s="42">
        <v>260</v>
      </c>
      <c r="X120" s="32" t="str">
        <f>IF(COUNTIF(AllNames,$D120)&lt;&gt;0,VLOOKUP($D120,AllData,26,FALSE),"")</f>
        <v/>
      </c>
      <c r="Y120" s="42" t="str">
        <f>IF(COUNTIF(AllNames,$D120)&lt;&gt;0,VLOOKUP($D120,AllData,24,FALSE),"")</f>
        <v/>
      </c>
      <c r="Z120" s="32" t="str">
        <f>IF(COUNTIF(AllNames,$D120)&lt;&gt;0,VLOOKUP($D120,AllData,28,FALSE),"")</f>
        <v/>
      </c>
      <c r="AA120" s="32" t="str">
        <f>IF(COUNTIF(AllNames,$D120)&lt;&gt;0,VLOOKUP($D120,AllData,29,FALSE),"")</f>
        <v/>
      </c>
      <c r="AB120" s="32" t="str">
        <f>IF(COUNTIF(AllNames,$D120)&lt;&gt;0,VLOOKUP($D120,AllData,30,FALSE),"")</f>
        <v/>
      </c>
      <c r="AC120" s="43" t="str">
        <f>IF(COUNTIF(AllNames,$D120)&lt;&gt;0,VLOOKUP($D120,AllData,31,FALSE),"")</f>
        <v/>
      </c>
      <c r="AD120" s="28">
        <f>SUM(R120:AC120)</f>
        <v>260</v>
      </c>
      <c r="AE120" s="25"/>
      <c r="AF120" s="30">
        <v>2.7</v>
      </c>
      <c r="AG120" s="25" t="e">
        <f>ROUND(AF120*F120,2)</f>
        <v>#VALUE!</v>
      </c>
      <c r="AH120" s="30" t="str">
        <f>IF(COUNTIF(AllNames,$D120)&lt;&gt;0,VLOOKUP($D120,AllData,35,FALSE),"")</f>
        <v/>
      </c>
      <c r="AI120" s="25" t="e">
        <f>ROUND(AH120*F120,2)</f>
        <v>#VALUE!</v>
      </c>
      <c r="AJ120" s="30"/>
      <c r="AK120" s="25" t="e">
        <f>AI120+AG120</f>
        <v>#VALUE!</v>
      </c>
      <c r="AL120" s="26" t="e">
        <f>ROUND(SUM(AK120+AD120+Q120),2)</f>
        <v>#VALUE!</v>
      </c>
      <c r="AM120" s="32" t="e">
        <f>ROUND(AL120*15%,2)</f>
        <v>#VALUE!</v>
      </c>
      <c r="AN120" s="32" t="e">
        <f>ROUND(AL120*1%,2)</f>
        <v>#VALUE!</v>
      </c>
      <c r="AO120" s="32"/>
      <c r="AP120" s="42" t="str">
        <f>IF(COUNTIF(AllNames,$D120)&lt;&gt;0,VLOOKUP($D120,AllData,27,FALSE),"")</f>
        <v/>
      </c>
      <c r="AQ120" s="40" t="e">
        <f>ROUND(SUM(AM120:AP120),2)</f>
        <v>#VALUE!</v>
      </c>
      <c r="AR120" s="44" t="e">
        <f>ROUND(SUM(AQ120+AL120+K120),2)</f>
        <v>#VALUE!</v>
      </c>
      <c r="AS120" s="32" t="e">
        <f t="shared" si="213"/>
        <v>#VALUE!</v>
      </c>
      <c r="AT120" s="32" t="e">
        <f t="shared" si="213"/>
        <v>#VALUE!</v>
      </c>
      <c r="AU120" s="32" t="e">
        <f t="shared" si="213"/>
        <v>#VALUE!</v>
      </c>
      <c r="AV120" s="32" t="e">
        <f>ROUND(F120*10%,2)</f>
        <v>#VALUE!</v>
      </c>
      <c r="AW120" s="32" t="e">
        <f>ROUND(F120*3%,2)</f>
        <v>#VALUE!</v>
      </c>
      <c r="AX120" s="32" t="e">
        <f t="shared" si="214"/>
        <v>#VALUE!</v>
      </c>
      <c r="AY120" s="32" t="e">
        <f t="shared" si="214"/>
        <v>#VALUE!</v>
      </c>
      <c r="AZ120" s="32" t="e">
        <f>ROUND(AL120*10%,2)</f>
        <v>#VALUE!</v>
      </c>
      <c r="BA120" s="32" t="e">
        <f>ROUND(F120*1.5%,2)</f>
        <v>#VALUE!</v>
      </c>
      <c r="BB120" s="32" t="e">
        <f>ROUND(F120*0.5%,2)</f>
        <v>#VALUE!</v>
      </c>
      <c r="BC120" s="41" t="str">
        <f>IF(COUNTIF(AllNames,$D120)&lt;&gt;0,VLOOKUP($D120,AllData,53,FALSE),"")</f>
        <v/>
      </c>
      <c r="BD120" s="42" t="str">
        <f>IF(COUNTIF(AllNames,$D120)&lt;&gt;0,VLOOKUP($D120,AllData,54,FALSE),"")</f>
        <v/>
      </c>
      <c r="BE120" s="42" t="str">
        <f>IF(COUNTIF(AllNames,$D120)&lt;&gt;0,VLOOKUP($D120,AllData,55,FALSE),"")</f>
        <v/>
      </c>
      <c r="BF120" s="42" t="str">
        <f>IF(COUNTIF(AllNames,$D120)&lt;&gt;0,VLOOKUP($D120,AllData,56,FALSE),"")</f>
        <v/>
      </c>
      <c r="BG120" s="28">
        <v>17</v>
      </c>
      <c r="BH120" s="42" t="str">
        <f>IF(COUNTIF(AllNames,$D120)&lt;&gt;0,VLOOKUP($D120,AllData,40,FALSE),"")</f>
        <v/>
      </c>
      <c r="BI120" s="42" t="str">
        <f>IF(COUNTIF(AllNames,$D120)&lt;&gt;0,VLOOKUP($D120,AllData,41,FALSE),"")</f>
        <v/>
      </c>
      <c r="BJ120" s="42" t="str">
        <f>IF(COUNTIF(AllNames,$D120)&lt;&gt;0,VLOOKUP($D120,AllData,42,FALSE),"")</f>
        <v/>
      </c>
      <c r="BK120" s="42" t="str">
        <f>IF(COUNTIF(AllNames,$D120)&lt;&gt;0,VLOOKUP($D120,AllData,43,FALSE),"")</f>
        <v/>
      </c>
      <c r="BL120" s="42" t="str">
        <f>IF(COUNTIF(AllNames,$D120)&lt;&gt;0,VLOOKUP($D120,AllData,44,FALSE),"")</f>
        <v/>
      </c>
      <c r="BM120" s="42" t="str">
        <f>IF(COUNTIF(AllNames,$D120)&lt;&gt;0,VLOOKUP($D120,AllData,45,FALSE),"")</f>
        <v/>
      </c>
      <c r="BN120" s="42" t="str">
        <f>IF(COUNTIF(AllNames,$D120)&lt;&gt;0,VLOOKUP($D120,AllData,46,FALSE),"")</f>
        <v/>
      </c>
      <c r="BO120" s="42" t="str">
        <f>IF(COUNTIF(AllNames,$D120)&lt;&gt;0,VLOOKUP($D120,AllData,47,FALSE),"")</f>
        <v/>
      </c>
      <c r="BP120" s="42" t="str">
        <f>IF(COUNTIF(AllNames,$D120)&lt;&gt;0,VLOOKUP($D120,AllData,48,FALSE),"")</f>
        <v/>
      </c>
      <c r="BQ120" s="42" t="str">
        <f>IF(COUNTIF(AllNames,$D120)&lt;&gt;0,VLOOKUP($D120,AllData,49,FALSE),"")</f>
        <v/>
      </c>
      <c r="BR120" s="42" t="str">
        <f>IF(COUNTIF(AllNames,$D120)&lt;&gt;0,VLOOKUP($D120,AllData,50,FALSE),"")</f>
        <v/>
      </c>
      <c r="BS120" s="32" t="e">
        <f>IF((CF120-50)&gt;=5000,CEILING(TRUNC((CF120-50)*(8/1000),2),0.05),IF((CF120-50)&gt;=1000,CEILING(TRUNC((CF120-50)*(7.5/1000),2),0.05),IF((CF120-50)&gt;=500,CEILING(TRUNC((CF120-50)*(7/1000),2),0.05),IF((CF120-50)&gt;=250,CEILING(TRUNC((CF120-50)*(6.5/1000),2),0.05),IF(CF120&gt;50,CEILING(TRUNC((CF120-50)*(6/1000),2),0.05),0)))))</f>
        <v>#VALUE!</v>
      </c>
      <c r="BT120" s="34" t="e">
        <f>ROUND(AR120*1%,2)</f>
        <v>#VALUE!</v>
      </c>
      <c r="BU120" s="32" t="str">
        <f>IF(COUNTIF(AllNames,$D120)&lt;&gt;0,VLOOKUP($D120,AllData,51,FALSE),"")</f>
        <v/>
      </c>
      <c r="BV120" s="32">
        <f>ROUND(SUM(BJ120:BQ120)*1%,2)</f>
        <v>0</v>
      </c>
      <c r="BW120" s="41"/>
      <c r="BX120" s="34" t="e">
        <f>CJ120</f>
        <v>#VALUE!</v>
      </c>
      <c r="BY120" s="34" t="e">
        <f>CM120</f>
        <v>#VALUE!</v>
      </c>
      <c r="BZ120" s="35" t="e">
        <f>ROUND(SUM(AS120:BY120),2)</f>
        <v>#VALUE!</v>
      </c>
      <c r="CA120" s="35" t="e">
        <f>ROUND(SUM(AR120-BZ120),2)</f>
        <v>#VALUE!</v>
      </c>
      <c r="CB120" s="36">
        <f>D120</f>
        <v>0</v>
      </c>
      <c r="CC120" s="37"/>
      <c r="CD120" s="35" t="str">
        <f>E120</f>
        <v>83</v>
      </c>
      <c r="CF120" s="39" t="e">
        <f>ROUND(SUM(F120+AL120)-(Q120+AV120+AW120+AZ120+BB120),2)</f>
        <v>#VALUE!</v>
      </c>
      <c r="CG120" s="38">
        <v>30</v>
      </c>
      <c r="CH120" s="39" t="e">
        <f>ROUND(SUM(AR120/CG120),2)</f>
        <v>#VALUE!</v>
      </c>
      <c r="CI120" s="38">
        <v>0</v>
      </c>
      <c r="CJ120" s="38" t="e">
        <f>ROUND(CI120*CH120,2)</f>
        <v>#VALUE!</v>
      </c>
      <c r="CK120" s="39" t="e">
        <f>ROUND(SUM(F120+Q120+T120)/(CG120),2)</f>
        <v>#VALUE!</v>
      </c>
      <c r="CL120" s="38">
        <v>0</v>
      </c>
      <c r="CM120" s="38" t="e">
        <f>ROUND(CL120*CK120,2)</f>
        <v>#VALUE!</v>
      </c>
      <c r="CN120" s="38" t="e">
        <f>ROUND(CM120+CJ120,2)</f>
        <v>#VALUE!</v>
      </c>
    </row>
    <row r="121" spans="2:92" s="38" customFormat="1" ht="30.95" customHeight="1">
      <c r="B121" s="187" t="str">
        <f>IF(ROW($A114)&gt;MAX(بيانات!$A:$A),"",INDEX(بيانات!$D:$D,MATCH(ROW($A114),بيانات!$A:$A,0)))</f>
        <v/>
      </c>
      <c r="D121" s="117"/>
      <c r="E121" s="24" t="s">
        <v>327</v>
      </c>
      <c r="F121" s="32" t="str">
        <f>IF(COUNTIF(AllNames,$D121)&lt;&gt;0,VLOOKUP($D121,AllData,12,FALSE),"")</f>
        <v/>
      </c>
      <c r="G121" s="32" t="e">
        <f>ROUND(F121*15%,2)</f>
        <v>#VALUE!</v>
      </c>
      <c r="H121" s="32" t="e">
        <f>ROUND(F121*1%,2)</f>
        <v>#VALUE!</v>
      </c>
      <c r="I121" s="32" t="e">
        <f>ROUND(F121*2%,2)</f>
        <v>#VALUE!</v>
      </c>
      <c r="J121" s="32" t="e">
        <f>ROUND(F121*1.5%,2)</f>
        <v>#VALUE!</v>
      </c>
      <c r="K121" s="40" t="e">
        <f>ROUND(SUM(F121:J121),2)</f>
        <v>#VALUE!</v>
      </c>
      <c r="L121" s="32" t="str">
        <f>IF(COUNTIF(AllNames,$D121)&lt;&gt;0,VLOOKUP($D121,AllData,13,FALSE),"")</f>
        <v/>
      </c>
      <c r="M121" s="32" t="str">
        <f>IF(COUNTIF(AllNames,$D121)&lt;&gt;0,VLOOKUP($D121,AllData,14,FALSE),"")</f>
        <v/>
      </c>
      <c r="N121" s="32" t="str">
        <f>IF(COUNTIF(AllNames,$D121)&lt;&gt;0,VLOOKUP($D121,AllData,15,FALSE),"")</f>
        <v/>
      </c>
      <c r="O121" s="32" t="str">
        <f>IF(COUNTIF(AllNames,$D121)&lt;&gt;0,VLOOKUP($D121,AllData,16,FALSE),"")</f>
        <v/>
      </c>
      <c r="P121" s="32" t="str">
        <f>IF(COUNTIF(AllNames,$D121)&lt;&gt;0,VLOOKUP($D121,AllData,17,FALSE),"")</f>
        <v/>
      </c>
      <c r="Q121" s="40">
        <f>ROUND(SUM(L121:P121),2)</f>
        <v>0</v>
      </c>
      <c r="R121" s="41" t="str">
        <f>IF(COUNTIF(AllNames,$D121)&lt;&gt;0,VLOOKUP($D121,AllData,18,FALSE),"")</f>
        <v/>
      </c>
      <c r="S121" s="42" t="str">
        <f>IF(COUNTIF(AllNames,$D121)&lt;&gt;0,VLOOKUP($D121,AllData,19,FALSE),"")</f>
        <v/>
      </c>
      <c r="T121" s="42" t="str">
        <f>IF(COUNTIF(AllNames,$D121)&lt;&gt;0,VLOOKUP($D121,AllData,20,FALSE),"")</f>
        <v/>
      </c>
      <c r="U121" s="41" t="str">
        <f>IF(COUNTIF(AllNames,$D121)&lt;&gt;0,VLOOKUP($D121,AllData,21,FALSE),"")</f>
        <v/>
      </c>
      <c r="V121" s="42" t="str">
        <f>IF(COUNTIF(AllNames,$D121)&lt;&gt;0,VLOOKUP($D121,AllData,22,FALSE),"")</f>
        <v/>
      </c>
      <c r="W121" s="42">
        <v>260</v>
      </c>
      <c r="X121" s="32" t="str">
        <f>IF(COUNTIF(AllNames,$D121)&lt;&gt;0,VLOOKUP($D121,AllData,26,FALSE),"")</f>
        <v/>
      </c>
      <c r="Y121" s="42" t="str">
        <f>IF(COUNTIF(AllNames,$D121)&lt;&gt;0,VLOOKUP($D121,AllData,24,FALSE),"")</f>
        <v/>
      </c>
      <c r="Z121" s="32" t="str">
        <f>IF(COUNTIF(AllNames,$D121)&lt;&gt;0,VLOOKUP($D121,AllData,28,FALSE),"")</f>
        <v/>
      </c>
      <c r="AA121" s="32" t="str">
        <f>IF(COUNTIF(AllNames,$D121)&lt;&gt;0,VLOOKUP($D121,AllData,29,FALSE),"")</f>
        <v/>
      </c>
      <c r="AB121" s="32" t="str">
        <f>IF(COUNTIF(AllNames,$D121)&lt;&gt;0,VLOOKUP($D121,AllData,30,FALSE),"")</f>
        <v/>
      </c>
      <c r="AC121" s="43" t="str">
        <f>IF(COUNTIF(AllNames,$D121)&lt;&gt;0,VLOOKUP($D121,AllData,31,FALSE),"")</f>
        <v/>
      </c>
      <c r="AD121" s="28">
        <f>SUM(R121:AC121)</f>
        <v>260</v>
      </c>
      <c r="AE121" s="25"/>
      <c r="AF121" s="30">
        <v>2.7</v>
      </c>
      <c r="AG121" s="25" t="e">
        <f>ROUND(AF121*F121,2)</f>
        <v>#VALUE!</v>
      </c>
      <c r="AH121" s="30" t="str">
        <f>IF(COUNTIF(AllNames,$D121)&lt;&gt;0,VLOOKUP($D121,AllData,35,FALSE),"")</f>
        <v/>
      </c>
      <c r="AI121" s="25" t="e">
        <f>ROUND(AH121*F121,2)</f>
        <v>#VALUE!</v>
      </c>
      <c r="AJ121" s="30"/>
      <c r="AK121" s="25" t="e">
        <f>AI121+AG121</f>
        <v>#VALUE!</v>
      </c>
      <c r="AL121" s="26" t="e">
        <f>ROUND(SUM(AK121+AD121+Q121),2)</f>
        <v>#VALUE!</v>
      </c>
      <c r="AM121" s="32" t="e">
        <f>ROUND(AL121*15%,2)</f>
        <v>#VALUE!</v>
      </c>
      <c r="AN121" s="32" t="e">
        <f>ROUND(AL121*1%,2)</f>
        <v>#VALUE!</v>
      </c>
      <c r="AO121" s="32"/>
      <c r="AP121" s="42" t="str">
        <f>IF(COUNTIF(AllNames,$D121)&lt;&gt;0,VLOOKUP($D121,AllData,27,FALSE),"")</f>
        <v/>
      </c>
      <c r="AQ121" s="40" t="e">
        <f>ROUND(SUM(AM121:AP121),2)</f>
        <v>#VALUE!</v>
      </c>
      <c r="AR121" s="44" t="e">
        <f>ROUND(SUM(AQ121+AL121+K121),2)</f>
        <v>#VALUE!</v>
      </c>
      <c r="AS121" s="32" t="e">
        <f t="shared" si="213"/>
        <v>#VALUE!</v>
      </c>
      <c r="AT121" s="32" t="e">
        <f t="shared" si="213"/>
        <v>#VALUE!</v>
      </c>
      <c r="AU121" s="32" t="e">
        <f t="shared" si="213"/>
        <v>#VALUE!</v>
      </c>
      <c r="AV121" s="32" t="e">
        <f>ROUND(F121*10%,2)</f>
        <v>#VALUE!</v>
      </c>
      <c r="AW121" s="32" t="e">
        <f>ROUND(F121*3%,2)</f>
        <v>#VALUE!</v>
      </c>
      <c r="AX121" s="32" t="e">
        <f t="shared" si="214"/>
        <v>#VALUE!</v>
      </c>
      <c r="AY121" s="32" t="e">
        <f t="shared" si="214"/>
        <v>#VALUE!</v>
      </c>
      <c r="AZ121" s="32" t="e">
        <f>ROUND(AL121*10%,2)</f>
        <v>#VALUE!</v>
      </c>
      <c r="BA121" s="32" t="e">
        <f>ROUND(F121*1.5%,2)</f>
        <v>#VALUE!</v>
      </c>
      <c r="BB121" s="32" t="e">
        <f>ROUND(F121*0.5%,2)</f>
        <v>#VALUE!</v>
      </c>
      <c r="BC121" s="41" t="str">
        <f>IF(COUNTIF(AllNames,$D121)&lt;&gt;0,VLOOKUP($D121,AllData,53,FALSE),"")</f>
        <v/>
      </c>
      <c r="BD121" s="42" t="str">
        <f>IF(COUNTIF(AllNames,$D121)&lt;&gt;0,VLOOKUP($D121,AllData,54,FALSE),"")</f>
        <v/>
      </c>
      <c r="BE121" s="42" t="str">
        <f>IF(COUNTIF(AllNames,$D121)&lt;&gt;0,VLOOKUP($D121,AllData,55,FALSE),"")</f>
        <v/>
      </c>
      <c r="BF121" s="42" t="str">
        <f>IF(COUNTIF(AllNames,$D121)&lt;&gt;0,VLOOKUP($D121,AllData,56,FALSE),"")</f>
        <v/>
      </c>
      <c r="BG121" s="28">
        <v>17</v>
      </c>
      <c r="BH121" s="42" t="str">
        <f>IF(COUNTIF(AllNames,$D121)&lt;&gt;0,VLOOKUP($D121,AllData,40,FALSE),"")</f>
        <v/>
      </c>
      <c r="BI121" s="42" t="str">
        <f>IF(COUNTIF(AllNames,$D121)&lt;&gt;0,VLOOKUP($D121,AllData,41,FALSE),"")</f>
        <v/>
      </c>
      <c r="BJ121" s="42" t="str">
        <f>IF(COUNTIF(AllNames,$D121)&lt;&gt;0,VLOOKUP($D121,AllData,42,FALSE),"")</f>
        <v/>
      </c>
      <c r="BK121" s="42" t="str">
        <f>IF(COUNTIF(AllNames,$D121)&lt;&gt;0,VLOOKUP($D121,AllData,43,FALSE),"")</f>
        <v/>
      </c>
      <c r="BL121" s="42" t="str">
        <f>IF(COUNTIF(AllNames,$D121)&lt;&gt;0,VLOOKUP($D121,AllData,44,FALSE),"")</f>
        <v/>
      </c>
      <c r="BM121" s="42" t="str">
        <f>IF(COUNTIF(AllNames,$D121)&lt;&gt;0,VLOOKUP($D121,AllData,45,FALSE),"")</f>
        <v/>
      </c>
      <c r="BN121" s="42" t="str">
        <f>IF(COUNTIF(AllNames,$D121)&lt;&gt;0,VLOOKUP($D121,AllData,46,FALSE),"")</f>
        <v/>
      </c>
      <c r="BO121" s="42" t="str">
        <f>IF(COUNTIF(AllNames,$D121)&lt;&gt;0,VLOOKUP($D121,AllData,47,FALSE),"")</f>
        <v/>
      </c>
      <c r="BP121" s="42" t="str">
        <f>IF(COUNTIF(AllNames,$D121)&lt;&gt;0,VLOOKUP($D121,AllData,48,FALSE),"")</f>
        <v/>
      </c>
      <c r="BQ121" s="42" t="str">
        <f>IF(COUNTIF(AllNames,$D121)&lt;&gt;0,VLOOKUP($D121,AllData,49,FALSE),"")</f>
        <v/>
      </c>
      <c r="BR121" s="42" t="str">
        <f>IF(COUNTIF(AllNames,$D121)&lt;&gt;0,VLOOKUP($D121,AllData,50,FALSE),"")</f>
        <v/>
      </c>
      <c r="BS121" s="32" t="e">
        <f>IF((CF121-50)&gt;=5000,CEILING(TRUNC((CF121-50)*(8/1000),2),0.05),IF((CF121-50)&gt;=1000,CEILING(TRUNC((CF121-50)*(7.5/1000),2),0.05),IF((CF121-50)&gt;=500,CEILING(TRUNC((CF121-50)*(7/1000),2),0.05),IF((CF121-50)&gt;=250,CEILING(TRUNC((CF121-50)*(6.5/1000),2),0.05),IF(CF121&gt;50,CEILING(TRUNC((CF121-50)*(6/1000),2),0.05),0)))))</f>
        <v>#VALUE!</v>
      </c>
      <c r="BT121" s="34" t="e">
        <f>ROUND(AR121*1%,2)</f>
        <v>#VALUE!</v>
      </c>
      <c r="BU121" s="32" t="str">
        <f>IF(COUNTIF(AllNames,$D121)&lt;&gt;0,VLOOKUP($D121,AllData,51,FALSE),"")</f>
        <v/>
      </c>
      <c r="BV121" s="32">
        <f>ROUND(SUM(BJ121:BQ121)*1%,2)</f>
        <v>0</v>
      </c>
      <c r="BW121" s="41"/>
      <c r="BX121" s="34" t="e">
        <f>CJ121</f>
        <v>#VALUE!</v>
      </c>
      <c r="BY121" s="34" t="e">
        <f>CM121</f>
        <v>#VALUE!</v>
      </c>
      <c r="BZ121" s="35" t="e">
        <f>ROUND(SUM(AS121:BY121),2)</f>
        <v>#VALUE!</v>
      </c>
      <c r="CA121" s="35" t="e">
        <f>ROUND(SUM(AR121-BZ121),2)</f>
        <v>#VALUE!</v>
      </c>
      <c r="CB121" s="36">
        <f>D121</f>
        <v>0</v>
      </c>
      <c r="CC121" s="37"/>
      <c r="CD121" s="35" t="str">
        <f>E121</f>
        <v>84</v>
      </c>
      <c r="CF121" s="39" t="e">
        <f>ROUND(SUM(F121+AL121)-(Q121+AV121+AW121+AZ121+BB121),2)</f>
        <v>#VALUE!</v>
      </c>
      <c r="CG121" s="38">
        <v>30</v>
      </c>
      <c r="CH121" s="39" t="e">
        <f>ROUND(SUM(AR121/CG121),2)</f>
        <v>#VALUE!</v>
      </c>
      <c r="CI121" s="38">
        <v>0</v>
      </c>
      <c r="CJ121" s="38" t="e">
        <f>ROUND(CI121*CH121,2)</f>
        <v>#VALUE!</v>
      </c>
      <c r="CK121" s="39" t="e">
        <f>ROUND(SUM(F121+Q121+T121)/(CG121),2)</f>
        <v>#VALUE!</v>
      </c>
      <c r="CL121" s="38">
        <v>0</v>
      </c>
      <c r="CM121" s="38" t="e">
        <f>ROUND(CL121*CK121,2)</f>
        <v>#VALUE!</v>
      </c>
      <c r="CN121" s="38" t="e">
        <f>ROUND(CM121+CJ121,2)</f>
        <v>#VALUE!</v>
      </c>
    </row>
    <row r="122" spans="2:92" s="38" customFormat="1" ht="30.95" customHeight="1">
      <c r="B122" s="187" t="str">
        <f>IF(ROW($A115)&gt;MAX(بيانات!$A:$A),"",INDEX(بيانات!$D:$D,MATCH(ROW($A115),بيانات!$A:$A,0)))</f>
        <v/>
      </c>
      <c r="D122" s="117"/>
      <c r="E122" s="24" t="s">
        <v>330</v>
      </c>
      <c r="F122" s="32" t="str">
        <f>IF(COUNTIF(AllNames,$D122)&lt;&gt;0,VLOOKUP($D122,AllData,12,FALSE),"")</f>
        <v/>
      </c>
      <c r="G122" s="32" t="e">
        <f>ROUND(F122*15%,2)</f>
        <v>#VALUE!</v>
      </c>
      <c r="H122" s="32" t="e">
        <f>ROUND(F122*1%,2)</f>
        <v>#VALUE!</v>
      </c>
      <c r="I122" s="32" t="e">
        <f>ROUND(F122*2%,2)</f>
        <v>#VALUE!</v>
      </c>
      <c r="J122" s="32" t="e">
        <f>ROUND(F122*1.5%,2)</f>
        <v>#VALUE!</v>
      </c>
      <c r="K122" s="40" t="e">
        <f>ROUND(SUM(F122:J122),2)</f>
        <v>#VALUE!</v>
      </c>
      <c r="L122" s="32">
        <v>3.8</v>
      </c>
      <c r="M122" s="32" t="str">
        <f>IF(COUNTIF(AllNames,$D122)&lt;&gt;0,VLOOKUP($D122,AllData,14,FALSE),"")</f>
        <v/>
      </c>
      <c r="N122" s="32" t="str">
        <f>IF(COUNTIF(AllNames,$D122)&lt;&gt;0,VLOOKUP($D122,AllData,15,FALSE),"")</f>
        <v/>
      </c>
      <c r="O122" s="32" t="str">
        <f>IF(COUNTIF(AllNames,$D122)&lt;&gt;0,VLOOKUP($D122,AllData,16,FALSE),"")</f>
        <v/>
      </c>
      <c r="P122" s="32" t="str">
        <f>IF(COUNTIF(AllNames,$D122)&lt;&gt;0,VLOOKUP($D122,AllData,17,FALSE),"")</f>
        <v/>
      </c>
      <c r="Q122" s="40">
        <f>ROUND(SUM(L122:P122),2)</f>
        <v>3.8</v>
      </c>
      <c r="R122" s="41" t="str">
        <f>IF(COUNTIF(AllNames,$D122)&lt;&gt;0,VLOOKUP($D122,AllData,18,FALSE),"")</f>
        <v/>
      </c>
      <c r="S122" s="42" t="str">
        <f>IF(COUNTIF(AllNames,$D122)&lt;&gt;0,VLOOKUP($D122,AllData,19,FALSE),"")</f>
        <v/>
      </c>
      <c r="T122" s="42" t="str">
        <f>IF(COUNTIF(AllNames,$D122)&lt;&gt;0,VLOOKUP($D122,AllData,20,FALSE),"")</f>
        <v/>
      </c>
      <c r="U122" s="41" t="str">
        <f>IF(COUNTIF(AllNames,$D122)&lt;&gt;0,VLOOKUP($D122,AllData,21,FALSE),"")</f>
        <v/>
      </c>
      <c r="V122" s="42" t="str">
        <f>IF(COUNTIF(AllNames,$D122)&lt;&gt;0,VLOOKUP($D122,AllData,22,FALSE),"")</f>
        <v/>
      </c>
      <c r="W122" s="32">
        <v>256.33</v>
      </c>
      <c r="X122" s="32" t="str">
        <f>IF(COUNTIF(AllNames,$D122)&lt;&gt;0,VLOOKUP($D122,AllData,26,FALSE),"")</f>
        <v/>
      </c>
      <c r="Y122" s="42" t="str">
        <f>IF(COUNTIF(AllNames,$D122)&lt;&gt;0,VLOOKUP($D122,AllData,24,FALSE),"")</f>
        <v/>
      </c>
      <c r="Z122" s="32" t="str">
        <f>IF(COUNTIF(AllNames,$D122)&lt;&gt;0,VLOOKUP($D122,AllData,28,FALSE),"")</f>
        <v/>
      </c>
      <c r="AA122" s="32" t="str">
        <f>IF(COUNTIF(AllNames,$D122)&lt;&gt;0,VLOOKUP($D122,AllData,29,FALSE),"")</f>
        <v/>
      </c>
      <c r="AB122" s="32" t="str">
        <f>IF(COUNTIF(AllNames,$D122)&lt;&gt;0,VLOOKUP($D122,AllData,30,FALSE),"")</f>
        <v/>
      </c>
      <c r="AC122" s="43" t="str">
        <f>IF(COUNTIF(AllNames,$D122)&lt;&gt;0,VLOOKUP($D122,AllData,31,FALSE),"")</f>
        <v/>
      </c>
      <c r="AD122" s="25">
        <f>SUM(R122:AC122)</f>
        <v>256.33</v>
      </c>
      <c r="AE122" s="25"/>
      <c r="AF122" s="30">
        <v>2.7</v>
      </c>
      <c r="AG122" s="25" t="e">
        <f>ROUND(AF122*F122,2)</f>
        <v>#VALUE!</v>
      </c>
      <c r="AH122" s="30" t="str">
        <f>IF(COUNTIF(AllNames,$D122)&lt;&gt;0,VLOOKUP($D122,AllData,35,FALSE),"")</f>
        <v/>
      </c>
      <c r="AI122" s="25" t="e">
        <f>ROUND(AH122*F122,2)</f>
        <v>#VALUE!</v>
      </c>
      <c r="AJ122" s="30"/>
      <c r="AK122" s="25" t="e">
        <f>AI122+AG122</f>
        <v>#VALUE!</v>
      </c>
      <c r="AL122" s="26" t="e">
        <f>ROUND(SUM(AK122+AD122+Q122),2)</f>
        <v>#VALUE!</v>
      </c>
      <c r="AM122" s="32" t="e">
        <f>ROUND(AL122*15%,2)</f>
        <v>#VALUE!</v>
      </c>
      <c r="AN122" s="32" t="e">
        <f>ROUND(AL122*1%,2)</f>
        <v>#VALUE!</v>
      </c>
      <c r="AO122" s="32"/>
      <c r="AP122" s="42" t="str">
        <f>IF(COUNTIF(AllNames,$D122)&lt;&gt;0,VLOOKUP($D122,AllData,27,FALSE),"")</f>
        <v/>
      </c>
      <c r="AQ122" s="40" t="e">
        <f>ROUND(SUM(AM122:AP122),2)</f>
        <v>#VALUE!</v>
      </c>
      <c r="AR122" s="44" t="e">
        <f>ROUND(SUM(AQ122+AL122+K122),2)</f>
        <v>#VALUE!</v>
      </c>
      <c r="AS122" s="32" t="e">
        <f t="shared" si="213"/>
        <v>#VALUE!</v>
      </c>
      <c r="AT122" s="32" t="e">
        <f t="shared" si="213"/>
        <v>#VALUE!</v>
      </c>
      <c r="AU122" s="32" t="e">
        <f t="shared" si="213"/>
        <v>#VALUE!</v>
      </c>
      <c r="AV122" s="32" t="e">
        <f>ROUND(F122*10%,2)</f>
        <v>#VALUE!</v>
      </c>
      <c r="AW122" s="32" t="e">
        <f>ROUND(F122*3%,2)</f>
        <v>#VALUE!</v>
      </c>
      <c r="AX122" s="32" t="e">
        <f t="shared" si="214"/>
        <v>#VALUE!</v>
      </c>
      <c r="AY122" s="32" t="e">
        <f t="shared" si="214"/>
        <v>#VALUE!</v>
      </c>
      <c r="AZ122" s="32" t="e">
        <f>ROUND(AL122*10%,2)</f>
        <v>#VALUE!</v>
      </c>
      <c r="BA122" s="32" t="e">
        <f>ROUND(F122*1.5%,2)</f>
        <v>#VALUE!</v>
      </c>
      <c r="BB122" s="32" t="e">
        <f>ROUND(F122*0.5%,2)</f>
        <v>#VALUE!</v>
      </c>
      <c r="BC122" s="41" t="str">
        <f>IF(COUNTIF(AllNames,$D122)&lt;&gt;0,VLOOKUP($D122,AllData,53,FALSE),"")</f>
        <v/>
      </c>
      <c r="BD122" s="42" t="str">
        <f>IF(COUNTIF(AllNames,$D122)&lt;&gt;0,VLOOKUP($D122,AllData,54,FALSE),"")</f>
        <v/>
      </c>
      <c r="BE122" s="42" t="str">
        <f>IF(COUNTIF(AllNames,$D122)&lt;&gt;0,VLOOKUP($D122,AllData,55,FALSE),"")</f>
        <v/>
      </c>
      <c r="BF122" s="42" t="str">
        <f>IF(COUNTIF(AllNames,$D122)&lt;&gt;0,VLOOKUP($D122,AllData,56,FALSE),"")</f>
        <v/>
      </c>
      <c r="BG122" s="28">
        <v>17</v>
      </c>
      <c r="BH122" s="42" t="str">
        <f>IF(COUNTIF(AllNames,$D122)&lt;&gt;0,VLOOKUP($D122,AllData,40,FALSE),"")</f>
        <v/>
      </c>
      <c r="BI122" s="42" t="str">
        <f>IF(COUNTIF(AllNames,$D122)&lt;&gt;0,VLOOKUP($D122,AllData,41,FALSE),"")</f>
        <v/>
      </c>
      <c r="BJ122" s="42" t="str">
        <f>IF(COUNTIF(AllNames,$D122)&lt;&gt;0,VLOOKUP($D122,AllData,42,FALSE),"")</f>
        <v/>
      </c>
      <c r="BK122" s="42" t="str">
        <f>IF(COUNTIF(AllNames,$D122)&lt;&gt;0,VLOOKUP($D122,AllData,43,FALSE),"")</f>
        <v/>
      </c>
      <c r="BL122" s="42" t="str">
        <f>IF(COUNTIF(AllNames,$D122)&lt;&gt;0,VLOOKUP($D122,AllData,44,FALSE),"")</f>
        <v/>
      </c>
      <c r="BM122" s="42" t="str">
        <f>IF(COUNTIF(AllNames,$D122)&lt;&gt;0,VLOOKUP($D122,AllData,45,FALSE),"")</f>
        <v/>
      </c>
      <c r="BN122" s="42" t="str">
        <f>IF(COUNTIF(AllNames,$D122)&lt;&gt;0,VLOOKUP($D122,AllData,46,FALSE),"")</f>
        <v/>
      </c>
      <c r="BO122" s="42" t="str">
        <f>IF(COUNTIF(AllNames,$D122)&lt;&gt;0,VLOOKUP($D122,AllData,47,FALSE),"")</f>
        <v/>
      </c>
      <c r="BP122" s="42" t="str">
        <f>IF(COUNTIF(AllNames,$D122)&lt;&gt;0,VLOOKUP($D122,AllData,48,FALSE),"")</f>
        <v/>
      </c>
      <c r="BQ122" s="42" t="str">
        <f>IF(COUNTIF(AllNames,$D122)&lt;&gt;0,VLOOKUP($D122,AllData,49,FALSE),"")</f>
        <v/>
      </c>
      <c r="BR122" s="42" t="str">
        <f>IF(COUNTIF(AllNames,$D122)&lt;&gt;0,VLOOKUP($D122,AllData,50,FALSE),"")</f>
        <v/>
      </c>
      <c r="BS122" s="32" t="e">
        <f>IF((CF122-50)&gt;=5000,CEILING(TRUNC((CF122-50)*(8/1000),2),0.05),IF((CF122-50)&gt;=1000,CEILING(TRUNC((CF122-50)*(7.5/1000),2),0.05),IF((CF122-50)&gt;=500,CEILING(TRUNC((CF122-50)*(7/1000),2),0.05),IF((CF122-50)&gt;=250,CEILING(TRUNC((CF122-50)*(6.5/1000),2),0.05),IF(CF122&gt;50,CEILING(TRUNC((CF122-50)*(6/1000),2),0.05),0)))))</f>
        <v>#VALUE!</v>
      </c>
      <c r="BT122" s="34" t="e">
        <f>ROUND(AR122*1%,2)</f>
        <v>#VALUE!</v>
      </c>
      <c r="BU122" s="32" t="str">
        <f>IF(COUNTIF(AllNames,$D122)&lt;&gt;0,VLOOKUP($D122,AllData,51,FALSE),"")</f>
        <v/>
      </c>
      <c r="BV122" s="32">
        <f>ROUND(SUM(BJ122:BQ122)*1%,2)</f>
        <v>0</v>
      </c>
      <c r="BW122" s="41"/>
      <c r="BX122" s="34"/>
      <c r="BY122" s="34">
        <f>CJ122</f>
        <v>0</v>
      </c>
      <c r="BZ122" s="35" t="e">
        <f>ROUND(SUM(AS122:BY122),2)</f>
        <v>#VALUE!</v>
      </c>
      <c r="CA122" s="35" t="e">
        <f>ROUND(SUM(AR122-BZ122),2)</f>
        <v>#VALUE!</v>
      </c>
      <c r="CB122" s="36">
        <f>D122</f>
        <v>0</v>
      </c>
      <c r="CC122" s="37"/>
      <c r="CD122" s="35" t="str">
        <f>E122</f>
        <v>85</v>
      </c>
      <c r="CF122" s="39" t="e">
        <f>ROUND(SUM(F122+AL122)-(Q122+AV122+AW122+AZ122+BB122),2)</f>
        <v>#VALUE!</v>
      </c>
      <c r="CG122" s="38">
        <v>31</v>
      </c>
      <c r="CH122" s="39" t="e">
        <f>ROUND(SUM(AR122/CG122),2)</f>
        <v>#VALUE!</v>
      </c>
      <c r="CI122" s="38">
        <v>4</v>
      </c>
      <c r="CK122" s="39" t="e">
        <f>ROUND(SUM(F122+Q122+T122)/(CG122),2)</f>
        <v>#VALUE!</v>
      </c>
      <c r="CL122" s="38">
        <v>1</v>
      </c>
      <c r="CN122" s="38">
        <f>ROUND(CM122+CJ122,2)</f>
        <v>0</v>
      </c>
    </row>
    <row r="123" spans="2:92" s="38" customFormat="1" ht="32.25" customHeight="1">
      <c r="B123" s="187" t="str">
        <f>IF(ROW($A116)&gt;MAX(بيانات!$A:$A),"",INDEX(بيانات!$D:$D,MATCH(ROW($A116),بيانات!$A:$A,0)))</f>
        <v/>
      </c>
      <c r="D123" s="117"/>
      <c r="E123" s="24"/>
      <c r="F123" s="32"/>
      <c r="G123" s="32"/>
      <c r="H123" s="32"/>
      <c r="I123" s="32"/>
      <c r="J123" s="32"/>
      <c r="K123" s="40"/>
      <c r="L123" s="32"/>
      <c r="M123" s="32"/>
      <c r="N123" s="32"/>
      <c r="O123" s="32"/>
      <c r="P123" s="32"/>
      <c r="Q123" s="40"/>
      <c r="R123" s="41"/>
      <c r="S123" s="42"/>
      <c r="T123" s="42"/>
      <c r="U123" s="41"/>
      <c r="V123" s="42"/>
      <c r="W123" s="42"/>
      <c r="X123" s="32"/>
      <c r="Y123" s="42"/>
      <c r="Z123" s="32"/>
      <c r="AA123" s="32"/>
      <c r="AB123" s="32"/>
      <c r="AC123" s="43"/>
      <c r="AD123" s="28"/>
      <c r="AE123" s="25"/>
      <c r="AF123" s="25"/>
      <c r="AG123" s="25"/>
      <c r="AH123" s="30"/>
      <c r="AI123" s="25"/>
      <c r="AJ123" s="30"/>
      <c r="AK123" s="25"/>
      <c r="AL123" s="26"/>
      <c r="AM123" s="32"/>
      <c r="AN123" s="32"/>
      <c r="AO123" s="32"/>
      <c r="AP123" s="42"/>
      <c r="AQ123" s="40"/>
      <c r="AR123" s="44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41"/>
      <c r="BD123" s="42"/>
      <c r="BE123" s="42"/>
      <c r="BF123" s="42"/>
      <c r="BG123" s="28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32"/>
      <c r="BT123" s="34"/>
      <c r="BU123" s="32"/>
      <c r="BV123" s="32"/>
      <c r="BW123" s="41"/>
      <c r="BX123" s="34"/>
      <c r="BY123" s="34"/>
      <c r="BZ123" s="35"/>
      <c r="CA123" s="35"/>
      <c r="CB123" s="36"/>
      <c r="CC123" s="37"/>
      <c r="CD123" s="24"/>
      <c r="CF123" s="39"/>
    </row>
    <row r="124" spans="2:92" s="38" customFormat="1" ht="0.75" customHeight="1">
      <c r="B124" s="187" t="str">
        <f>IF(ROW($A117)&gt;MAX(بيانات!$A:$A),"",INDEX(بيانات!$D:$D,MATCH(ROW($A117),بيانات!$A:$A,0)))</f>
        <v/>
      </c>
      <c r="D124" s="117"/>
      <c r="E124" s="24"/>
      <c r="F124" s="32"/>
      <c r="G124" s="32"/>
      <c r="H124" s="32"/>
      <c r="I124" s="32"/>
      <c r="J124" s="32"/>
      <c r="K124" s="40"/>
      <c r="L124" s="32"/>
      <c r="M124" s="32"/>
      <c r="N124" s="32"/>
      <c r="O124" s="32"/>
      <c r="P124" s="32"/>
      <c r="Q124" s="40"/>
      <c r="R124" s="41"/>
      <c r="S124" s="42"/>
      <c r="T124" s="42"/>
      <c r="U124" s="41"/>
      <c r="V124" s="42"/>
      <c r="W124" s="42"/>
      <c r="X124" s="32"/>
      <c r="Y124" s="42"/>
      <c r="Z124" s="32"/>
      <c r="AA124" s="32"/>
      <c r="AB124" s="32"/>
      <c r="AC124" s="43"/>
      <c r="AD124" s="28"/>
      <c r="AE124" s="25"/>
      <c r="AF124" s="25"/>
      <c r="AG124" s="25"/>
      <c r="AH124" s="30"/>
      <c r="AI124" s="25"/>
      <c r="AJ124" s="30"/>
      <c r="AK124" s="25"/>
      <c r="AL124" s="26"/>
      <c r="AM124" s="32"/>
      <c r="AN124" s="32"/>
      <c r="AO124" s="32"/>
      <c r="AP124" s="42"/>
      <c r="AQ124" s="40"/>
      <c r="AR124" s="44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41"/>
      <c r="BD124" s="42"/>
      <c r="BE124" s="42"/>
      <c r="BF124" s="42"/>
      <c r="BG124" s="28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32"/>
      <c r="BT124" s="34"/>
      <c r="BU124" s="32"/>
      <c r="BV124" s="32"/>
      <c r="BW124" s="41"/>
      <c r="BX124" s="34"/>
      <c r="BY124" s="34"/>
      <c r="BZ124" s="35"/>
      <c r="CA124" s="35"/>
      <c r="CB124" s="36"/>
      <c r="CC124" s="37"/>
      <c r="CD124" s="24"/>
      <c r="CF124" s="39"/>
    </row>
    <row r="125" spans="2:92" s="38" customFormat="1" ht="32.25" customHeight="1">
      <c r="B125" s="187" t="str">
        <f>IF(ROW($A118)&gt;MAX(بيانات!$A:$A),"",INDEX(بيانات!$D:$D,MATCH(ROW($A118),بيانات!$A:$A,0)))</f>
        <v/>
      </c>
      <c r="D125" s="117"/>
      <c r="E125" s="24"/>
      <c r="F125" s="32"/>
      <c r="G125" s="32"/>
      <c r="H125" s="32"/>
      <c r="I125" s="32"/>
      <c r="J125" s="32"/>
      <c r="K125" s="40"/>
      <c r="L125" s="32"/>
      <c r="M125" s="32"/>
      <c r="N125" s="32"/>
      <c r="O125" s="32"/>
      <c r="P125" s="32"/>
      <c r="Q125" s="40"/>
      <c r="R125" s="41"/>
      <c r="S125" s="42"/>
      <c r="T125" s="42"/>
      <c r="U125" s="41"/>
      <c r="V125" s="42"/>
      <c r="W125" s="42"/>
      <c r="X125" s="32"/>
      <c r="Y125" s="42"/>
      <c r="Z125" s="32"/>
      <c r="AA125" s="32"/>
      <c r="AB125" s="32"/>
      <c r="AC125" s="43"/>
      <c r="AD125" s="28"/>
      <c r="AE125" s="25"/>
      <c r="AF125" s="25"/>
      <c r="AG125" s="25"/>
      <c r="AH125" s="30"/>
      <c r="AI125" s="25"/>
      <c r="AJ125" s="30"/>
      <c r="AK125" s="25"/>
      <c r="AL125" s="26"/>
      <c r="AM125" s="32"/>
      <c r="AN125" s="32"/>
      <c r="AO125" s="32"/>
      <c r="AP125" s="42"/>
      <c r="AQ125" s="40"/>
      <c r="AR125" s="44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41"/>
      <c r="BD125" s="42"/>
      <c r="BE125" s="42"/>
      <c r="BF125" s="42"/>
      <c r="BG125" s="28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32"/>
      <c r="BT125" s="34"/>
      <c r="BU125" s="32"/>
      <c r="BV125" s="32"/>
      <c r="BW125" s="41"/>
      <c r="BX125" s="34"/>
      <c r="BY125" s="34"/>
      <c r="BZ125" s="35"/>
      <c r="CA125" s="35"/>
      <c r="CB125" s="36"/>
      <c r="CC125" s="37"/>
      <c r="CD125" s="24"/>
      <c r="CF125" s="39"/>
    </row>
    <row r="126" spans="2:92" s="38" customFormat="1" ht="30.95" customHeight="1">
      <c r="B126" s="187" t="str">
        <f>IF(ROW($A119)&gt;MAX(بيانات!$A:$A),"",INDEX(بيانات!$D:$D,MATCH(ROW($A119),بيانات!$A:$A,0)))</f>
        <v/>
      </c>
      <c r="D126" s="117"/>
      <c r="E126" s="24"/>
      <c r="F126" s="32"/>
      <c r="G126" s="32"/>
      <c r="H126" s="32"/>
      <c r="I126" s="32"/>
      <c r="J126" s="32"/>
      <c r="K126" s="40"/>
      <c r="L126" s="32"/>
      <c r="M126" s="32"/>
      <c r="N126" s="32"/>
      <c r="O126" s="32"/>
      <c r="P126" s="32"/>
      <c r="Q126" s="40"/>
      <c r="R126" s="41"/>
      <c r="S126" s="42"/>
      <c r="T126" s="42"/>
      <c r="U126" s="41"/>
      <c r="V126" s="42"/>
      <c r="W126" s="42"/>
      <c r="X126" s="32"/>
      <c r="Y126" s="42"/>
      <c r="Z126" s="32"/>
      <c r="AA126" s="32"/>
      <c r="AB126" s="32"/>
      <c r="AC126" s="43"/>
      <c r="AD126" s="28"/>
      <c r="AE126" s="25"/>
      <c r="AF126" s="25"/>
      <c r="AG126" s="25"/>
      <c r="AH126" s="30"/>
      <c r="AI126" s="25"/>
      <c r="AJ126" s="30"/>
      <c r="AK126" s="25"/>
      <c r="AL126" s="26"/>
      <c r="AM126" s="32"/>
      <c r="AN126" s="32"/>
      <c r="AO126" s="32"/>
      <c r="AP126" s="42"/>
      <c r="AQ126" s="40"/>
      <c r="AR126" s="44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41"/>
      <c r="BD126" s="42"/>
      <c r="BE126" s="42"/>
      <c r="BF126" s="42"/>
      <c r="BG126" s="28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32"/>
      <c r="BT126" s="34"/>
      <c r="BU126" s="32"/>
      <c r="BV126" s="32"/>
      <c r="BW126" s="41"/>
      <c r="BX126" s="34"/>
      <c r="BY126" s="34"/>
      <c r="BZ126" s="35"/>
      <c r="CA126" s="35"/>
      <c r="CB126" s="36"/>
      <c r="CC126" s="37"/>
      <c r="CD126" s="24"/>
      <c r="CF126" s="39"/>
    </row>
    <row r="127" spans="2:92" s="38" customFormat="1" ht="30.95" customHeight="1">
      <c r="B127" s="187" t="str">
        <f>IF(ROW($A120)&gt;MAX(بيانات!$A:$A),"",INDEX(بيانات!$D:$D,MATCH(ROW($A120),بيانات!$A:$A,0)))</f>
        <v/>
      </c>
      <c r="D127" s="117"/>
      <c r="E127" s="24"/>
      <c r="F127" s="32"/>
      <c r="G127" s="32"/>
      <c r="H127" s="32"/>
      <c r="I127" s="32"/>
      <c r="J127" s="32"/>
      <c r="K127" s="40"/>
      <c r="L127" s="32"/>
      <c r="M127" s="32"/>
      <c r="N127" s="32"/>
      <c r="O127" s="32"/>
      <c r="P127" s="32"/>
      <c r="Q127" s="40"/>
      <c r="R127" s="41"/>
      <c r="S127" s="42"/>
      <c r="T127" s="42"/>
      <c r="U127" s="41"/>
      <c r="V127" s="42"/>
      <c r="W127" s="42"/>
      <c r="X127" s="32"/>
      <c r="Y127" s="42"/>
      <c r="Z127" s="32"/>
      <c r="AA127" s="32"/>
      <c r="AB127" s="32"/>
      <c r="AC127" s="43"/>
      <c r="AD127" s="28"/>
      <c r="AE127" s="25"/>
      <c r="AF127" s="25"/>
      <c r="AG127" s="25"/>
      <c r="AH127" s="30"/>
      <c r="AI127" s="25"/>
      <c r="AJ127" s="30"/>
      <c r="AK127" s="25"/>
      <c r="AL127" s="26"/>
      <c r="AM127" s="32"/>
      <c r="AN127" s="32"/>
      <c r="AO127" s="32"/>
      <c r="AP127" s="42"/>
      <c r="AQ127" s="40"/>
      <c r="AR127" s="44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41"/>
      <c r="BD127" s="42"/>
      <c r="BE127" s="42"/>
      <c r="BF127" s="42"/>
      <c r="BG127" s="28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32"/>
      <c r="BT127" s="34"/>
      <c r="BU127" s="32"/>
      <c r="BV127" s="32"/>
      <c r="BW127" s="41"/>
      <c r="BX127" s="34"/>
      <c r="BY127" s="34"/>
      <c r="BZ127" s="35"/>
      <c r="CA127" s="35"/>
      <c r="CB127" s="36"/>
      <c r="CC127" s="37"/>
      <c r="CD127" s="24"/>
      <c r="CF127" s="39"/>
    </row>
    <row r="128" spans="2:92" s="38" customFormat="1" ht="30.95" customHeight="1">
      <c r="B128" s="187" t="str">
        <f>IF(ROW($A121)&gt;MAX(بيانات!$A:$A),"",INDEX(بيانات!$D:$D,MATCH(ROW($A121),بيانات!$A:$A,0)))</f>
        <v/>
      </c>
      <c r="D128" s="117"/>
      <c r="E128" s="24"/>
      <c r="F128" s="32"/>
      <c r="G128" s="32"/>
      <c r="H128" s="32"/>
      <c r="I128" s="32"/>
      <c r="J128" s="32"/>
      <c r="K128" s="40"/>
      <c r="L128" s="32"/>
      <c r="M128" s="32"/>
      <c r="N128" s="32"/>
      <c r="O128" s="32"/>
      <c r="P128" s="32"/>
      <c r="Q128" s="40"/>
      <c r="R128" s="41"/>
      <c r="S128" s="42"/>
      <c r="T128" s="42"/>
      <c r="U128" s="41"/>
      <c r="V128" s="42"/>
      <c r="W128" s="42"/>
      <c r="X128" s="32"/>
      <c r="Y128" s="42"/>
      <c r="Z128" s="32"/>
      <c r="AA128" s="32"/>
      <c r="AB128" s="32"/>
      <c r="AC128" s="43"/>
      <c r="AD128" s="28"/>
      <c r="AE128" s="25"/>
      <c r="AF128" s="25"/>
      <c r="AG128" s="25"/>
      <c r="AH128" s="30"/>
      <c r="AI128" s="25"/>
      <c r="AJ128" s="30"/>
      <c r="AK128" s="25"/>
      <c r="AL128" s="26"/>
      <c r="AM128" s="32"/>
      <c r="AN128" s="32"/>
      <c r="AO128" s="32"/>
      <c r="AP128" s="42"/>
      <c r="AQ128" s="40"/>
      <c r="AR128" s="44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41"/>
      <c r="BD128" s="42"/>
      <c r="BE128" s="42"/>
      <c r="BF128" s="42"/>
      <c r="BG128" s="28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32"/>
      <c r="BT128" s="34"/>
      <c r="BU128" s="32"/>
      <c r="BV128" s="32"/>
      <c r="BW128" s="41"/>
      <c r="BX128" s="34"/>
      <c r="BY128" s="34"/>
      <c r="BZ128" s="35"/>
      <c r="CA128" s="35"/>
      <c r="CB128" s="36"/>
      <c r="CC128" s="37"/>
      <c r="CD128" s="24"/>
      <c r="CF128" s="39"/>
    </row>
    <row r="129" spans="2:89" s="38" customFormat="1" ht="30.95" customHeight="1">
      <c r="B129" s="187" t="str">
        <f>IF(ROW($A122)&gt;MAX(بيانات!$A:$A),"",INDEX(بيانات!$D:$D,MATCH(ROW($A122),بيانات!$A:$A,0)))</f>
        <v/>
      </c>
      <c r="D129" s="117"/>
      <c r="E129" s="24"/>
      <c r="F129" s="32"/>
      <c r="G129" s="32"/>
      <c r="H129" s="32"/>
      <c r="I129" s="32"/>
      <c r="J129" s="32"/>
      <c r="K129" s="40"/>
      <c r="L129" s="32"/>
      <c r="M129" s="32"/>
      <c r="N129" s="32"/>
      <c r="O129" s="32"/>
      <c r="P129" s="32"/>
      <c r="Q129" s="40"/>
      <c r="R129" s="41"/>
      <c r="S129" s="42"/>
      <c r="T129" s="42"/>
      <c r="U129" s="41"/>
      <c r="V129" s="42"/>
      <c r="W129" s="42"/>
      <c r="X129" s="32"/>
      <c r="Y129" s="42"/>
      <c r="Z129" s="32"/>
      <c r="AA129" s="32"/>
      <c r="AB129" s="32"/>
      <c r="AC129" s="43"/>
      <c r="AD129" s="28"/>
      <c r="AE129" s="25"/>
      <c r="AF129" s="25"/>
      <c r="AG129" s="25"/>
      <c r="AH129" s="30"/>
      <c r="AI129" s="25"/>
      <c r="AJ129" s="30"/>
      <c r="AK129" s="25"/>
      <c r="AL129" s="26"/>
      <c r="AM129" s="32"/>
      <c r="AN129" s="32"/>
      <c r="AO129" s="32"/>
      <c r="AP129" s="42"/>
      <c r="AQ129" s="40"/>
      <c r="AR129" s="44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41"/>
      <c r="BD129" s="42"/>
      <c r="BE129" s="42"/>
      <c r="BF129" s="42"/>
      <c r="BG129" s="28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32"/>
      <c r="BT129" s="34"/>
      <c r="BU129" s="32"/>
      <c r="BV129" s="32"/>
      <c r="BW129" s="41"/>
      <c r="BX129" s="34"/>
      <c r="BY129" s="34"/>
      <c r="BZ129" s="35"/>
      <c r="CA129" s="35"/>
      <c r="CB129" s="36"/>
      <c r="CC129" s="37"/>
      <c r="CD129" s="24"/>
      <c r="CF129" s="39"/>
    </row>
    <row r="130" spans="2:89" s="38" customFormat="1" ht="30.95" customHeight="1">
      <c r="B130" s="187" t="str">
        <f>IF(ROW($A123)&gt;MAX(بيانات!$A:$A),"",INDEX(بيانات!$D:$D,MATCH(ROW($A123),بيانات!$A:$A,0)))</f>
        <v/>
      </c>
      <c r="D130" s="117"/>
      <c r="E130" s="24"/>
      <c r="F130" s="32"/>
      <c r="G130" s="32"/>
      <c r="H130" s="32"/>
      <c r="I130" s="32"/>
      <c r="J130" s="32"/>
      <c r="K130" s="40"/>
      <c r="L130" s="32"/>
      <c r="M130" s="32"/>
      <c r="N130" s="32"/>
      <c r="O130" s="32"/>
      <c r="P130" s="32"/>
      <c r="Q130" s="40"/>
      <c r="R130" s="41"/>
      <c r="S130" s="42"/>
      <c r="T130" s="42"/>
      <c r="U130" s="41"/>
      <c r="V130" s="42"/>
      <c r="W130" s="42"/>
      <c r="X130" s="32"/>
      <c r="Y130" s="42"/>
      <c r="Z130" s="32"/>
      <c r="AA130" s="32"/>
      <c r="AB130" s="32"/>
      <c r="AC130" s="43"/>
      <c r="AD130" s="28"/>
      <c r="AE130" s="25"/>
      <c r="AF130" s="25"/>
      <c r="AG130" s="25"/>
      <c r="AH130" s="30"/>
      <c r="AI130" s="25"/>
      <c r="AJ130" s="30"/>
      <c r="AK130" s="25"/>
      <c r="AL130" s="26"/>
      <c r="AM130" s="32"/>
      <c r="AN130" s="32"/>
      <c r="AO130" s="32"/>
      <c r="AP130" s="42"/>
      <c r="AQ130" s="40"/>
      <c r="AR130" s="44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41"/>
      <c r="BD130" s="42"/>
      <c r="BE130" s="42"/>
      <c r="BF130" s="42"/>
      <c r="BG130" s="28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32"/>
      <c r="BT130" s="34"/>
      <c r="BU130" s="32"/>
      <c r="BV130" s="32"/>
      <c r="BW130" s="41"/>
      <c r="BX130" s="34"/>
      <c r="BY130" s="34"/>
      <c r="BZ130" s="35"/>
      <c r="CA130" s="35"/>
      <c r="CB130" s="36"/>
      <c r="CC130" s="37"/>
      <c r="CD130" s="24"/>
      <c r="CF130" s="39"/>
    </row>
    <row r="131" spans="2:89" s="38" customFormat="1" ht="30.95" customHeight="1">
      <c r="B131" s="187" t="str">
        <f>IF(ROW($A124)&gt;MAX(بيانات!$A:$A),"",INDEX(بيانات!$D:$D,MATCH(ROW($A124),بيانات!$A:$A,0)))</f>
        <v/>
      </c>
      <c r="D131" s="117"/>
      <c r="E131" s="24"/>
      <c r="F131" s="32"/>
      <c r="G131" s="32"/>
      <c r="H131" s="32"/>
      <c r="I131" s="32"/>
      <c r="J131" s="32"/>
      <c r="K131" s="40"/>
      <c r="L131" s="32"/>
      <c r="M131" s="32"/>
      <c r="N131" s="32"/>
      <c r="O131" s="32"/>
      <c r="P131" s="32"/>
      <c r="Q131" s="40"/>
      <c r="R131" s="41"/>
      <c r="S131" s="42"/>
      <c r="T131" s="42"/>
      <c r="U131" s="41"/>
      <c r="V131" s="42"/>
      <c r="W131" s="42"/>
      <c r="X131" s="32"/>
      <c r="Y131" s="42"/>
      <c r="Z131" s="32"/>
      <c r="AA131" s="32"/>
      <c r="AB131" s="32"/>
      <c r="AC131" s="43"/>
      <c r="AD131" s="28"/>
      <c r="AE131" s="25"/>
      <c r="AF131" s="25"/>
      <c r="AG131" s="25"/>
      <c r="AH131" s="30"/>
      <c r="AI131" s="25"/>
      <c r="AJ131" s="30"/>
      <c r="AK131" s="25"/>
      <c r="AL131" s="26"/>
      <c r="AM131" s="32"/>
      <c r="AN131" s="32"/>
      <c r="AO131" s="32"/>
      <c r="AP131" s="42"/>
      <c r="AQ131" s="40"/>
      <c r="AR131" s="44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41"/>
      <c r="BD131" s="42"/>
      <c r="BE131" s="42"/>
      <c r="BF131" s="42"/>
      <c r="BG131" s="28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32"/>
      <c r="BT131" s="34"/>
      <c r="BU131" s="32"/>
      <c r="BV131" s="32"/>
      <c r="BW131" s="41"/>
      <c r="BX131" s="34"/>
      <c r="BY131" s="34"/>
      <c r="BZ131" s="35"/>
      <c r="CA131" s="35"/>
      <c r="CB131" s="36"/>
      <c r="CC131" s="37"/>
      <c r="CD131" s="24"/>
      <c r="CF131" s="39"/>
    </row>
    <row r="132" spans="2:89" s="38" customFormat="1" ht="30.95" customHeight="1">
      <c r="B132" s="187" t="str">
        <f>IF(ROW($A125)&gt;MAX(بيانات!$A:$A),"",INDEX(بيانات!$D:$D,MATCH(ROW($A125),بيانات!$A:$A,0)))</f>
        <v/>
      </c>
      <c r="D132" s="117"/>
      <c r="E132" s="24"/>
      <c r="F132" s="32"/>
      <c r="G132" s="32"/>
      <c r="H132" s="32"/>
      <c r="I132" s="32"/>
      <c r="J132" s="32"/>
      <c r="K132" s="40"/>
      <c r="L132" s="32"/>
      <c r="M132" s="32"/>
      <c r="N132" s="32"/>
      <c r="O132" s="32"/>
      <c r="P132" s="32"/>
      <c r="Q132" s="40"/>
      <c r="R132" s="41"/>
      <c r="S132" s="42"/>
      <c r="T132" s="42"/>
      <c r="U132" s="41"/>
      <c r="V132" s="42"/>
      <c r="W132" s="42"/>
      <c r="X132" s="32"/>
      <c r="Y132" s="42"/>
      <c r="Z132" s="32"/>
      <c r="AA132" s="32"/>
      <c r="AB132" s="32"/>
      <c r="AC132" s="43"/>
      <c r="AD132" s="28"/>
      <c r="AE132" s="25"/>
      <c r="AF132" s="25"/>
      <c r="AG132" s="25"/>
      <c r="AH132" s="30"/>
      <c r="AI132" s="25"/>
      <c r="AJ132" s="30"/>
      <c r="AK132" s="25"/>
      <c r="AL132" s="26"/>
      <c r="AM132" s="32"/>
      <c r="AN132" s="32"/>
      <c r="AO132" s="32"/>
      <c r="AP132" s="42"/>
      <c r="AQ132" s="40"/>
      <c r="AR132" s="44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41"/>
      <c r="BD132" s="42"/>
      <c r="BE132" s="42"/>
      <c r="BF132" s="42"/>
      <c r="BG132" s="28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32"/>
      <c r="BT132" s="34"/>
      <c r="BU132" s="32"/>
      <c r="BV132" s="32"/>
      <c r="BW132" s="41"/>
      <c r="BX132" s="34"/>
      <c r="BY132" s="34"/>
      <c r="BZ132" s="35"/>
      <c r="CA132" s="35"/>
      <c r="CB132" s="36"/>
      <c r="CC132" s="37"/>
      <c r="CD132" s="24"/>
      <c r="CF132" s="39"/>
    </row>
    <row r="133" spans="2:89" s="38" customFormat="1" ht="30.95" customHeight="1">
      <c r="B133" s="187" t="str">
        <f>IF(ROW($A126)&gt;MAX(بيانات!$A:$A),"",INDEX(بيانات!$D:$D,MATCH(ROW($A126),بيانات!$A:$A,0)))</f>
        <v/>
      </c>
      <c r="D133" s="117"/>
      <c r="E133" s="24"/>
      <c r="F133" s="32"/>
      <c r="G133" s="32"/>
      <c r="H133" s="32"/>
      <c r="I133" s="32"/>
      <c r="J133" s="32"/>
      <c r="K133" s="40"/>
      <c r="L133" s="32"/>
      <c r="M133" s="32"/>
      <c r="N133" s="32"/>
      <c r="O133" s="32"/>
      <c r="P133" s="32"/>
      <c r="Q133" s="40"/>
      <c r="R133" s="41"/>
      <c r="S133" s="42"/>
      <c r="T133" s="42"/>
      <c r="U133" s="41"/>
      <c r="V133" s="42"/>
      <c r="W133" s="42"/>
      <c r="X133" s="32"/>
      <c r="Y133" s="42"/>
      <c r="Z133" s="32"/>
      <c r="AA133" s="32"/>
      <c r="AB133" s="32"/>
      <c r="AC133" s="43"/>
      <c r="AD133" s="28"/>
      <c r="AE133" s="25"/>
      <c r="AF133" s="25"/>
      <c r="AG133" s="25"/>
      <c r="AH133" s="30"/>
      <c r="AI133" s="25"/>
      <c r="AJ133" s="30"/>
      <c r="AK133" s="25"/>
      <c r="AL133" s="26"/>
      <c r="AM133" s="32"/>
      <c r="AN133" s="32"/>
      <c r="AO133" s="32"/>
      <c r="AP133" s="42"/>
      <c r="AQ133" s="40"/>
      <c r="AR133" s="44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41"/>
      <c r="BD133" s="42"/>
      <c r="BE133" s="42"/>
      <c r="BF133" s="42"/>
      <c r="BG133" s="28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32"/>
      <c r="BT133" s="34"/>
      <c r="BU133" s="32"/>
      <c r="BV133" s="32"/>
      <c r="BW133" s="41"/>
      <c r="BX133" s="34"/>
      <c r="BY133" s="34"/>
      <c r="BZ133" s="35"/>
      <c r="CA133" s="35"/>
      <c r="CB133" s="36"/>
      <c r="CC133" s="37"/>
      <c r="CD133" s="24"/>
      <c r="CF133" s="39"/>
    </row>
    <row r="134" spans="2:89" s="38" customFormat="1" ht="30.95" customHeight="1">
      <c r="B134" s="187" t="str">
        <f>IF(ROW($A127)&gt;MAX(بيانات!$A:$A),"",INDEX(بيانات!$D:$D,MATCH(ROW($A127),بيانات!$A:$A,0)))</f>
        <v/>
      </c>
      <c r="D134" s="117"/>
      <c r="E134" s="24"/>
      <c r="F134" s="32"/>
      <c r="G134" s="32"/>
      <c r="H134" s="32"/>
      <c r="I134" s="32"/>
      <c r="J134" s="32"/>
      <c r="K134" s="40"/>
      <c r="L134" s="32"/>
      <c r="M134" s="32"/>
      <c r="N134" s="32"/>
      <c r="O134" s="32"/>
      <c r="P134" s="32"/>
      <c r="Q134" s="40"/>
      <c r="R134" s="41"/>
      <c r="S134" s="42"/>
      <c r="T134" s="42"/>
      <c r="U134" s="41"/>
      <c r="V134" s="42"/>
      <c r="W134" s="42"/>
      <c r="X134" s="32"/>
      <c r="Y134" s="42"/>
      <c r="Z134" s="32"/>
      <c r="AA134" s="32"/>
      <c r="AB134" s="32"/>
      <c r="AC134" s="43"/>
      <c r="AD134" s="28"/>
      <c r="AE134" s="25"/>
      <c r="AF134" s="25"/>
      <c r="AG134" s="25"/>
      <c r="AH134" s="30"/>
      <c r="AI134" s="25"/>
      <c r="AJ134" s="30"/>
      <c r="AK134" s="25"/>
      <c r="AL134" s="26"/>
      <c r="AM134" s="32"/>
      <c r="AN134" s="32"/>
      <c r="AO134" s="32"/>
      <c r="AP134" s="42"/>
      <c r="AQ134" s="40"/>
      <c r="AR134" s="44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41"/>
      <c r="BD134" s="42"/>
      <c r="BE134" s="42"/>
      <c r="BF134" s="42"/>
      <c r="BG134" s="28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32"/>
      <c r="BT134" s="34"/>
      <c r="BU134" s="32"/>
      <c r="BV134" s="32"/>
      <c r="BW134" s="41"/>
      <c r="BX134" s="34"/>
      <c r="BY134" s="34"/>
      <c r="BZ134" s="35"/>
      <c r="CA134" s="35"/>
      <c r="CB134" s="36"/>
      <c r="CC134" s="37"/>
      <c r="CD134" s="24"/>
      <c r="CF134" s="39"/>
    </row>
    <row r="135" spans="2:89" s="38" customFormat="1" ht="30.95" customHeight="1">
      <c r="B135" s="187" t="str">
        <f>IF(ROW($A128)&gt;MAX(بيانات!$A:$A),"",INDEX(بيانات!$D:$D,MATCH(ROW($A128),بيانات!$A:$A,0)))</f>
        <v/>
      </c>
      <c r="D135" s="117"/>
      <c r="E135" s="24"/>
      <c r="F135" s="32"/>
      <c r="G135" s="32"/>
      <c r="H135" s="32"/>
      <c r="I135" s="32"/>
      <c r="J135" s="32"/>
      <c r="K135" s="40"/>
      <c r="L135" s="32"/>
      <c r="M135" s="32"/>
      <c r="N135" s="32"/>
      <c r="O135" s="32"/>
      <c r="P135" s="32"/>
      <c r="Q135" s="40"/>
      <c r="R135" s="41"/>
      <c r="S135" s="42"/>
      <c r="T135" s="42"/>
      <c r="U135" s="41"/>
      <c r="V135" s="42"/>
      <c r="W135" s="42"/>
      <c r="X135" s="32"/>
      <c r="Y135" s="42"/>
      <c r="Z135" s="32"/>
      <c r="AA135" s="32"/>
      <c r="AB135" s="32"/>
      <c r="AC135" s="43"/>
      <c r="AD135" s="28"/>
      <c r="AE135" s="25"/>
      <c r="AF135" s="25"/>
      <c r="AG135" s="25"/>
      <c r="AH135" s="30"/>
      <c r="AI135" s="25"/>
      <c r="AJ135" s="30"/>
      <c r="AK135" s="25"/>
      <c r="AL135" s="26"/>
      <c r="AM135" s="32"/>
      <c r="AN135" s="32"/>
      <c r="AO135" s="32"/>
      <c r="AP135" s="42"/>
      <c r="AQ135" s="40"/>
      <c r="AR135" s="44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41"/>
      <c r="BD135" s="42"/>
      <c r="BE135" s="42"/>
      <c r="BF135" s="42"/>
      <c r="BG135" s="28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32"/>
      <c r="BT135" s="34"/>
      <c r="BU135" s="32"/>
      <c r="BV135" s="32"/>
      <c r="BW135" s="41"/>
      <c r="BX135" s="34"/>
      <c r="BY135" s="34"/>
      <c r="BZ135" s="35"/>
      <c r="CA135" s="35"/>
      <c r="CB135" s="36"/>
      <c r="CC135" s="37"/>
      <c r="CD135" s="24"/>
      <c r="CF135" s="39"/>
    </row>
    <row r="136" spans="2:89" s="38" customFormat="1" ht="30.95" customHeight="1">
      <c r="B136" s="187" t="str">
        <f>IF(ROW($A129)&gt;MAX(بيانات!$A:$A),"",INDEX(بيانات!$D:$D,MATCH(ROW($A129),بيانات!$A:$A,0)))</f>
        <v/>
      </c>
      <c r="D136" s="117"/>
      <c r="E136" s="24"/>
      <c r="F136" s="32"/>
      <c r="G136" s="32"/>
      <c r="H136" s="32"/>
      <c r="I136" s="32"/>
      <c r="J136" s="32"/>
      <c r="K136" s="40"/>
      <c r="L136" s="32"/>
      <c r="M136" s="32"/>
      <c r="N136" s="32"/>
      <c r="O136" s="32"/>
      <c r="P136" s="32"/>
      <c r="Q136" s="40"/>
      <c r="R136" s="41"/>
      <c r="S136" s="42"/>
      <c r="T136" s="42"/>
      <c r="U136" s="41"/>
      <c r="V136" s="42"/>
      <c r="W136" s="42"/>
      <c r="X136" s="32"/>
      <c r="Y136" s="42"/>
      <c r="Z136" s="32"/>
      <c r="AA136" s="32"/>
      <c r="AB136" s="32"/>
      <c r="AC136" s="43"/>
      <c r="AD136" s="28"/>
      <c r="AE136" s="25"/>
      <c r="AF136" s="25"/>
      <c r="AG136" s="25"/>
      <c r="AH136" s="30"/>
      <c r="AI136" s="25"/>
      <c r="AJ136" s="30"/>
      <c r="AK136" s="25"/>
      <c r="AL136" s="26"/>
      <c r="AM136" s="32"/>
      <c r="AN136" s="32"/>
      <c r="AO136" s="32"/>
      <c r="AP136" s="42"/>
      <c r="AQ136" s="40"/>
      <c r="AR136" s="44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41"/>
      <c r="BD136" s="42"/>
      <c r="BE136" s="42"/>
      <c r="BF136" s="42"/>
      <c r="BG136" s="28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32"/>
      <c r="BT136" s="34"/>
      <c r="BU136" s="32"/>
      <c r="BV136" s="32"/>
      <c r="BW136" s="41"/>
      <c r="BX136" s="34"/>
      <c r="BY136" s="34"/>
      <c r="BZ136" s="35"/>
      <c r="CA136" s="35"/>
      <c r="CB136" s="36"/>
      <c r="CC136" s="37"/>
      <c r="CD136" s="24"/>
      <c r="CF136" s="39"/>
      <c r="CH136" s="39"/>
      <c r="CK136" s="39"/>
    </row>
    <row r="137" spans="2:89" s="38" customFormat="1" ht="30.95" customHeight="1">
      <c r="B137" s="187" t="str">
        <f>IF(ROW($A130)&gt;MAX(بيانات!$A:$A),"",INDEX(بيانات!$D:$D,MATCH(ROW($A130),بيانات!$A:$A,0)))</f>
        <v/>
      </c>
      <c r="D137" s="117"/>
      <c r="E137" s="24"/>
      <c r="F137" s="32"/>
      <c r="G137" s="32"/>
      <c r="H137" s="32"/>
      <c r="I137" s="32"/>
      <c r="J137" s="32"/>
      <c r="K137" s="40"/>
      <c r="L137" s="32"/>
      <c r="M137" s="32"/>
      <c r="N137" s="32"/>
      <c r="O137" s="32"/>
      <c r="P137" s="32"/>
      <c r="Q137" s="40"/>
      <c r="R137" s="41"/>
      <c r="S137" s="42"/>
      <c r="T137" s="42"/>
      <c r="U137" s="41"/>
      <c r="V137" s="42"/>
      <c r="W137" s="42"/>
      <c r="X137" s="32"/>
      <c r="Y137" s="42"/>
      <c r="Z137" s="32"/>
      <c r="AA137" s="32"/>
      <c r="AB137" s="32"/>
      <c r="AC137" s="43"/>
      <c r="AD137" s="28"/>
      <c r="AE137" s="25"/>
      <c r="AF137" s="25"/>
      <c r="AG137" s="25"/>
      <c r="AH137" s="30"/>
      <c r="AI137" s="25"/>
      <c r="AJ137" s="30"/>
      <c r="AK137" s="25"/>
      <c r="AL137" s="26"/>
      <c r="AM137" s="32"/>
      <c r="AN137" s="32"/>
      <c r="AO137" s="32"/>
      <c r="AP137" s="42"/>
      <c r="AQ137" s="40"/>
      <c r="AR137" s="44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41"/>
      <c r="BD137" s="42"/>
      <c r="BE137" s="42"/>
      <c r="BF137" s="42"/>
      <c r="BG137" s="28"/>
      <c r="BH137" s="42"/>
      <c r="BI137" s="42"/>
      <c r="BJ137" s="59"/>
      <c r="BK137" s="42"/>
      <c r="BL137" s="42"/>
      <c r="BM137" s="42"/>
      <c r="BN137" s="42"/>
      <c r="BO137" s="42"/>
      <c r="BP137" s="42"/>
      <c r="BQ137" s="42"/>
      <c r="BR137" s="42"/>
      <c r="BS137" s="32"/>
      <c r="BT137" s="34"/>
      <c r="BU137" s="32"/>
      <c r="BV137" s="32"/>
      <c r="BW137" s="41"/>
      <c r="BX137" s="34"/>
      <c r="BY137" s="34"/>
      <c r="BZ137" s="35"/>
      <c r="CA137" s="35"/>
      <c r="CB137" s="36"/>
      <c r="CC137" s="37"/>
      <c r="CD137" s="24"/>
      <c r="CF137" s="39"/>
    </row>
    <row r="138" spans="2:89" s="38" customFormat="1" ht="30.95" customHeight="1">
      <c r="B138" s="187" t="str">
        <f>IF(ROW($A131)&gt;MAX(بيانات!$A:$A),"",INDEX(بيانات!$D:$D,MATCH(ROW($A131),بيانات!$A:$A,0)))</f>
        <v/>
      </c>
      <c r="D138" s="117"/>
      <c r="E138" s="24"/>
      <c r="F138" s="32"/>
      <c r="G138" s="32"/>
      <c r="H138" s="32"/>
      <c r="I138" s="32"/>
      <c r="J138" s="32"/>
      <c r="K138" s="40"/>
      <c r="L138" s="32"/>
      <c r="M138" s="32"/>
      <c r="N138" s="32"/>
      <c r="O138" s="32"/>
      <c r="P138" s="32"/>
      <c r="Q138" s="40"/>
      <c r="R138" s="41"/>
      <c r="S138" s="42"/>
      <c r="T138" s="42"/>
      <c r="U138" s="41"/>
      <c r="V138" s="42"/>
      <c r="W138" s="42"/>
      <c r="X138" s="32"/>
      <c r="Y138" s="42"/>
      <c r="Z138" s="32"/>
      <c r="AA138" s="32"/>
      <c r="AB138" s="32"/>
      <c r="AC138" s="43"/>
      <c r="AD138" s="28"/>
      <c r="AE138" s="25"/>
      <c r="AF138" s="25"/>
      <c r="AG138" s="25"/>
      <c r="AH138" s="30"/>
      <c r="AI138" s="25"/>
      <c r="AJ138" s="30"/>
      <c r="AK138" s="25"/>
      <c r="AL138" s="26"/>
      <c r="AM138" s="32"/>
      <c r="AN138" s="32"/>
      <c r="AO138" s="32"/>
      <c r="AP138" s="42"/>
      <c r="AQ138" s="40"/>
      <c r="AR138" s="44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41"/>
      <c r="BD138" s="42"/>
      <c r="BE138" s="42"/>
      <c r="BF138" s="42"/>
      <c r="BG138" s="28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32"/>
      <c r="BT138" s="34"/>
      <c r="BU138" s="32"/>
      <c r="BV138" s="32"/>
      <c r="BW138" s="41"/>
      <c r="BX138" s="34"/>
      <c r="BY138" s="34"/>
      <c r="BZ138" s="35"/>
      <c r="CA138" s="35"/>
      <c r="CB138" s="36"/>
      <c r="CC138" s="37"/>
      <c r="CD138" s="24"/>
      <c r="CF138" s="39"/>
    </row>
    <row r="139" spans="2:89" s="38" customFormat="1" ht="30.95" customHeight="1">
      <c r="B139" s="187" t="str">
        <f>IF(ROW($A132)&gt;MAX(بيانات!$A:$A),"",INDEX(بيانات!$D:$D,MATCH(ROW($A132),بيانات!$A:$A,0)))</f>
        <v/>
      </c>
      <c r="D139" s="117"/>
      <c r="E139" s="24"/>
      <c r="F139" s="32"/>
      <c r="G139" s="32"/>
      <c r="H139" s="32"/>
      <c r="I139" s="32"/>
      <c r="J139" s="32"/>
      <c r="K139" s="40"/>
      <c r="L139" s="32"/>
      <c r="M139" s="32"/>
      <c r="N139" s="32"/>
      <c r="O139" s="32"/>
      <c r="P139" s="32"/>
      <c r="Q139" s="40"/>
      <c r="R139" s="41"/>
      <c r="S139" s="42"/>
      <c r="T139" s="42"/>
      <c r="U139" s="41"/>
      <c r="V139" s="42"/>
      <c r="W139" s="42"/>
      <c r="X139" s="32"/>
      <c r="Y139" s="42"/>
      <c r="Z139" s="32"/>
      <c r="AA139" s="32"/>
      <c r="AB139" s="32"/>
      <c r="AC139" s="43"/>
      <c r="AD139" s="28"/>
      <c r="AE139" s="25"/>
      <c r="AF139" s="25"/>
      <c r="AG139" s="25"/>
      <c r="AH139" s="30"/>
      <c r="AI139" s="25"/>
      <c r="AJ139" s="30"/>
      <c r="AK139" s="25"/>
      <c r="AL139" s="26"/>
      <c r="AM139" s="32"/>
      <c r="AN139" s="32"/>
      <c r="AO139" s="32"/>
      <c r="AP139" s="42"/>
      <c r="AQ139" s="40"/>
      <c r="AR139" s="44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41"/>
      <c r="BD139" s="42"/>
      <c r="BE139" s="42"/>
      <c r="BF139" s="42"/>
      <c r="BG139" s="28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32"/>
      <c r="BT139" s="34"/>
      <c r="BU139" s="32"/>
      <c r="BV139" s="32"/>
      <c r="BW139" s="41"/>
      <c r="BX139" s="34"/>
      <c r="BY139" s="34"/>
      <c r="BZ139" s="35"/>
      <c r="CA139" s="35"/>
      <c r="CB139" s="36"/>
      <c r="CC139" s="37"/>
      <c r="CD139" s="24"/>
      <c r="CF139" s="39"/>
    </row>
    <row r="140" spans="2:89" s="38" customFormat="1" ht="30.95" customHeight="1">
      <c r="B140" s="187" t="str">
        <f>IF(ROW($A133)&gt;MAX(بيانات!$A:$A),"",INDEX(بيانات!$D:$D,MATCH(ROW($A133),بيانات!$A:$A,0)))</f>
        <v/>
      </c>
      <c r="D140" s="117"/>
      <c r="E140" s="24"/>
      <c r="F140" s="32"/>
      <c r="G140" s="32"/>
      <c r="H140" s="32"/>
      <c r="I140" s="32"/>
      <c r="J140" s="32"/>
      <c r="K140" s="40"/>
      <c r="L140" s="32"/>
      <c r="M140" s="32"/>
      <c r="N140" s="32"/>
      <c r="O140" s="32"/>
      <c r="P140" s="32"/>
      <c r="Q140" s="40"/>
      <c r="R140" s="41"/>
      <c r="S140" s="42"/>
      <c r="T140" s="42"/>
      <c r="U140" s="41"/>
      <c r="V140" s="42"/>
      <c r="W140" s="42"/>
      <c r="X140" s="32"/>
      <c r="Y140" s="42"/>
      <c r="Z140" s="32"/>
      <c r="AA140" s="32"/>
      <c r="AB140" s="32"/>
      <c r="AC140" s="43"/>
      <c r="AD140" s="28"/>
      <c r="AE140" s="25"/>
      <c r="AF140" s="25"/>
      <c r="AG140" s="25"/>
      <c r="AH140" s="30"/>
      <c r="AI140" s="25"/>
      <c r="AJ140" s="30"/>
      <c r="AK140" s="25"/>
      <c r="AL140" s="26"/>
      <c r="AM140" s="32"/>
      <c r="AN140" s="32"/>
      <c r="AO140" s="32"/>
      <c r="AP140" s="42"/>
      <c r="AQ140" s="40"/>
      <c r="AR140" s="44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41"/>
      <c r="BD140" s="42"/>
      <c r="BE140" s="42"/>
      <c r="BF140" s="42"/>
      <c r="BG140" s="28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32"/>
      <c r="BT140" s="34"/>
      <c r="BU140" s="32"/>
      <c r="BV140" s="32"/>
      <c r="BW140" s="41"/>
      <c r="BX140" s="34"/>
      <c r="BY140" s="34"/>
      <c r="BZ140" s="35"/>
      <c r="CA140" s="35"/>
      <c r="CB140" s="36"/>
      <c r="CC140" s="37"/>
      <c r="CD140" s="24"/>
      <c r="CF140" s="39"/>
    </row>
    <row r="141" spans="2:89" s="38" customFormat="1" ht="30.95" customHeight="1">
      <c r="B141" s="187" t="str">
        <f>IF(ROW($A134)&gt;MAX(بيانات!$A:$A),"",INDEX(بيانات!$D:$D,MATCH(ROW($A134),بيانات!$A:$A,0)))</f>
        <v/>
      </c>
      <c r="D141" s="117"/>
      <c r="E141" s="24"/>
      <c r="F141" s="32"/>
      <c r="G141" s="32"/>
      <c r="H141" s="32"/>
      <c r="I141" s="32"/>
      <c r="J141" s="32"/>
      <c r="K141" s="40"/>
      <c r="L141" s="32"/>
      <c r="M141" s="32"/>
      <c r="N141" s="32"/>
      <c r="O141" s="32"/>
      <c r="P141" s="32"/>
      <c r="Q141" s="40"/>
      <c r="R141" s="41"/>
      <c r="S141" s="42"/>
      <c r="T141" s="42"/>
      <c r="U141" s="41"/>
      <c r="V141" s="42"/>
      <c r="W141" s="42"/>
      <c r="X141" s="32"/>
      <c r="Y141" s="42"/>
      <c r="Z141" s="32"/>
      <c r="AA141" s="32"/>
      <c r="AB141" s="32"/>
      <c r="AC141" s="43"/>
      <c r="AD141" s="28"/>
      <c r="AE141" s="25"/>
      <c r="AF141" s="25"/>
      <c r="AG141" s="25"/>
      <c r="AH141" s="30"/>
      <c r="AI141" s="25"/>
      <c r="AJ141" s="30"/>
      <c r="AK141" s="25"/>
      <c r="AL141" s="26"/>
      <c r="AM141" s="32"/>
      <c r="AN141" s="32"/>
      <c r="AO141" s="32"/>
      <c r="AP141" s="42"/>
      <c r="AQ141" s="40"/>
      <c r="AR141" s="44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41"/>
      <c r="BD141" s="42"/>
      <c r="BE141" s="42"/>
      <c r="BF141" s="42"/>
      <c r="BG141" s="28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32"/>
      <c r="BT141" s="34"/>
      <c r="BU141" s="32"/>
      <c r="BV141" s="32"/>
      <c r="BW141" s="41"/>
      <c r="BX141" s="34"/>
      <c r="BY141" s="34"/>
      <c r="BZ141" s="35"/>
      <c r="CA141" s="35"/>
      <c r="CB141" s="36"/>
      <c r="CC141" s="37"/>
      <c r="CD141" s="24"/>
      <c r="CF141" s="39"/>
    </row>
    <row r="142" spans="2:89" s="47" customFormat="1" ht="52.5" customHeight="1" thickBot="1">
      <c r="B142" s="187" t="str">
        <f>IF(ROW($A135)&gt;MAX(بيانات!$A:$A),"",INDEX(بيانات!$D:$D,MATCH(ROW($A135),بيانات!$A:$A,0)))</f>
        <v/>
      </c>
      <c r="D142" s="48" t="str">
        <f>CB142</f>
        <v>جملة استمارة 4</v>
      </c>
      <c r="E142" s="24"/>
      <c r="F142" s="50">
        <f t="shared" ref="F142:AG142" si="215">ROUND(SUM(F118:F141),2)</f>
        <v>0</v>
      </c>
      <c r="G142" s="50" t="e">
        <f t="shared" si="215"/>
        <v>#VALUE!</v>
      </c>
      <c r="H142" s="50" t="e">
        <f t="shared" si="215"/>
        <v>#VALUE!</v>
      </c>
      <c r="I142" s="50" t="e">
        <f t="shared" si="215"/>
        <v>#VALUE!</v>
      </c>
      <c r="J142" s="50" t="e">
        <f t="shared" si="215"/>
        <v>#VALUE!</v>
      </c>
      <c r="K142" s="50" t="e">
        <f t="shared" si="215"/>
        <v>#VALUE!</v>
      </c>
      <c r="L142" s="50">
        <f t="shared" si="215"/>
        <v>3.8</v>
      </c>
      <c r="M142" s="50">
        <f t="shared" si="215"/>
        <v>0</v>
      </c>
      <c r="N142" s="50">
        <f t="shared" si="215"/>
        <v>0</v>
      </c>
      <c r="O142" s="50">
        <f t="shared" si="215"/>
        <v>0</v>
      </c>
      <c r="P142" s="50">
        <f t="shared" si="215"/>
        <v>0</v>
      </c>
      <c r="Q142" s="50">
        <f t="shared" si="215"/>
        <v>3.8</v>
      </c>
      <c r="R142" s="58">
        <f t="shared" si="215"/>
        <v>0</v>
      </c>
      <c r="S142" s="50">
        <f t="shared" si="215"/>
        <v>0</v>
      </c>
      <c r="T142" s="50">
        <f t="shared" si="215"/>
        <v>0</v>
      </c>
      <c r="U142" s="58">
        <f t="shared" si="215"/>
        <v>0</v>
      </c>
      <c r="V142" s="51">
        <f t="shared" si="215"/>
        <v>0</v>
      </c>
      <c r="W142" s="50">
        <f t="shared" si="215"/>
        <v>1296.33</v>
      </c>
      <c r="X142" s="50">
        <f t="shared" si="215"/>
        <v>0</v>
      </c>
      <c r="Y142" s="51">
        <f t="shared" si="215"/>
        <v>0</v>
      </c>
      <c r="Z142" s="50">
        <f t="shared" si="215"/>
        <v>0</v>
      </c>
      <c r="AA142" s="50">
        <f t="shared" si="215"/>
        <v>0</v>
      </c>
      <c r="AB142" s="50">
        <f t="shared" si="215"/>
        <v>0</v>
      </c>
      <c r="AC142" s="51">
        <f t="shared" si="215"/>
        <v>0</v>
      </c>
      <c r="AD142" s="50">
        <f t="shared" si="215"/>
        <v>1296.33</v>
      </c>
      <c r="AE142" s="50">
        <f t="shared" si="215"/>
        <v>0</v>
      </c>
      <c r="AF142" s="50"/>
      <c r="AG142" s="50" t="e">
        <f t="shared" si="215"/>
        <v>#VALUE!</v>
      </c>
      <c r="AH142" s="50"/>
      <c r="AI142" s="50" t="e">
        <f t="shared" ref="AI142:CA142" si="216">ROUND(SUM(AI118:AI141),2)</f>
        <v>#VALUE!</v>
      </c>
      <c r="AJ142" s="50">
        <f t="shared" si="216"/>
        <v>0</v>
      </c>
      <c r="AK142" s="50" t="e">
        <f t="shared" si="216"/>
        <v>#VALUE!</v>
      </c>
      <c r="AL142" s="50" t="e">
        <f t="shared" si="216"/>
        <v>#VALUE!</v>
      </c>
      <c r="AM142" s="50" t="e">
        <f t="shared" si="216"/>
        <v>#VALUE!</v>
      </c>
      <c r="AN142" s="50" t="e">
        <f t="shared" si="216"/>
        <v>#VALUE!</v>
      </c>
      <c r="AO142" s="51">
        <f t="shared" si="216"/>
        <v>0</v>
      </c>
      <c r="AP142" s="50">
        <f t="shared" si="216"/>
        <v>0</v>
      </c>
      <c r="AQ142" s="50" t="e">
        <f t="shared" si="216"/>
        <v>#VALUE!</v>
      </c>
      <c r="AR142" s="44" t="e">
        <f t="shared" si="216"/>
        <v>#VALUE!</v>
      </c>
      <c r="AS142" s="50" t="e">
        <f t="shared" si="216"/>
        <v>#VALUE!</v>
      </c>
      <c r="AT142" s="50" t="e">
        <f t="shared" si="216"/>
        <v>#VALUE!</v>
      </c>
      <c r="AU142" s="50" t="e">
        <f t="shared" si="216"/>
        <v>#VALUE!</v>
      </c>
      <c r="AV142" s="50" t="e">
        <f t="shared" si="216"/>
        <v>#VALUE!</v>
      </c>
      <c r="AW142" s="50" t="e">
        <f t="shared" si="216"/>
        <v>#VALUE!</v>
      </c>
      <c r="AX142" s="50" t="e">
        <f t="shared" si="216"/>
        <v>#VALUE!</v>
      </c>
      <c r="AY142" s="50" t="e">
        <f t="shared" si="216"/>
        <v>#VALUE!</v>
      </c>
      <c r="AZ142" s="50" t="e">
        <f t="shared" si="216"/>
        <v>#VALUE!</v>
      </c>
      <c r="BA142" s="50" t="e">
        <f t="shared" si="216"/>
        <v>#VALUE!</v>
      </c>
      <c r="BB142" s="50" t="e">
        <f t="shared" si="216"/>
        <v>#VALUE!</v>
      </c>
      <c r="BC142" s="50">
        <f t="shared" si="216"/>
        <v>0</v>
      </c>
      <c r="BD142" s="50">
        <f t="shared" si="216"/>
        <v>0</v>
      </c>
      <c r="BE142" s="50">
        <f t="shared" si="216"/>
        <v>0</v>
      </c>
      <c r="BF142" s="50">
        <f t="shared" si="216"/>
        <v>0</v>
      </c>
      <c r="BG142" s="51">
        <f t="shared" si="216"/>
        <v>85</v>
      </c>
      <c r="BH142" s="50">
        <f t="shared" si="216"/>
        <v>0</v>
      </c>
      <c r="BI142" s="50">
        <f t="shared" si="216"/>
        <v>0</v>
      </c>
      <c r="BJ142" s="51">
        <f t="shared" si="216"/>
        <v>0</v>
      </c>
      <c r="BK142" s="51">
        <f t="shared" si="216"/>
        <v>0</v>
      </c>
      <c r="BL142" s="50">
        <f t="shared" si="216"/>
        <v>0</v>
      </c>
      <c r="BM142" s="51">
        <f t="shared" si="216"/>
        <v>0</v>
      </c>
      <c r="BN142" s="50">
        <f t="shared" si="216"/>
        <v>0</v>
      </c>
      <c r="BO142" s="51">
        <f t="shared" si="216"/>
        <v>0</v>
      </c>
      <c r="BP142" s="50">
        <f t="shared" si="216"/>
        <v>0</v>
      </c>
      <c r="BQ142" s="50">
        <f t="shared" si="216"/>
        <v>0</v>
      </c>
      <c r="BR142" s="51">
        <f t="shared" si="216"/>
        <v>0</v>
      </c>
      <c r="BS142" s="50" t="e">
        <f t="shared" si="216"/>
        <v>#VALUE!</v>
      </c>
      <c r="BT142" s="50" t="e">
        <f t="shared" si="216"/>
        <v>#VALUE!</v>
      </c>
      <c r="BU142" s="50">
        <f t="shared" si="216"/>
        <v>0</v>
      </c>
      <c r="BV142" s="50">
        <f t="shared" si="216"/>
        <v>0</v>
      </c>
      <c r="BW142" s="50">
        <f t="shared" si="216"/>
        <v>0</v>
      </c>
      <c r="BX142" s="50" t="e">
        <f>ROUND(SUM(BX118:BX141),2)</f>
        <v>#VALUE!</v>
      </c>
      <c r="BY142" s="50" t="e">
        <f>ROUND(SUM(BY118:BY141),2)</f>
        <v>#VALUE!</v>
      </c>
      <c r="BZ142" s="44" t="e">
        <f t="shared" si="216"/>
        <v>#VALUE!</v>
      </c>
      <c r="CA142" s="35" t="e">
        <f t="shared" si="216"/>
        <v>#VALUE!</v>
      </c>
      <c r="CB142" s="52" t="s">
        <v>649</v>
      </c>
      <c r="CC142" s="48"/>
      <c r="CD142" s="24"/>
      <c r="CF142" s="39" t="e">
        <f>ROUND(SUM(F142+L142+M142+N142+O142+P142)-(AV142+AW142+AZ142),2)</f>
        <v>#VALUE!</v>
      </c>
    </row>
    <row r="143" spans="2:89" s="2" customFormat="1" ht="44.25" customHeight="1">
      <c r="B143" s="187" t="str">
        <f>IF(ROW($A136)&gt;MAX(بيانات!$A:$A),"",INDEX(بيانات!$D:$D,MATCH(ROW($A136),بيانات!$A:$A,0)))</f>
        <v/>
      </c>
      <c r="E143" s="3"/>
      <c r="F143" s="130"/>
      <c r="G143" s="130"/>
      <c r="H143" s="130"/>
      <c r="I143" s="130"/>
      <c r="J143" s="130"/>
      <c r="K143" s="130"/>
      <c r="L143" s="130"/>
      <c r="M143" s="3"/>
      <c r="AR143" s="4"/>
      <c r="BW143" s="5"/>
      <c r="BX143" s="5"/>
      <c r="BY143" s="5"/>
      <c r="CB143" s="6"/>
      <c r="CD143" s="3"/>
    </row>
    <row r="144" spans="2:89" s="2" customFormat="1" ht="20.25" customHeight="1">
      <c r="B144" s="187" t="str">
        <f>IF(ROW($A137)&gt;MAX(بيانات!$A:$A),"",INDEX(بيانات!$D:$D,MATCH(ROW($A137),بيانات!$A:$A,0)))</f>
        <v/>
      </c>
      <c r="E144" s="7"/>
      <c r="F144" s="129" t="str">
        <f>F2</f>
        <v>كشف مرتبات التمريض والأخصائيين (أمر دفع)</v>
      </c>
      <c r="G144" s="129"/>
      <c r="H144" s="129"/>
      <c r="I144" s="129"/>
      <c r="J144" s="129"/>
      <c r="N144" s="8"/>
      <c r="O144" s="9" t="str">
        <f>O2</f>
        <v>عن شهر</v>
      </c>
      <c r="P144" s="10">
        <f>P2</f>
        <v>41640</v>
      </c>
      <c r="Q144" s="131" t="str">
        <f>Q2</f>
        <v>سنة        2015 م</v>
      </c>
      <c r="R144" s="131"/>
      <c r="S144" s="131"/>
      <c r="AE144" s="11"/>
      <c r="AF144" s="11"/>
      <c r="AG144" s="11"/>
      <c r="AH144" s="11"/>
      <c r="AI144" s="11"/>
      <c r="AJ144" s="11"/>
      <c r="AK144" s="11"/>
      <c r="AL144" s="11"/>
      <c r="AR144" s="4"/>
      <c r="AS144" s="129" t="str">
        <f>F144</f>
        <v>كشف مرتبات التمريض والأخصائيين (أمر دفع)</v>
      </c>
      <c r="AT144" s="129"/>
      <c r="AU144" s="129"/>
      <c r="AV144" s="129"/>
      <c r="AW144" s="131"/>
      <c r="AX144" s="131"/>
      <c r="AY144" s="9" t="str">
        <f>O144</f>
        <v>عن شهر</v>
      </c>
      <c r="AZ144" s="10">
        <f>P144</f>
        <v>41640</v>
      </c>
      <c r="BA144" s="8" t="str">
        <f>Q144</f>
        <v>سنة        2015 م</v>
      </c>
      <c r="BB144" s="8"/>
      <c r="BC144" s="8"/>
      <c r="BD144" s="8"/>
      <c r="BE144" s="11"/>
      <c r="BF144" s="11"/>
      <c r="BG144" s="11"/>
      <c r="BH144" s="11"/>
      <c r="BR144" s="11"/>
      <c r="BS144" s="11"/>
      <c r="BT144" s="11"/>
      <c r="BU144" s="11"/>
      <c r="BV144" s="11"/>
      <c r="BW144" s="12"/>
      <c r="BX144" s="12"/>
      <c r="BY144" s="12"/>
      <c r="BZ144" s="11"/>
      <c r="CA144" s="11"/>
      <c r="CB144" s="155" t="s">
        <v>585</v>
      </c>
      <c r="CC144" s="155"/>
      <c r="CD144" s="7"/>
    </row>
    <row r="145" spans="2:92" s="2" customFormat="1" ht="21" thickBot="1">
      <c r="B145" s="187" t="str">
        <f>IF(ROW($A138)&gt;MAX(بيانات!$A:$A),"",INDEX(بيانات!$D:$D,MATCH(ROW($A138),بيانات!$A:$A,0)))</f>
        <v/>
      </c>
      <c r="E145" s="13"/>
      <c r="F145" s="153" t="s">
        <v>586</v>
      </c>
      <c r="G145" s="153"/>
      <c r="H145" s="153"/>
      <c r="I145" s="153"/>
      <c r="J145" s="153"/>
      <c r="K145" s="153"/>
      <c r="L145" s="152" t="s">
        <v>587</v>
      </c>
      <c r="M145" s="152"/>
      <c r="N145" s="152"/>
      <c r="O145" s="152"/>
      <c r="P145" s="152"/>
      <c r="Q145" s="152"/>
      <c r="AD145" s="154" t="str">
        <f>BZ145</f>
        <v>استمارة رقم 5</v>
      </c>
      <c r="AE145" s="154"/>
      <c r="AF145" s="154"/>
      <c r="AG145" s="154"/>
      <c r="AH145" s="154"/>
      <c r="AI145" s="154"/>
      <c r="AJ145" s="154"/>
      <c r="AK145" s="154"/>
      <c r="AL145" s="14"/>
      <c r="AR145" s="4"/>
      <c r="AS145" s="152" t="s">
        <v>586</v>
      </c>
      <c r="AT145" s="152"/>
      <c r="AU145" s="152"/>
      <c r="AV145" s="152"/>
      <c r="AW145" s="152"/>
      <c r="AX145" s="152"/>
      <c r="AY145" s="153" t="s">
        <v>587</v>
      </c>
      <c r="AZ145" s="153"/>
      <c r="BA145" s="153"/>
      <c r="BB145" s="153"/>
      <c r="BC145" s="153"/>
      <c r="BD145" s="153"/>
      <c r="BE145" s="153"/>
      <c r="BF145" s="153"/>
      <c r="BG145" s="153"/>
      <c r="BH145" s="153"/>
      <c r="BR145" s="14"/>
      <c r="BS145" s="14"/>
      <c r="BT145" s="14"/>
      <c r="BU145" s="14"/>
      <c r="BV145" s="14"/>
      <c r="BW145" s="15"/>
      <c r="BX145" s="15"/>
      <c r="BY145" s="15"/>
      <c r="BZ145" s="154" t="s">
        <v>650</v>
      </c>
      <c r="CA145" s="154"/>
      <c r="CB145" s="144" t="s">
        <v>589</v>
      </c>
      <c r="CC145" s="144"/>
      <c r="CD145" s="13"/>
    </row>
    <row r="146" spans="2:92" s="2" customFormat="1" ht="39" customHeight="1">
      <c r="B146" s="187" t="str">
        <f>IF(ROW($A139)&gt;MAX(بيانات!$A:$A),"",INDEX(بيانات!$D:$D,MATCH(ROW($A139),بيانات!$A:$A,0)))</f>
        <v/>
      </c>
      <c r="D146" s="145" t="s">
        <v>590</v>
      </c>
      <c r="E146" s="121" t="s">
        <v>591</v>
      </c>
      <c r="F146" s="147" t="s">
        <v>592</v>
      </c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25" t="s">
        <v>593</v>
      </c>
      <c r="AM146" s="147"/>
      <c r="AN146" s="147"/>
      <c r="AO146" s="147"/>
      <c r="AP146" s="147"/>
      <c r="AQ146" s="147"/>
      <c r="AR146" s="148" t="s">
        <v>594</v>
      </c>
      <c r="AS146" s="147" t="s">
        <v>595</v>
      </c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  <c r="BI146" s="147"/>
      <c r="BJ146" s="147"/>
      <c r="BK146" s="147"/>
      <c r="BL146" s="147"/>
      <c r="BM146" s="147"/>
      <c r="BN146" s="147"/>
      <c r="BO146" s="147"/>
      <c r="BP146" s="147"/>
      <c r="BQ146" s="147"/>
      <c r="BR146" s="147"/>
      <c r="BS146" s="147"/>
      <c r="BT146" s="147"/>
      <c r="BU146" s="147"/>
      <c r="BV146" s="147"/>
      <c r="BW146" s="147"/>
      <c r="BX146" s="147"/>
      <c r="BY146" s="147"/>
      <c r="BZ146" s="141" t="s">
        <v>596</v>
      </c>
      <c r="CA146" s="141" t="s">
        <v>597</v>
      </c>
      <c r="CB146" s="138" t="s">
        <v>644</v>
      </c>
      <c r="CC146" s="141" t="s">
        <v>599</v>
      </c>
      <c r="CD146" s="141" t="s">
        <v>591</v>
      </c>
      <c r="CF146" s="132" t="s">
        <v>600</v>
      </c>
      <c r="CG146" s="178" t="s">
        <v>601</v>
      </c>
      <c r="CH146" s="165" t="s">
        <v>602</v>
      </c>
      <c r="CI146" s="166"/>
      <c r="CJ146" s="167"/>
      <c r="CK146" s="165" t="s">
        <v>603</v>
      </c>
      <c r="CL146" s="166"/>
      <c r="CM146" s="167"/>
      <c r="CN146" s="168" t="s">
        <v>604</v>
      </c>
    </row>
    <row r="147" spans="2:92" s="2" customFormat="1" ht="15" customHeight="1">
      <c r="B147" s="187" t="str">
        <f>IF(ROW($A140)&gt;MAX(بيانات!$A:$A),"",INDEX(بيانات!$D:$D,MATCH(ROW($A140),بيانات!$A:$A,0)))</f>
        <v/>
      </c>
      <c r="D147" s="145"/>
      <c r="E147" s="121"/>
      <c r="F147" s="169" t="s">
        <v>605</v>
      </c>
      <c r="G147" s="170"/>
      <c r="H147" s="170"/>
      <c r="I147" s="170"/>
      <c r="J147" s="170"/>
      <c r="K147" s="171" t="s">
        <v>593</v>
      </c>
      <c r="L147" s="169"/>
      <c r="M147" s="169"/>
      <c r="N147" s="169"/>
      <c r="O147" s="169"/>
      <c r="P147" s="169"/>
      <c r="Q147" s="171" t="s">
        <v>593</v>
      </c>
      <c r="R147" s="169" t="s">
        <v>606</v>
      </c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25"/>
      <c r="AM147" s="172" t="s">
        <v>607</v>
      </c>
      <c r="AN147" s="173"/>
      <c r="AO147" s="174"/>
      <c r="AP147" s="137" t="s">
        <v>608</v>
      </c>
      <c r="AQ147" s="125" t="s">
        <v>593</v>
      </c>
      <c r="AR147" s="148"/>
      <c r="AS147" s="126" t="s">
        <v>609</v>
      </c>
      <c r="AT147" s="126"/>
      <c r="AU147" s="126"/>
      <c r="AV147" s="126"/>
      <c r="AW147" s="126"/>
      <c r="AX147" s="126"/>
      <c r="AY147" s="126"/>
      <c r="AZ147" s="126"/>
      <c r="BA147" s="126"/>
      <c r="BB147" s="126"/>
      <c r="BC147" s="126"/>
      <c r="BD147" s="126"/>
      <c r="BE147" s="126"/>
      <c r="BF147" s="126"/>
      <c r="BG147" s="126"/>
      <c r="BH147" s="126"/>
      <c r="BI147" s="126"/>
      <c r="BJ147" s="126"/>
      <c r="BK147" s="126"/>
      <c r="BL147" s="126"/>
      <c r="BM147" s="126"/>
      <c r="BN147" s="126"/>
      <c r="BO147" s="126"/>
      <c r="BP147" s="126"/>
      <c r="BQ147" s="126"/>
      <c r="BR147" s="126"/>
      <c r="BS147" s="127" t="s">
        <v>610</v>
      </c>
      <c r="BT147" s="127"/>
      <c r="BU147" s="127"/>
      <c r="BV147" s="127"/>
      <c r="BW147" s="122" t="s">
        <v>611</v>
      </c>
      <c r="BX147" s="122" t="s">
        <v>612</v>
      </c>
      <c r="BY147" s="122" t="s">
        <v>613</v>
      </c>
      <c r="BZ147" s="141"/>
      <c r="CA147" s="141"/>
      <c r="CB147" s="139"/>
      <c r="CC147" s="141"/>
      <c r="CD147" s="141"/>
      <c r="CF147" s="132"/>
      <c r="CG147" s="178"/>
      <c r="CH147" s="156" t="s">
        <v>614</v>
      </c>
      <c r="CI147" s="159" t="s">
        <v>615</v>
      </c>
      <c r="CJ147" s="162" t="s">
        <v>616</v>
      </c>
      <c r="CK147" s="156" t="s">
        <v>614</v>
      </c>
      <c r="CL147" s="159" t="s">
        <v>617</v>
      </c>
      <c r="CM147" s="162" t="s">
        <v>618</v>
      </c>
      <c r="CN147" s="168"/>
    </row>
    <row r="148" spans="2:92" s="2" customFormat="1" ht="15" customHeight="1">
      <c r="B148" s="187" t="str">
        <f>IF(ROW($A141)&gt;MAX(بيانات!$A:$A),"",INDEX(بيانات!$D:$D,MATCH(ROW($A141),بيانات!$A:$A,0)))</f>
        <v/>
      </c>
      <c r="D148" s="145"/>
      <c r="E148" s="121"/>
      <c r="F148" s="170"/>
      <c r="G148" s="170"/>
      <c r="H148" s="170"/>
      <c r="I148" s="170"/>
      <c r="J148" s="170"/>
      <c r="K148" s="171"/>
      <c r="L148" s="169"/>
      <c r="M148" s="169"/>
      <c r="N148" s="169"/>
      <c r="O148" s="169"/>
      <c r="P148" s="169"/>
      <c r="Q148" s="171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25"/>
      <c r="AM148" s="175"/>
      <c r="AN148" s="176"/>
      <c r="AO148" s="177"/>
      <c r="AP148" s="137"/>
      <c r="AQ148" s="125"/>
      <c r="AR148" s="148"/>
      <c r="AS148" s="127" t="s">
        <v>619</v>
      </c>
      <c r="AT148" s="127"/>
      <c r="AU148" s="127"/>
      <c r="AV148" s="127"/>
      <c r="AW148" s="127"/>
      <c r="AX148" s="127" t="s">
        <v>620</v>
      </c>
      <c r="AY148" s="127"/>
      <c r="AZ148" s="127"/>
      <c r="BA148" s="127"/>
      <c r="BB148" s="127"/>
      <c r="BC148" s="127"/>
      <c r="BD148" s="127"/>
      <c r="BE148" s="127"/>
      <c r="BF148" s="127"/>
      <c r="BG148" s="127"/>
      <c r="BH148" s="127"/>
      <c r="BI148" s="127"/>
      <c r="BJ148" s="143" t="s">
        <v>621</v>
      </c>
      <c r="BK148" s="143"/>
      <c r="BL148" s="143"/>
      <c r="BM148" s="143"/>
      <c r="BN148" s="143"/>
      <c r="BO148" s="143"/>
      <c r="BP148" s="143"/>
      <c r="BQ148" s="143"/>
      <c r="BR148" s="143"/>
      <c r="BS148" s="122" t="s">
        <v>622</v>
      </c>
      <c r="BT148" s="122" t="s">
        <v>623</v>
      </c>
      <c r="BU148" s="122" t="s">
        <v>40</v>
      </c>
      <c r="BV148" s="122" t="s">
        <v>624</v>
      </c>
      <c r="BW148" s="122"/>
      <c r="BX148" s="122"/>
      <c r="BY148" s="122"/>
      <c r="BZ148" s="141"/>
      <c r="CA148" s="141"/>
      <c r="CB148" s="139"/>
      <c r="CC148" s="141"/>
      <c r="CD148" s="141"/>
      <c r="CF148" s="132"/>
      <c r="CG148" s="178"/>
      <c r="CH148" s="157"/>
      <c r="CI148" s="160"/>
      <c r="CJ148" s="163"/>
      <c r="CK148" s="157"/>
      <c r="CL148" s="160"/>
      <c r="CM148" s="163"/>
      <c r="CN148" s="168"/>
    </row>
    <row r="149" spans="2:92" s="2" customFormat="1" ht="65.25" customHeight="1" thickBot="1">
      <c r="B149" s="187" t="str">
        <f>IF(ROW($A142)&gt;MAX(بيانات!$A:$A),"",INDEX(بيانات!$D:$D,MATCH(ROW($A142),بيانات!$A:$A,0)))</f>
        <v/>
      </c>
      <c r="D149" s="145"/>
      <c r="E149" s="121"/>
      <c r="F149" s="16" t="s">
        <v>568</v>
      </c>
      <c r="G149" s="16" t="s">
        <v>625</v>
      </c>
      <c r="H149" s="16" t="s">
        <v>626</v>
      </c>
      <c r="I149" s="16" t="s">
        <v>627</v>
      </c>
      <c r="J149" s="17" t="s">
        <v>628</v>
      </c>
      <c r="K149" s="171"/>
      <c r="L149" s="17" t="s">
        <v>569</v>
      </c>
      <c r="M149" s="17" t="s">
        <v>570</v>
      </c>
      <c r="N149" s="17" t="s">
        <v>571</v>
      </c>
      <c r="O149" s="17" t="s">
        <v>572</v>
      </c>
      <c r="P149" s="17" t="s">
        <v>573</v>
      </c>
      <c r="Q149" s="171"/>
      <c r="R149" s="18" t="s">
        <v>574</v>
      </c>
      <c r="S149" s="18" t="s">
        <v>575</v>
      </c>
      <c r="T149" s="18" t="s">
        <v>576</v>
      </c>
      <c r="U149" s="18" t="s">
        <v>12</v>
      </c>
      <c r="V149" s="18" t="s">
        <v>13</v>
      </c>
      <c r="W149" s="18" t="s">
        <v>577</v>
      </c>
      <c r="X149" s="18" t="s">
        <v>17</v>
      </c>
      <c r="Y149" s="18" t="s">
        <v>578</v>
      </c>
      <c r="Z149" s="18" t="s">
        <v>19</v>
      </c>
      <c r="AA149" s="18" t="s">
        <v>20</v>
      </c>
      <c r="AB149" s="18" t="s">
        <v>21</v>
      </c>
      <c r="AC149" s="18" t="s">
        <v>22</v>
      </c>
      <c r="AD149" s="18" t="s">
        <v>23</v>
      </c>
      <c r="AE149" s="18"/>
      <c r="AF149" s="18"/>
      <c r="AH149" s="18" t="s">
        <v>651</v>
      </c>
      <c r="AI149" s="18" t="s">
        <v>652</v>
      </c>
      <c r="AJ149" s="17" t="s">
        <v>653</v>
      </c>
      <c r="AK149" s="17" t="s">
        <v>633</v>
      </c>
      <c r="AL149" s="125"/>
      <c r="AM149" s="17" t="s">
        <v>625</v>
      </c>
      <c r="AN149" s="17" t="s">
        <v>635</v>
      </c>
      <c r="AO149" s="18" t="s">
        <v>580</v>
      </c>
      <c r="AP149" s="17" t="s">
        <v>636</v>
      </c>
      <c r="AQ149" s="125"/>
      <c r="AR149" s="148"/>
      <c r="AS149" s="17" t="s">
        <v>637</v>
      </c>
      <c r="AT149" s="17" t="s">
        <v>626</v>
      </c>
      <c r="AU149" s="17" t="s">
        <v>638</v>
      </c>
      <c r="AV149" s="17" t="s">
        <v>639</v>
      </c>
      <c r="AW149" s="17" t="s">
        <v>640</v>
      </c>
      <c r="AX149" s="17" t="s">
        <v>641</v>
      </c>
      <c r="AY149" s="17" t="s">
        <v>626</v>
      </c>
      <c r="AZ149" s="17" t="s">
        <v>639</v>
      </c>
      <c r="BA149" s="20">
        <v>1.4999999999999999E-2</v>
      </c>
      <c r="BB149" s="21">
        <v>5.0000000000000001E-3</v>
      </c>
      <c r="BC149" s="21" t="s">
        <v>42</v>
      </c>
      <c r="BD149" s="21" t="s">
        <v>43</v>
      </c>
      <c r="BE149" s="21" t="s">
        <v>44</v>
      </c>
      <c r="BF149" s="21" t="s">
        <v>46</v>
      </c>
      <c r="BG149" s="21" t="s">
        <v>41</v>
      </c>
      <c r="BH149" s="22" t="s">
        <v>581</v>
      </c>
      <c r="BI149" s="22" t="s">
        <v>30</v>
      </c>
      <c r="BJ149" s="18" t="s">
        <v>31</v>
      </c>
      <c r="BK149" s="18" t="s">
        <v>32</v>
      </c>
      <c r="BL149" s="18" t="s">
        <v>33</v>
      </c>
      <c r="BM149" s="18" t="s">
        <v>34</v>
      </c>
      <c r="BN149" s="18" t="s">
        <v>35</v>
      </c>
      <c r="BO149" s="18" t="s">
        <v>36</v>
      </c>
      <c r="BP149" s="18" t="s">
        <v>37</v>
      </c>
      <c r="BQ149" s="18" t="s">
        <v>38</v>
      </c>
      <c r="BR149" s="18" t="s">
        <v>39</v>
      </c>
      <c r="BS149" s="122"/>
      <c r="BT149" s="122"/>
      <c r="BU149" s="122"/>
      <c r="BV149" s="122"/>
      <c r="BW149" s="122"/>
      <c r="BX149" s="122"/>
      <c r="BY149" s="122"/>
      <c r="BZ149" s="141"/>
      <c r="CA149" s="141"/>
      <c r="CB149" s="140"/>
      <c r="CC149" s="141"/>
      <c r="CD149" s="141"/>
      <c r="CF149" s="132"/>
      <c r="CG149" s="179"/>
      <c r="CH149" s="158"/>
      <c r="CI149" s="161"/>
      <c r="CJ149" s="164"/>
      <c r="CK149" s="158"/>
      <c r="CL149" s="161"/>
      <c r="CM149" s="164"/>
      <c r="CN149" s="168"/>
    </row>
    <row r="150" spans="2:92" s="60" customFormat="1" ht="30.95" customHeight="1">
      <c r="B150" s="187" t="str">
        <f>IF(ROW($A143)&gt;MAX(بيانات!$A:$A),"",INDEX(بيانات!$D:$D,MATCH(ROW($A143),بيانات!$A:$A,0)))</f>
        <v/>
      </c>
      <c r="D150" s="117"/>
      <c r="E150" s="61"/>
      <c r="F150" s="32"/>
      <c r="G150" s="32"/>
      <c r="H150" s="32"/>
      <c r="I150" s="32"/>
      <c r="J150" s="32"/>
      <c r="K150" s="40"/>
      <c r="L150" s="32"/>
      <c r="M150" s="32"/>
      <c r="N150" s="32"/>
      <c r="O150" s="32"/>
      <c r="P150" s="32"/>
      <c r="Q150" s="40"/>
      <c r="R150" s="41"/>
      <c r="S150" s="42"/>
      <c r="T150" s="42"/>
      <c r="U150" s="41"/>
      <c r="V150" s="42"/>
      <c r="W150" s="42"/>
      <c r="X150" s="32"/>
      <c r="Y150" s="42"/>
      <c r="Z150" s="32"/>
      <c r="AA150" s="32"/>
      <c r="AB150" s="32"/>
      <c r="AC150" s="43"/>
      <c r="AD150" s="42"/>
      <c r="AE150" s="32"/>
      <c r="AF150" s="32"/>
      <c r="AG150" s="32"/>
      <c r="AH150" s="32"/>
      <c r="AI150" s="62"/>
      <c r="AJ150" s="32"/>
      <c r="AK150" s="32"/>
      <c r="AL150" s="40"/>
      <c r="AM150" s="32"/>
      <c r="AN150" s="32"/>
      <c r="AO150" s="32"/>
      <c r="AP150" s="42"/>
      <c r="AQ150" s="40"/>
      <c r="AR150" s="44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41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32"/>
      <c r="BT150" s="34"/>
      <c r="BU150" s="32"/>
      <c r="BV150" s="32"/>
      <c r="BW150" s="41"/>
      <c r="BX150" s="34"/>
      <c r="BY150" s="34"/>
      <c r="BZ150" s="35"/>
      <c r="CA150" s="35"/>
      <c r="CB150" s="36"/>
      <c r="CC150" s="37"/>
      <c r="CD150" s="61"/>
      <c r="CF150" s="39"/>
    </row>
    <row r="151" spans="2:92" s="60" customFormat="1" ht="30.95" customHeight="1">
      <c r="B151" s="187" t="str">
        <f>IF(ROW($A144)&gt;MAX(بيانات!$A:$A),"",INDEX(بيانات!$D:$D,MATCH(ROW($A144),بيانات!$A:$A,0)))</f>
        <v/>
      </c>
      <c r="D151" s="117"/>
      <c r="E151" s="61"/>
      <c r="F151" s="32"/>
      <c r="G151" s="32"/>
      <c r="H151" s="32"/>
      <c r="I151" s="32"/>
      <c r="J151" s="32"/>
      <c r="K151" s="40"/>
      <c r="L151" s="32"/>
      <c r="M151" s="32"/>
      <c r="N151" s="32"/>
      <c r="O151" s="32"/>
      <c r="P151" s="32"/>
      <c r="Q151" s="40"/>
      <c r="R151" s="41"/>
      <c r="S151" s="42"/>
      <c r="T151" s="42"/>
      <c r="U151" s="41"/>
      <c r="V151" s="42"/>
      <c r="W151" s="42"/>
      <c r="X151" s="32"/>
      <c r="Y151" s="42"/>
      <c r="Z151" s="32"/>
      <c r="AA151" s="32"/>
      <c r="AB151" s="32"/>
      <c r="AC151" s="43"/>
      <c r="AD151" s="42"/>
      <c r="AE151" s="32"/>
      <c r="AF151" s="32"/>
      <c r="AG151" s="32"/>
      <c r="AH151" s="32"/>
      <c r="AI151" s="62"/>
      <c r="AJ151" s="32"/>
      <c r="AK151" s="32"/>
      <c r="AL151" s="40"/>
      <c r="AM151" s="32"/>
      <c r="AN151" s="32"/>
      <c r="AO151" s="32"/>
      <c r="AP151" s="42"/>
      <c r="AQ151" s="40"/>
      <c r="AR151" s="44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41"/>
      <c r="BD151" s="42"/>
      <c r="BE151" s="42"/>
      <c r="BF151" s="41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32"/>
      <c r="BR151" s="42"/>
      <c r="BS151" s="32"/>
      <c r="BT151" s="34"/>
      <c r="BU151" s="32"/>
      <c r="BV151" s="32"/>
      <c r="BW151" s="41"/>
      <c r="BX151" s="34"/>
      <c r="BY151" s="34"/>
      <c r="BZ151" s="35"/>
      <c r="CA151" s="35"/>
      <c r="CB151" s="36"/>
      <c r="CC151" s="37"/>
      <c r="CD151" s="61"/>
      <c r="CF151" s="39"/>
    </row>
    <row r="152" spans="2:92" s="60" customFormat="1" ht="30.95" customHeight="1">
      <c r="B152" s="187" t="str">
        <f>IF(ROW($A145)&gt;MAX(بيانات!$A:$A),"",INDEX(بيانات!$D:$D,MATCH(ROW($A145),بيانات!$A:$A,0)))</f>
        <v/>
      </c>
      <c r="D152" s="117"/>
      <c r="E152" s="61"/>
      <c r="F152" s="32"/>
      <c r="G152" s="32"/>
      <c r="H152" s="32"/>
      <c r="I152" s="32"/>
      <c r="J152" s="32"/>
      <c r="K152" s="40"/>
      <c r="L152" s="32"/>
      <c r="M152" s="32"/>
      <c r="N152" s="32"/>
      <c r="O152" s="32"/>
      <c r="P152" s="32"/>
      <c r="Q152" s="40"/>
      <c r="R152" s="41"/>
      <c r="S152" s="42"/>
      <c r="T152" s="42"/>
      <c r="U152" s="41"/>
      <c r="V152" s="42"/>
      <c r="W152" s="42"/>
      <c r="X152" s="32"/>
      <c r="Y152" s="42"/>
      <c r="Z152" s="32"/>
      <c r="AA152" s="32"/>
      <c r="AB152" s="32"/>
      <c r="AC152" s="43"/>
      <c r="AD152" s="42"/>
      <c r="AE152" s="32"/>
      <c r="AF152" s="32"/>
      <c r="AG152" s="32"/>
      <c r="AH152" s="32"/>
      <c r="AI152" s="62"/>
      <c r="AJ152" s="32"/>
      <c r="AK152" s="32"/>
      <c r="AL152" s="40"/>
      <c r="AM152" s="32"/>
      <c r="AN152" s="32"/>
      <c r="AO152" s="32"/>
      <c r="AP152" s="42"/>
      <c r="AQ152" s="40"/>
      <c r="AR152" s="44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41"/>
      <c r="BD152" s="42"/>
      <c r="BE152" s="42"/>
      <c r="BF152" s="41"/>
      <c r="BG152" s="42"/>
      <c r="BH152" s="42"/>
      <c r="BI152" s="42"/>
      <c r="BJ152" s="42"/>
      <c r="BK152" s="42"/>
      <c r="BL152" s="42"/>
      <c r="BM152" s="42"/>
      <c r="BN152" s="32"/>
      <c r="BO152" s="42"/>
      <c r="BP152" s="42"/>
      <c r="BQ152" s="42"/>
      <c r="BR152" s="42"/>
      <c r="BS152" s="32"/>
      <c r="BT152" s="34"/>
      <c r="BU152" s="32"/>
      <c r="BV152" s="32"/>
      <c r="BW152" s="41"/>
      <c r="BX152" s="34"/>
      <c r="BY152" s="34"/>
      <c r="BZ152" s="35"/>
      <c r="CA152" s="35"/>
      <c r="CB152" s="36"/>
      <c r="CC152" s="37"/>
      <c r="CD152" s="61"/>
      <c r="CF152" s="39"/>
    </row>
    <row r="153" spans="2:92" s="60" customFormat="1" ht="30.95" customHeight="1">
      <c r="B153" s="187" t="str">
        <f>IF(ROW($A146)&gt;MAX(بيانات!$A:$A),"",INDEX(بيانات!$D:$D,MATCH(ROW($A146),بيانات!$A:$A,0)))</f>
        <v/>
      </c>
      <c r="D153" s="117"/>
      <c r="E153" s="61"/>
      <c r="F153" s="32"/>
      <c r="G153" s="32"/>
      <c r="H153" s="32"/>
      <c r="I153" s="32"/>
      <c r="J153" s="32"/>
      <c r="K153" s="40"/>
      <c r="L153" s="32"/>
      <c r="M153" s="32"/>
      <c r="N153" s="32"/>
      <c r="O153" s="32"/>
      <c r="P153" s="32"/>
      <c r="Q153" s="40"/>
      <c r="R153" s="41"/>
      <c r="S153" s="42"/>
      <c r="T153" s="42"/>
      <c r="U153" s="41"/>
      <c r="V153" s="42"/>
      <c r="W153" s="42"/>
      <c r="X153" s="32"/>
      <c r="Y153" s="42"/>
      <c r="Z153" s="32"/>
      <c r="AA153" s="32"/>
      <c r="AB153" s="32"/>
      <c r="AC153" s="43"/>
      <c r="AD153" s="42"/>
      <c r="AE153" s="32"/>
      <c r="AF153" s="32"/>
      <c r="AG153" s="32"/>
      <c r="AH153" s="32"/>
      <c r="AI153" s="62"/>
      <c r="AJ153" s="32"/>
      <c r="AK153" s="32"/>
      <c r="AL153" s="40"/>
      <c r="AM153" s="32"/>
      <c r="AN153" s="32"/>
      <c r="AO153" s="32"/>
      <c r="AP153" s="42"/>
      <c r="AQ153" s="40"/>
      <c r="AR153" s="44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41"/>
      <c r="BD153" s="42"/>
      <c r="BE153" s="42"/>
      <c r="BF153" s="41"/>
      <c r="BG153" s="42"/>
      <c r="BH153" s="42"/>
      <c r="BI153" s="42"/>
      <c r="BJ153" s="42"/>
      <c r="BK153" s="42"/>
      <c r="BL153" s="42"/>
      <c r="BM153" s="42"/>
      <c r="BN153" s="32"/>
      <c r="BO153" s="42"/>
      <c r="BP153" s="42"/>
      <c r="BQ153" s="42"/>
      <c r="BR153" s="42"/>
      <c r="BS153" s="32"/>
      <c r="BT153" s="34"/>
      <c r="BU153" s="32"/>
      <c r="BV153" s="32"/>
      <c r="BW153" s="41"/>
      <c r="BX153" s="34"/>
      <c r="BY153" s="34"/>
      <c r="BZ153" s="35"/>
      <c r="CA153" s="35"/>
      <c r="CB153" s="36"/>
      <c r="CC153" s="37"/>
      <c r="CD153" s="61"/>
      <c r="CF153" s="39"/>
      <c r="CG153" s="38"/>
      <c r="CH153" s="39"/>
      <c r="CI153" s="38"/>
      <c r="CJ153" s="38"/>
      <c r="CK153" s="39"/>
      <c r="CL153" s="38"/>
      <c r="CM153" s="38"/>
      <c r="CN153" s="38"/>
    </row>
    <row r="154" spans="2:92" s="60" customFormat="1" ht="30.95" customHeight="1">
      <c r="B154" s="187" t="str">
        <f>IF(ROW($A147)&gt;MAX(بيانات!$A:$A),"",INDEX(بيانات!$D:$D,MATCH(ROW($A147),بيانات!$A:$A,0)))</f>
        <v/>
      </c>
      <c r="D154" s="117"/>
      <c r="E154" s="61"/>
      <c r="F154" s="32"/>
      <c r="G154" s="32"/>
      <c r="H154" s="32"/>
      <c r="I154" s="32"/>
      <c r="J154" s="32"/>
      <c r="K154" s="40"/>
      <c r="L154" s="32"/>
      <c r="M154" s="32"/>
      <c r="N154" s="32"/>
      <c r="O154" s="32"/>
      <c r="P154" s="32"/>
      <c r="Q154" s="40"/>
      <c r="R154" s="41"/>
      <c r="S154" s="42"/>
      <c r="T154" s="42"/>
      <c r="U154" s="41"/>
      <c r="V154" s="42"/>
      <c r="W154" s="42"/>
      <c r="X154" s="32"/>
      <c r="Y154" s="42"/>
      <c r="Z154" s="32"/>
      <c r="AA154" s="32"/>
      <c r="AB154" s="32"/>
      <c r="AC154" s="32"/>
      <c r="AD154" s="42"/>
      <c r="AE154" s="32"/>
      <c r="AF154" s="32"/>
      <c r="AG154" s="32"/>
      <c r="AH154" s="32"/>
      <c r="AI154" s="62"/>
      <c r="AJ154" s="32"/>
      <c r="AK154" s="32"/>
      <c r="AL154" s="40"/>
      <c r="AM154" s="32"/>
      <c r="AN154" s="32"/>
      <c r="AO154" s="32"/>
      <c r="AP154" s="42"/>
      <c r="AQ154" s="40"/>
      <c r="AR154" s="44"/>
      <c r="AS154" s="63"/>
      <c r="AT154" s="63"/>
      <c r="AU154" s="63"/>
      <c r="AV154" s="63"/>
      <c r="AW154" s="63"/>
      <c r="AX154" s="32"/>
      <c r="AY154" s="32"/>
      <c r="AZ154" s="32"/>
      <c r="BA154" s="34"/>
      <c r="BB154" s="34"/>
      <c r="BC154" s="41"/>
      <c r="BD154" s="42"/>
      <c r="BE154" s="42"/>
      <c r="BF154" s="41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32"/>
      <c r="BT154" s="34"/>
      <c r="BU154" s="32"/>
      <c r="BV154" s="32"/>
      <c r="BW154" s="41"/>
      <c r="BX154" s="34"/>
      <c r="BY154" s="34"/>
      <c r="BZ154" s="35"/>
      <c r="CA154" s="35"/>
      <c r="CB154" s="36"/>
      <c r="CC154" s="37"/>
      <c r="CD154" s="61"/>
      <c r="CF154" s="39"/>
      <c r="CG154" s="38"/>
    </row>
    <row r="155" spans="2:92" s="60" customFormat="1" ht="30.95" customHeight="1">
      <c r="B155" s="187" t="str">
        <f>IF(ROW($A148)&gt;MAX(بيانات!$A:$A),"",INDEX(بيانات!$D:$D,MATCH(ROW($A148),بيانات!$A:$A,0)))</f>
        <v/>
      </c>
      <c r="D155" s="117"/>
      <c r="E155" s="61"/>
      <c r="F155" s="32"/>
      <c r="G155" s="32"/>
      <c r="H155" s="32"/>
      <c r="I155" s="32"/>
      <c r="J155" s="32"/>
      <c r="K155" s="40"/>
      <c r="L155" s="32"/>
      <c r="M155" s="32"/>
      <c r="N155" s="32"/>
      <c r="O155" s="32"/>
      <c r="P155" s="32"/>
      <c r="Q155" s="40"/>
      <c r="R155" s="41"/>
      <c r="S155" s="42"/>
      <c r="T155" s="42"/>
      <c r="U155" s="41"/>
      <c r="V155" s="42"/>
      <c r="W155" s="42"/>
      <c r="X155" s="32"/>
      <c r="Y155" s="42"/>
      <c r="Z155" s="32"/>
      <c r="AA155" s="32"/>
      <c r="AB155" s="32"/>
      <c r="AC155" s="32"/>
      <c r="AD155" s="42"/>
      <c r="AE155" s="32"/>
      <c r="AF155" s="32"/>
      <c r="AG155" s="32"/>
      <c r="AH155" s="32"/>
      <c r="AI155" s="62"/>
      <c r="AJ155" s="32"/>
      <c r="AK155" s="32"/>
      <c r="AL155" s="40"/>
      <c r="AM155" s="32"/>
      <c r="AN155" s="32"/>
      <c r="AO155" s="32"/>
      <c r="AP155" s="42"/>
      <c r="AQ155" s="40"/>
      <c r="AR155" s="44"/>
      <c r="AS155" s="63"/>
      <c r="AT155" s="63"/>
      <c r="AU155" s="63"/>
      <c r="AV155" s="63"/>
      <c r="AW155" s="63"/>
      <c r="AX155" s="32"/>
      <c r="AY155" s="32"/>
      <c r="AZ155" s="32"/>
      <c r="BA155" s="34"/>
      <c r="BB155" s="34"/>
      <c r="BC155" s="41"/>
      <c r="BD155" s="42"/>
      <c r="BE155" s="42"/>
      <c r="BF155" s="41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32"/>
      <c r="BT155" s="34"/>
      <c r="BU155" s="32"/>
      <c r="BV155" s="32"/>
      <c r="BW155" s="41"/>
      <c r="BX155" s="34"/>
      <c r="BY155" s="34"/>
      <c r="BZ155" s="35"/>
      <c r="CA155" s="35"/>
      <c r="CB155" s="36"/>
      <c r="CC155" s="37"/>
      <c r="CD155" s="61"/>
      <c r="CF155" s="39"/>
    </row>
    <row r="156" spans="2:92" s="60" customFormat="1" ht="30.95" customHeight="1">
      <c r="B156" s="187" t="str">
        <f>IF(ROW($A149)&gt;MAX(بيانات!$A:$A),"",INDEX(بيانات!$D:$D,MATCH(ROW($A149),بيانات!$A:$A,0)))</f>
        <v/>
      </c>
      <c r="D156" s="117"/>
      <c r="E156" s="61"/>
      <c r="F156" s="32"/>
      <c r="G156" s="32"/>
      <c r="H156" s="32"/>
      <c r="I156" s="32"/>
      <c r="J156" s="32"/>
      <c r="K156" s="40"/>
      <c r="L156" s="32"/>
      <c r="M156" s="32"/>
      <c r="N156" s="32"/>
      <c r="O156" s="32"/>
      <c r="P156" s="32"/>
      <c r="Q156" s="40"/>
      <c r="R156" s="41"/>
      <c r="S156" s="42"/>
      <c r="T156" s="42"/>
      <c r="U156" s="41"/>
      <c r="V156" s="42"/>
      <c r="W156" s="42"/>
      <c r="X156" s="32"/>
      <c r="Y156" s="42"/>
      <c r="Z156" s="32"/>
      <c r="AA156" s="32"/>
      <c r="AB156" s="32"/>
      <c r="AC156" s="32"/>
      <c r="AD156" s="42"/>
      <c r="AE156" s="32"/>
      <c r="AF156" s="32"/>
      <c r="AG156" s="32"/>
      <c r="AH156" s="32"/>
      <c r="AI156" s="62"/>
      <c r="AJ156" s="32"/>
      <c r="AK156" s="32"/>
      <c r="AL156" s="40"/>
      <c r="AM156" s="32"/>
      <c r="AN156" s="32"/>
      <c r="AO156" s="32"/>
      <c r="AP156" s="42"/>
      <c r="AQ156" s="40"/>
      <c r="AR156" s="44"/>
      <c r="AS156" s="63"/>
      <c r="AT156" s="63"/>
      <c r="AU156" s="63"/>
      <c r="AV156" s="63"/>
      <c r="AW156" s="63"/>
      <c r="AX156" s="32"/>
      <c r="AY156" s="32"/>
      <c r="AZ156" s="32"/>
      <c r="BA156" s="34"/>
      <c r="BB156" s="34"/>
      <c r="BC156" s="41"/>
      <c r="BD156" s="42"/>
      <c r="BE156" s="42"/>
      <c r="BF156" s="41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32"/>
      <c r="BT156" s="34"/>
      <c r="BU156" s="32"/>
      <c r="BV156" s="32"/>
      <c r="BW156" s="41"/>
      <c r="BX156" s="34"/>
      <c r="BY156" s="34"/>
      <c r="BZ156" s="35"/>
      <c r="CA156" s="35"/>
      <c r="CB156" s="36"/>
      <c r="CC156" s="37"/>
      <c r="CD156" s="61"/>
      <c r="CF156" s="39"/>
    </row>
    <row r="157" spans="2:92" s="60" customFormat="1" ht="30.95" customHeight="1">
      <c r="B157" s="187" t="str">
        <f>IF(ROW($A150)&gt;MAX(بيانات!$A:$A),"",INDEX(بيانات!$D:$D,MATCH(ROW($A150),بيانات!$A:$A,0)))</f>
        <v/>
      </c>
      <c r="D157" s="117"/>
      <c r="E157" s="61"/>
      <c r="F157" s="32"/>
      <c r="G157" s="32"/>
      <c r="H157" s="32"/>
      <c r="I157" s="32"/>
      <c r="J157" s="32"/>
      <c r="K157" s="40"/>
      <c r="L157" s="32"/>
      <c r="M157" s="32"/>
      <c r="N157" s="32"/>
      <c r="O157" s="32"/>
      <c r="P157" s="32"/>
      <c r="Q157" s="40"/>
      <c r="R157" s="41"/>
      <c r="S157" s="42"/>
      <c r="T157" s="42"/>
      <c r="U157" s="41"/>
      <c r="V157" s="42"/>
      <c r="W157" s="42"/>
      <c r="X157" s="32"/>
      <c r="Y157" s="42"/>
      <c r="Z157" s="32"/>
      <c r="AA157" s="32"/>
      <c r="AB157" s="32"/>
      <c r="AC157" s="32"/>
      <c r="AD157" s="42"/>
      <c r="AE157" s="32"/>
      <c r="AF157" s="32"/>
      <c r="AG157" s="32"/>
      <c r="AH157" s="32"/>
      <c r="AI157" s="62"/>
      <c r="AJ157" s="32"/>
      <c r="AK157" s="32"/>
      <c r="AL157" s="40"/>
      <c r="AM157" s="32"/>
      <c r="AN157" s="32"/>
      <c r="AO157" s="32"/>
      <c r="AP157" s="42"/>
      <c r="AQ157" s="40"/>
      <c r="AR157" s="44"/>
      <c r="AS157" s="63"/>
      <c r="AT157" s="63"/>
      <c r="AU157" s="63"/>
      <c r="AV157" s="63"/>
      <c r="AW157" s="63"/>
      <c r="AX157" s="32"/>
      <c r="AY157" s="32"/>
      <c r="AZ157" s="32"/>
      <c r="BA157" s="34"/>
      <c r="BB157" s="34"/>
      <c r="BC157" s="41"/>
      <c r="BD157" s="42"/>
      <c r="BE157" s="42"/>
      <c r="BF157" s="41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32"/>
      <c r="BT157" s="34"/>
      <c r="BU157" s="32"/>
      <c r="BV157" s="32"/>
      <c r="BW157" s="41"/>
      <c r="BX157" s="34"/>
      <c r="BY157" s="34"/>
      <c r="BZ157" s="35"/>
      <c r="CA157" s="35"/>
      <c r="CB157" s="36"/>
      <c r="CC157" s="37"/>
      <c r="CD157" s="61"/>
      <c r="CF157" s="39"/>
    </row>
    <row r="158" spans="2:92" s="60" customFormat="1" ht="30.95" customHeight="1">
      <c r="B158" s="187" t="str">
        <f>IF(ROW($A151)&gt;MAX(بيانات!$A:$A),"",INDEX(بيانات!$D:$D,MATCH(ROW($A151),بيانات!$A:$A,0)))</f>
        <v/>
      </c>
      <c r="D158" s="117"/>
      <c r="E158" s="61"/>
      <c r="F158" s="32"/>
      <c r="G158" s="32"/>
      <c r="H158" s="32"/>
      <c r="I158" s="32"/>
      <c r="J158" s="32"/>
      <c r="K158" s="40"/>
      <c r="L158" s="32"/>
      <c r="M158" s="32"/>
      <c r="N158" s="32"/>
      <c r="O158" s="32"/>
      <c r="P158" s="32"/>
      <c r="Q158" s="40"/>
      <c r="R158" s="41"/>
      <c r="S158" s="42"/>
      <c r="T158" s="42"/>
      <c r="U158" s="41"/>
      <c r="V158" s="42"/>
      <c r="W158" s="42"/>
      <c r="X158" s="32"/>
      <c r="Y158" s="42"/>
      <c r="Z158" s="32"/>
      <c r="AA158" s="32"/>
      <c r="AB158" s="32"/>
      <c r="AC158" s="32"/>
      <c r="AD158" s="42"/>
      <c r="AE158" s="32"/>
      <c r="AF158" s="32"/>
      <c r="AG158" s="32"/>
      <c r="AH158" s="32"/>
      <c r="AI158" s="62"/>
      <c r="AJ158" s="32"/>
      <c r="AK158" s="32"/>
      <c r="AL158" s="40"/>
      <c r="AM158" s="32"/>
      <c r="AN158" s="32"/>
      <c r="AO158" s="32"/>
      <c r="AP158" s="42"/>
      <c r="AQ158" s="40"/>
      <c r="AR158" s="44"/>
      <c r="AS158" s="63"/>
      <c r="AT158" s="63"/>
      <c r="AU158" s="63"/>
      <c r="AV158" s="63"/>
      <c r="AW158" s="63"/>
      <c r="AX158" s="32"/>
      <c r="AY158" s="32"/>
      <c r="AZ158" s="32"/>
      <c r="BA158" s="34"/>
      <c r="BB158" s="34"/>
      <c r="BC158" s="41"/>
      <c r="BD158" s="42"/>
      <c r="BE158" s="42"/>
      <c r="BF158" s="41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32"/>
      <c r="BT158" s="34"/>
      <c r="BU158" s="32"/>
      <c r="BV158" s="32"/>
      <c r="BW158" s="41"/>
      <c r="BX158" s="34"/>
      <c r="BY158" s="34"/>
      <c r="BZ158" s="35"/>
      <c r="CA158" s="35"/>
      <c r="CB158" s="36"/>
      <c r="CC158" s="37"/>
      <c r="CD158" s="61"/>
      <c r="CF158" s="39"/>
    </row>
    <row r="159" spans="2:92" s="60" customFormat="1" ht="30.95" customHeight="1">
      <c r="B159" s="187" t="str">
        <f>IF(ROW($A152)&gt;MAX(بيانات!$A:$A),"",INDEX(بيانات!$D:$D,MATCH(ROW($A152),بيانات!$A:$A,0)))</f>
        <v/>
      </c>
      <c r="D159" s="117"/>
      <c r="E159" s="61"/>
      <c r="F159" s="32"/>
      <c r="G159" s="32"/>
      <c r="H159" s="32"/>
      <c r="I159" s="32"/>
      <c r="J159" s="32"/>
      <c r="K159" s="40"/>
      <c r="L159" s="32"/>
      <c r="M159" s="32"/>
      <c r="N159" s="32"/>
      <c r="O159" s="32"/>
      <c r="P159" s="32"/>
      <c r="Q159" s="40"/>
      <c r="R159" s="41"/>
      <c r="S159" s="42"/>
      <c r="T159" s="42"/>
      <c r="U159" s="41"/>
      <c r="V159" s="42"/>
      <c r="W159" s="42"/>
      <c r="X159" s="32"/>
      <c r="Y159" s="42"/>
      <c r="Z159" s="32"/>
      <c r="AA159" s="32"/>
      <c r="AB159" s="32"/>
      <c r="AC159" s="32"/>
      <c r="AD159" s="42"/>
      <c r="AE159" s="32"/>
      <c r="AF159" s="32"/>
      <c r="AG159" s="32"/>
      <c r="AH159" s="32"/>
      <c r="AI159" s="62"/>
      <c r="AJ159" s="32"/>
      <c r="AK159" s="32"/>
      <c r="AL159" s="40"/>
      <c r="AM159" s="32"/>
      <c r="AN159" s="32"/>
      <c r="AO159" s="32"/>
      <c r="AP159" s="42"/>
      <c r="AQ159" s="40"/>
      <c r="AR159" s="44"/>
      <c r="AS159" s="63"/>
      <c r="AT159" s="63"/>
      <c r="AU159" s="63"/>
      <c r="AV159" s="63"/>
      <c r="AW159" s="63"/>
      <c r="AX159" s="32"/>
      <c r="AY159" s="32"/>
      <c r="AZ159" s="32"/>
      <c r="BA159" s="34"/>
      <c r="BB159" s="34"/>
      <c r="BC159" s="41"/>
      <c r="BD159" s="42"/>
      <c r="BE159" s="42"/>
      <c r="BF159" s="41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32"/>
      <c r="BT159" s="34"/>
      <c r="BU159" s="32"/>
      <c r="BV159" s="32"/>
      <c r="BW159" s="41"/>
      <c r="BX159" s="34"/>
      <c r="BY159" s="34"/>
      <c r="BZ159" s="35"/>
      <c r="CA159" s="35"/>
      <c r="CB159" s="36"/>
      <c r="CC159" s="37"/>
      <c r="CD159" s="61"/>
      <c r="CF159" s="39"/>
    </row>
    <row r="160" spans="2:92" s="60" customFormat="1" ht="30.95" customHeight="1">
      <c r="B160" s="187" t="str">
        <f>IF(ROW($A153)&gt;MAX(بيانات!$A:$A),"",INDEX(بيانات!$D:$D,MATCH(ROW($A153),بيانات!$A:$A,0)))</f>
        <v/>
      </c>
      <c r="D160" s="117"/>
      <c r="E160" s="61"/>
      <c r="F160" s="32"/>
      <c r="G160" s="32"/>
      <c r="H160" s="32"/>
      <c r="I160" s="32"/>
      <c r="J160" s="32"/>
      <c r="K160" s="40"/>
      <c r="L160" s="32"/>
      <c r="M160" s="32"/>
      <c r="N160" s="32"/>
      <c r="O160" s="32"/>
      <c r="P160" s="32"/>
      <c r="Q160" s="40"/>
      <c r="R160" s="41"/>
      <c r="S160" s="42"/>
      <c r="T160" s="42"/>
      <c r="U160" s="41"/>
      <c r="V160" s="42"/>
      <c r="W160" s="42"/>
      <c r="X160" s="32"/>
      <c r="Y160" s="42"/>
      <c r="Z160" s="32"/>
      <c r="AA160" s="32"/>
      <c r="AB160" s="32"/>
      <c r="AC160" s="32"/>
      <c r="AD160" s="42"/>
      <c r="AE160" s="32"/>
      <c r="AF160" s="32"/>
      <c r="AG160" s="32"/>
      <c r="AH160" s="32"/>
      <c r="AI160" s="62"/>
      <c r="AJ160" s="32"/>
      <c r="AK160" s="32"/>
      <c r="AL160" s="40"/>
      <c r="AM160" s="32"/>
      <c r="AN160" s="32"/>
      <c r="AO160" s="32"/>
      <c r="AP160" s="42"/>
      <c r="AQ160" s="40"/>
      <c r="AR160" s="44"/>
      <c r="AS160" s="63"/>
      <c r="AT160" s="63"/>
      <c r="AU160" s="63"/>
      <c r="AV160" s="63"/>
      <c r="AW160" s="63"/>
      <c r="AX160" s="32"/>
      <c r="AY160" s="32"/>
      <c r="AZ160" s="32"/>
      <c r="BA160" s="34"/>
      <c r="BB160" s="34"/>
      <c r="BC160" s="41"/>
      <c r="BD160" s="42"/>
      <c r="BE160" s="42"/>
      <c r="BF160" s="41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32"/>
      <c r="BT160" s="34"/>
      <c r="BU160" s="32"/>
      <c r="BV160" s="32"/>
      <c r="BW160" s="41"/>
      <c r="BX160" s="34"/>
      <c r="BY160" s="34"/>
      <c r="BZ160" s="35"/>
      <c r="CA160" s="35"/>
      <c r="CB160" s="36"/>
      <c r="CC160" s="37"/>
      <c r="CD160" s="61"/>
      <c r="CF160" s="39"/>
    </row>
    <row r="161" spans="2:92" s="60" customFormat="1" ht="30.95" customHeight="1">
      <c r="B161" s="187" t="str">
        <f>IF(ROW($A154)&gt;MAX(بيانات!$A:$A),"",INDEX(بيانات!$D:$D,MATCH(ROW($A154),بيانات!$A:$A,0)))</f>
        <v/>
      </c>
      <c r="D161" s="117"/>
      <c r="E161" s="61"/>
      <c r="F161" s="32"/>
      <c r="G161" s="32"/>
      <c r="H161" s="32"/>
      <c r="I161" s="32"/>
      <c r="J161" s="32"/>
      <c r="K161" s="40"/>
      <c r="L161" s="32"/>
      <c r="M161" s="32"/>
      <c r="N161" s="32"/>
      <c r="O161" s="32"/>
      <c r="P161" s="32"/>
      <c r="Q161" s="40"/>
      <c r="R161" s="41"/>
      <c r="S161" s="42"/>
      <c r="T161" s="42"/>
      <c r="U161" s="41"/>
      <c r="V161" s="42"/>
      <c r="W161" s="42"/>
      <c r="X161" s="32"/>
      <c r="Y161" s="42"/>
      <c r="Z161" s="32"/>
      <c r="AA161" s="32"/>
      <c r="AB161" s="32"/>
      <c r="AC161" s="32"/>
      <c r="AD161" s="42"/>
      <c r="AE161" s="32"/>
      <c r="AF161" s="32"/>
      <c r="AG161" s="32"/>
      <c r="AH161" s="32"/>
      <c r="AI161" s="62"/>
      <c r="AJ161" s="32"/>
      <c r="AK161" s="32"/>
      <c r="AL161" s="40"/>
      <c r="AM161" s="32"/>
      <c r="AN161" s="32"/>
      <c r="AO161" s="32"/>
      <c r="AP161" s="42"/>
      <c r="AQ161" s="40"/>
      <c r="AR161" s="44"/>
      <c r="AS161" s="63"/>
      <c r="AT161" s="63"/>
      <c r="AU161" s="63"/>
      <c r="AV161" s="63"/>
      <c r="AW161" s="63"/>
      <c r="AX161" s="32"/>
      <c r="AY161" s="32"/>
      <c r="AZ161" s="32"/>
      <c r="BA161" s="34"/>
      <c r="BB161" s="34"/>
      <c r="BC161" s="41"/>
      <c r="BD161" s="42"/>
      <c r="BE161" s="42"/>
      <c r="BF161" s="41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32"/>
      <c r="BT161" s="34"/>
      <c r="BU161" s="32"/>
      <c r="BV161" s="32"/>
      <c r="BW161" s="41"/>
      <c r="BX161" s="34"/>
      <c r="BY161" s="34"/>
      <c r="BZ161" s="35"/>
      <c r="CA161" s="35"/>
      <c r="CB161" s="36"/>
      <c r="CC161" s="37"/>
      <c r="CD161" s="61"/>
      <c r="CF161" s="39"/>
    </row>
    <row r="162" spans="2:92" s="60" customFormat="1" ht="30.95" customHeight="1">
      <c r="B162" s="187" t="str">
        <f>IF(ROW($A155)&gt;MAX(بيانات!$A:$A),"",INDEX(بيانات!$D:$D,MATCH(ROW($A155),بيانات!$A:$A,0)))</f>
        <v/>
      </c>
      <c r="D162" s="117"/>
      <c r="E162" s="61"/>
      <c r="F162" s="32"/>
      <c r="G162" s="32"/>
      <c r="H162" s="32"/>
      <c r="I162" s="32"/>
      <c r="J162" s="32"/>
      <c r="K162" s="40"/>
      <c r="L162" s="32"/>
      <c r="M162" s="32"/>
      <c r="N162" s="32"/>
      <c r="O162" s="32"/>
      <c r="P162" s="32"/>
      <c r="Q162" s="40"/>
      <c r="R162" s="41"/>
      <c r="S162" s="42"/>
      <c r="T162" s="42"/>
      <c r="U162" s="41"/>
      <c r="V162" s="42"/>
      <c r="W162" s="42"/>
      <c r="X162" s="32"/>
      <c r="Y162" s="42"/>
      <c r="Z162" s="32"/>
      <c r="AA162" s="32"/>
      <c r="AB162" s="32"/>
      <c r="AC162" s="32"/>
      <c r="AD162" s="42"/>
      <c r="AE162" s="32"/>
      <c r="AF162" s="32"/>
      <c r="AG162" s="32"/>
      <c r="AH162" s="32"/>
      <c r="AI162" s="62"/>
      <c r="AJ162" s="32"/>
      <c r="AK162" s="32"/>
      <c r="AL162" s="40"/>
      <c r="AM162" s="32"/>
      <c r="AN162" s="32"/>
      <c r="AO162" s="32"/>
      <c r="AP162" s="42"/>
      <c r="AQ162" s="40"/>
      <c r="AR162" s="44"/>
      <c r="AS162" s="63"/>
      <c r="AT162" s="63"/>
      <c r="AU162" s="63"/>
      <c r="AV162" s="63"/>
      <c r="AW162" s="63"/>
      <c r="AX162" s="32"/>
      <c r="AY162" s="32"/>
      <c r="AZ162" s="32"/>
      <c r="BA162" s="34"/>
      <c r="BB162" s="34"/>
      <c r="BC162" s="41"/>
      <c r="BD162" s="42"/>
      <c r="BE162" s="42"/>
      <c r="BF162" s="41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32"/>
      <c r="BT162" s="34"/>
      <c r="BU162" s="32"/>
      <c r="BV162" s="32"/>
      <c r="BW162" s="41"/>
      <c r="BX162" s="34"/>
      <c r="BY162" s="34"/>
      <c r="BZ162" s="35"/>
      <c r="CA162" s="35"/>
      <c r="CB162" s="36"/>
      <c r="CC162" s="37"/>
      <c r="CD162" s="61"/>
      <c r="CF162" s="39"/>
    </row>
    <row r="163" spans="2:92" s="60" customFormat="1" ht="30.95" customHeight="1">
      <c r="B163" s="187" t="str">
        <f>IF(ROW($A156)&gt;MAX(بيانات!$A:$A),"",INDEX(بيانات!$D:$D,MATCH(ROW($A156),بيانات!$A:$A,0)))</f>
        <v/>
      </c>
      <c r="D163" s="117"/>
      <c r="E163" s="61"/>
      <c r="F163" s="32"/>
      <c r="G163" s="32"/>
      <c r="H163" s="32"/>
      <c r="I163" s="32"/>
      <c r="J163" s="32"/>
      <c r="K163" s="40"/>
      <c r="L163" s="32"/>
      <c r="M163" s="32"/>
      <c r="N163" s="32"/>
      <c r="O163" s="32"/>
      <c r="P163" s="32"/>
      <c r="Q163" s="40"/>
      <c r="R163" s="41"/>
      <c r="S163" s="42"/>
      <c r="T163" s="42"/>
      <c r="U163" s="41"/>
      <c r="V163" s="42"/>
      <c r="W163" s="42"/>
      <c r="X163" s="32"/>
      <c r="Y163" s="42"/>
      <c r="Z163" s="32"/>
      <c r="AA163" s="32"/>
      <c r="AB163" s="32"/>
      <c r="AC163" s="32"/>
      <c r="AD163" s="42"/>
      <c r="AE163" s="32"/>
      <c r="AF163" s="32"/>
      <c r="AG163" s="32"/>
      <c r="AH163" s="32"/>
      <c r="AI163" s="62"/>
      <c r="AJ163" s="32"/>
      <c r="AK163" s="32"/>
      <c r="AL163" s="40"/>
      <c r="AM163" s="32"/>
      <c r="AN163" s="32"/>
      <c r="AO163" s="32"/>
      <c r="AP163" s="42"/>
      <c r="AQ163" s="40"/>
      <c r="AR163" s="44"/>
      <c r="AS163" s="63"/>
      <c r="AT163" s="63"/>
      <c r="AU163" s="63"/>
      <c r="AV163" s="63"/>
      <c r="AW163" s="63"/>
      <c r="AX163" s="32"/>
      <c r="AY163" s="32"/>
      <c r="AZ163" s="32"/>
      <c r="BA163" s="34"/>
      <c r="BB163" s="34"/>
      <c r="BC163" s="41"/>
      <c r="BD163" s="42"/>
      <c r="BE163" s="42"/>
      <c r="BF163" s="41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32"/>
      <c r="BT163" s="34"/>
      <c r="BU163" s="32"/>
      <c r="BV163" s="32"/>
      <c r="BW163" s="41"/>
      <c r="BX163" s="34"/>
      <c r="BY163" s="34"/>
      <c r="BZ163" s="35"/>
      <c r="CA163" s="35"/>
      <c r="CB163" s="36"/>
      <c r="CC163" s="37"/>
      <c r="CD163" s="61"/>
      <c r="CF163" s="39"/>
    </row>
    <row r="164" spans="2:92" s="60" customFormat="1" ht="30.95" customHeight="1">
      <c r="B164" s="187" t="str">
        <f>IF(ROW($A157)&gt;MAX(بيانات!$A:$A),"",INDEX(بيانات!$D:$D,MATCH(ROW($A157),بيانات!$A:$A,0)))</f>
        <v/>
      </c>
      <c r="D164" s="117"/>
      <c r="E164" s="61"/>
      <c r="F164" s="32"/>
      <c r="G164" s="32"/>
      <c r="H164" s="32"/>
      <c r="I164" s="32"/>
      <c r="J164" s="32"/>
      <c r="K164" s="40"/>
      <c r="L164" s="32"/>
      <c r="M164" s="32"/>
      <c r="N164" s="32"/>
      <c r="O164" s="32"/>
      <c r="P164" s="32"/>
      <c r="Q164" s="40"/>
      <c r="R164" s="41"/>
      <c r="S164" s="42"/>
      <c r="T164" s="42"/>
      <c r="U164" s="41"/>
      <c r="V164" s="42"/>
      <c r="W164" s="42"/>
      <c r="X164" s="32"/>
      <c r="Y164" s="42"/>
      <c r="Z164" s="32"/>
      <c r="AA164" s="32"/>
      <c r="AB164" s="32"/>
      <c r="AC164" s="32"/>
      <c r="AD164" s="42"/>
      <c r="AE164" s="32"/>
      <c r="AF164" s="32"/>
      <c r="AG164" s="32"/>
      <c r="AH164" s="32"/>
      <c r="AI164" s="62"/>
      <c r="AJ164" s="32"/>
      <c r="AK164" s="32"/>
      <c r="AL164" s="40"/>
      <c r="AM164" s="32"/>
      <c r="AN164" s="32"/>
      <c r="AO164" s="32"/>
      <c r="AP164" s="42"/>
      <c r="AQ164" s="40"/>
      <c r="AR164" s="44"/>
      <c r="AS164" s="63"/>
      <c r="AT164" s="63"/>
      <c r="AU164" s="63"/>
      <c r="AV164" s="63"/>
      <c r="AW164" s="63"/>
      <c r="AX164" s="32"/>
      <c r="AY164" s="32"/>
      <c r="AZ164" s="32"/>
      <c r="BA164" s="34"/>
      <c r="BB164" s="34"/>
      <c r="BC164" s="41"/>
      <c r="BD164" s="42"/>
      <c r="BE164" s="42"/>
      <c r="BF164" s="41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32"/>
      <c r="BT164" s="34"/>
      <c r="BU164" s="32"/>
      <c r="BV164" s="32"/>
      <c r="BW164" s="41"/>
      <c r="BX164" s="34"/>
      <c r="BY164" s="34"/>
      <c r="BZ164" s="35"/>
      <c r="CA164" s="35"/>
      <c r="CB164" s="36"/>
      <c r="CC164" s="37"/>
      <c r="CD164" s="61"/>
      <c r="CE164" s="38"/>
      <c r="CF164" s="39"/>
      <c r="CG164" s="38"/>
      <c r="CH164" s="39"/>
      <c r="CI164" s="38"/>
      <c r="CJ164" s="38"/>
      <c r="CK164" s="39"/>
      <c r="CL164" s="38"/>
      <c r="CM164" s="38"/>
      <c r="CN164" s="38"/>
    </row>
    <row r="165" spans="2:92" s="38" customFormat="1" ht="30.95" customHeight="1">
      <c r="B165" s="187" t="str">
        <f>IF(ROW($A158)&gt;MAX(بيانات!$A:$A),"",INDEX(بيانات!$D:$D,MATCH(ROW($A158),بيانات!$A:$A,0)))</f>
        <v/>
      </c>
      <c r="D165" s="117"/>
      <c r="E165" s="61"/>
      <c r="F165" s="32"/>
      <c r="G165" s="32"/>
      <c r="H165" s="32"/>
      <c r="I165" s="32"/>
      <c r="J165" s="32"/>
      <c r="K165" s="40"/>
      <c r="L165" s="32"/>
      <c r="M165" s="32"/>
      <c r="N165" s="32"/>
      <c r="O165" s="32"/>
      <c r="P165" s="32"/>
      <c r="Q165" s="40"/>
      <c r="R165" s="41"/>
      <c r="S165" s="42"/>
      <c r="T165" s="42"/>
      <c r="U165" s="41"/>
      <c r="V165" s="42"/>
      <c r="W165" s="42"/>
      <c r="X165" s="32"/>
      <c r="Y165" s="42"/>
      <c r="Z165" s="32"/>
      <c r="AA165" s="32"/>
      <c r="AB165" s="32"/>
      <c r="AC165" s="43"/>
      <c r="AD165" s="42"/>
      <c r="AE165" s="32"/>
      <c r="AF165" s="32"/>
      <c r="AG165" s="32"/>
      <c r="AH165" s="32"/>
      <c r="AI165" s="62"/>
      <c r="AJ165" s="62"/>
      <c r="AK165" s="32"/>
      <c r="AL165" s="40"/>
      <c r="AM165" s="32"/>
      <c r="AN165" s="32"/>
      <c r="AO165" s="32"/>
      <c r="AP165" s="42"/>
      <c r="AQ165" s="40"/>
      <c r="AR165" s="44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41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32"/>
      <c r="BT165" s="34"/>
      <c r="BU165" s="32"/>
      <c r="BV165" s="32"/>
      <c r="BW165" s="41"/>
      <c r="BX165" s="34"/>
      <c r="BY165" s="34"/>
      <c r="BZ165" s="35"/>
      <c r="CA165" s="35"/>
      <c r="CB165" s="36"/>
      <c r="CC165" s="37"/>
      <c r="CD165" s="61"/>
      <c r="CF165" s="39"/>
      <c r="CH165" s="39"/>
      <c r="CK165" s="39"/>
    </row>
    <row r="166" spans="2:92" s="38" customFormat="1" ht="30.75" customHeight="1">
      <c r="B166" s="187" t="str">
        <f>IF(ROW($A159)&gt;MAX(بيانات!$A:$A),"",INDEX(بيانات!$D:$D,MATCH(ROW($A159),بيانات!$A:$A,0)))</f>
        <v/>
      </c>
      <c r="D166" s="117"/>
      <c r="E166" s="61"/>
      <c r="F166" s="32"/>
      <c r="G166" s="32"/>
      <c r="H166" s="32"/>
      <c r="I166" s="32"/>
      <c r="J166" s="32"/>
      <c r="K166" s="40"/>
      <c r="L166" s="32"/>
      <c r="M166" s="32"/>
      <c r="N166" s="32"/>
      <c r="O166" s="32"/>
      <c r="P166" s="32"/>
      <c r="Q166" s="40"/>
      <c r="R166" s="41"/>
      <c r="S166" s="42"/>
      <c r="T166" s="42"/>
      <c r="U166" s="41"/>
      <c r="V166" s="42"/>
      <c r="W166" s="42"/>
      <c r="X166" s="32"/>
      <c r="Y166" s="42"/>
      <c r="Z166" s="32"/>
      <c r="AA166" s="32"/>
      <c r="AB166" s="32"/>
      <c r="AC166" s="43"/>
      <c r="AD166" s="42"/>
      <c r="AE166" s="32"/>
      <c r="AF166" s="32"/>
      <c r="AG166" s="32"/>
      <c r="AH166" s="32"/>
      <c r="AI166" s="62"/>
      <c r="AJ166" s="62"/>
      <c r="AK166" s="32"/>
      <c r="AL166" s="40"/>
      <c r="AM166" s="32"/>
      <c r="AN166" s="32"/>
      <c r="AO166" s="32"/>
      <c r="AP166" s="42"/>
      <c r="AQ166" s="40"/>
      <c r="AR166" s="44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41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32"/>
      <c r="BT166" s="34"/>
      <c r="BU166" s="32"/>
      <c r="BV166" s="32"/>
      <c r="BW166" s="41"/>
      <c r="BX166" s="34"/>
      <c r="BY166" s="34"/>
      <c r="BZ166" s="35"/>
      <c r="CA166" s="35"/>
      <c r="CB166" s="36"/>
      <c r="CC166" s="37"/>
      <c r="CD166" s="61"/>
      <c r="CF166" s="39"/>
      <c r="CH166" s="39"/>
      <c r="CK166" s="39"/>
    </row>
    <row r="167" spans="2:92" s="38" customFormat="1" ht="30.75" customHeight="1">
      <c r="B167" s="187" t="str">
        <f>IF(ROW($A160)&gt;MAX(بيانات!$A:$A),"",INDEX(بيانات!$D:$D,MATCH(ROW($A160),بيانات!$A:$A,0)))</f>
        <v/>
      </c>
      <c r="D167" s="117"/>
      <c r="E167" s="61"/>
      <c r="F167" s="32"/>
      <c r="G167" s="32"/>
      <c r="H167" s="32"/>
      <c r="I167" s="32"/>
      <c r="J167" s="32"/>
      <c r="K167" s="40"/>
      <c r="L167" s="32"/>
      <c r="M167" s="32"/>
      <c r="N167" s="32"/>
      <c r="O167" s="32"/>
      <c r="P167" s="32"/>
      <c r="Q167" s="40"/>
      <c r="R167" s="41"/>
      <c r="S167" s="42"/>
      <c r="T167" s="42"/>
      <c r="U167" s="41"/>
      <c r="V167" s="42"/>
      <c r="W167" s="42"/>
      <c r="X167" s="32"/>
      <c r="Y167" s="42"/>
      <c r="Z167" s="32"/>
      <c r="AA167" s="32"/>
      <c r="AB167" s="32"/>
      <c r="AC167" s="43"/>
      <c r="AD167" s="42"/>
      <c r="AE167" s="32"/>
      <c r="AF167" s="32"/>
      <c r="AG167" s="32"/>
      <c r="AH167" s="32"/>
      <c r="AI167" s="62"/>
      <c r="AJ167" s="62"/>
      <c r="AK167" s="32"/>
      <c r="AL167" s="40"/>
      <c r="AM167" s="32"/>
      <c r="AN167" s="32"/>
      <c r="AO167" s="32"/>
      <c r="AP167" s="42"/>
      <c r="AQ167" s="40"/>
      <c r="AR167" s="44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41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32"/>
      <c r="BT167" s="34"/>
      <c r="BU167" s="32"/>
      <c r="BV167" s="32"/>
      <c r="BW167" s="41"/>
      <c r="BX167" s="34"/>
      <c r="BY167" s="34"/>
      <c r="BZ167" s="35"/>
      <c r="CA167" s="35"/>
      <c r="CB167" s="36"/>
      <c r="CC167" s="37"/>
      <c r="CD167" s="61"/>
      <c r="CF167" s="39"/>
      <c r="CH167" s="39"/>
      <c r="CK167" s="39"/>
    </row>
    <row r="168" spans="2:92" s="38" customFormat="1" ht="30.75" customHeight="1">
      <c r="B168" s="187" t="str">
        <f>IF(ROW($A161)&gt;MAX(بيانات!$A:$A),"",INDEX(بيانات!$D:$D,MATCH(ROW($A161),بيانات!$A:$A,0)))</f>
        <v/>
      </c>
      <c r="D168" s="117"/>
      <c r="E168" s="61"/>
      <c r="F168" s="32"/>
      <c r="G168" s="32"/>
      <c r="H168" s="32"/>
      <c r="I168" s="32"/>
      <c r="J168" s="32"/>
      <c r="K168" s="40"/>
      <c r="L168" s="32"/>
      <c r="M168" s="32"/>
      <c r="N168" s="32"/>
      <c r="O168" s="32"/>
      <c r="P168" s="32"/>
      <c r="Q168" s="40"/>
      <c r="R168" s="41"/>
      <c r="S168" s="42"/>
      <c r="T168" s="42"/>
      <c r="U168" s="41"/>
      <c r="V168" s="42"/>
      <c r="W168" s="42"/>
      <c r="X168" s="32"/>
      <c r="Y168" s="42"/>
      <c r="Z168" s="32"/>
      <c r="AA168" s="32"/>
      <c r="AB168" s="32"/>
      <c r="AC168" s="43"/>
      <c r="AD168" s="42"/>
      <c r="AE168" s="32"/>
      <c r="AF168" s="32"/>
      <c r="AG168" s="32"/>
      <c r="AH168" s="32"/>
      <c r="AI168" s="62"/>
      <c r="AJ168" s="62"/>
      <c r="AK168" s="32"/>
      <c r="AL168" s="40"/>
      <c r="AM168" s="32"/>
      <c r="AN168" s="32"/>
      <c r="AO168" s="32"/>
      <c r="AP168" s="42"/>
      <c r="AQ168" s="40"/>
      <c r="AR168" s="44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41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32"/>
      <c r="BT168" s="34"/>
      <c r="BU168" s="32"/>
      <c r="BV168" s="32"/>
      <c r="BW168" s="41"/>
      <c r="BX168" s="34"/>
      <c r="BY168" s="34"/>
      <c r="BZ168" s="35"/>
      <c r="CA168" s="35"/>
      <c r="CB168" s="36"/>
      <c r="CC168" s="37"/>
      <c r="CD168" s="61"/>
      <c r="CF168" s="39"/>
      <c r="CH168" s="39"/>
      <c r="CK168" s="39"/>
    </row>
    <row r="169" spans="2:92" s="38" customFormat="1" ht="30.95" customHeight="1">
      <c r="B169" s="187" t="str">
        <f>IF(ROW($A162)&gt;MAX(بيانات!$A:$A),"",INDEX(بيانات!$D:$D,MATCH(ROW($A162),بيانات!$A:$A,0)))</f>
        <v/>
      </c>
      <c r="D169" s="117"/>
      <c r="E169" s="61"/>
      <c r="F169" s="41"/>
      <c r="G169" s="32"/>
      <c r="H169" s="32"/>
      <c r="I169" s="32"/>
      <c r="J169" s="32"/>
      <c r="K169" s="40"/>
      <c r="L169" s="32"/>
      <c r="M169" s="32"/>
      <c r="N169" s="32"/>
      <c r="O169" s="32"/>
      <c r="P169" s="32"/>
      <c r="Q169" s="40"/>
      <c r="R169" s="41"/>
      <c r="S169" s="42"/>
      <c r="T169" s="42"/>
      <c r="U169" s="41"/>
      <c r="V169" s="42"/>
      <c r="W169" s="42"/>
      <c r="X169" s="32"/>
      <c r="Y169" s="42"/>
      <c r="Z169" s="32"/>
      <c r="AA169" s="32"/>
      <c r="AB169" s="32"/>
      <c r="AC169" s="43"/>
      <c r="AD169" s="42"/>
      <c r="AE169" s="32"/>
      <c r="AF169" s="32"/>
      <c r="AG169" s="32"/>
      <c r="AH169" s="32"/>
      <c r="AI169" s="62"/>
      <c r="AJ169" s="62"/>
      <c r="AK169" s="32"/>
      <c r="AL169" s="40"/>
      <c r="AM169" s="32"/>
      <c r="AN169" s="32"/>
      <c r="AO169" s="32"/>
      <c r="AP169" s="42"/>
      <c r="AQ169" s="40"/>
      <c r="AR169" s="44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41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32"/>
      <c r="BT169" s="34"/>
      <c r="BU169" s="32"/>
      <c r="BV169" s="32"/>
      <c r="BW169" s="41"/>
      <c r="BX169" s="34"/>
      <c r="BY169" s="34"/>
      <c r="BZ169" s="35"/>
      <c r="CA169" s="35"/>
      <c r="CB169" s="36"/>
      <c r="CC169" s="37"/>
      <c r="CD169" s="61"/>
      <c r="CF169" s="39"/>
      <c r="CH169" s="39"/>
      <c r="CK169" s="39"/>
    </row>
    <row r="170" spans="2:92" s="38" customFormat="1" ht="30.95" customHeight="1">
      <c r="B170" s="187" t="str">
        <f>IF(ROW($A163)&gt;MAX(بيانات!$A:$A),"",INDEX(بيانات!$D:$D,MATCH(ROW($A163),بيانات!$A:$A,0)))</f>
        <v/>
      </c>
      <c r="D170" s="117"/>
      <c r="E170" s="61"/>
      <c r="F170" s="32"/>
      <c r="G170" s="32"/>
      <c r="H170" s="32"/>
      <c r="I170" s="32"/>
      <c r="J170" s="32"/>
      <c r="K170" s="40"/>
      <c r="L170" s="32"/>
      <c r="M170" s="32"/>
      <c r="N170" s="32"/>
      <c r="O170" s="32"/>
      <c r="P170" s="32"/>
      <c r="Q170" s="40"/>
      <c r="R170" s="41"/>
      <c r="S170" s="42"/>
      <c r="T170" s="42"/>
      <c r="U170" s="41"/>
      <c r="V170" s="42"/>
      <c r="W170" s="42"/>
      <c r="X170" s="32"/>
      <c r="Y170" s="42"/>
      <c r="Z170" s="32"/>
      <c r="AA170" s="32"/>
      <c r="AB170" s="32"/>
      <c r="AC170" s="43"/>
      <c r="AD170" s="42"/>
      <c r="AE170" s="32"/>
      <c r="AF170" s="32"/>
      <c r="AG170" s="32"/>
      <c r="AH170" s="32"/>
      <c r="AI170" s="62"/>
      <c r="AJ170" s="62"/>
      <c r="AK170" s="32"/>
      <c r="AL170" s="40"/>
      <c r="AM170" s="32"/>
      <c r="AN170" s="32"/>
      <c r="AO170" s="32"/>
      <c r="AP170" s="42"/>
      <c r="AQ170" s="40"/>
      <c r="AR170" s="44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41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32"/>
      <c r="BT170" s="34"/>
      <c r="BU170" s="32"/>
      <c r="BV170" s="32"/>
      <c r="BW170" s="41"/>
      <c r="BX170" s="34"/>
      <c r="BY170" s="34"/>
      <c r="BZ170" s="35"/>
      <c r="CA170" s="35"/>
      <c r="CB170" s="36"/>
      <c r="CC170" s="37"/>
      <c r="CD170" s="61"/>
      <c r="CF170" s="39"/>
      <c r="CH170" s="39"/>
      <c r="CK170" s="39"/>
    </row>
    <row r="171" spans="2:92" s="38" customFormat="1" ht="30.95" customHeight="1">
      <c r="B171" s="187" t="str">
        <f>IF(ROW($A164)&gt;MAX(بيانات!$A:$A),"",INDEX(بيانات!$D:$D,MATCH(ROW($A164),بيانات!$A:$A,0)))</f>
        <v/>
      </c>
      <c r="D171" s="117"/>
      <c r="E171" s="24"/>
      <c r="F171" s="32"/>
      <c r="G171" s="32"/>
      <c r="H171" s="32"/>
      <c r="I171" s="32"/>
      <c r="J171" s="32"/>
      <c r="K171" s="40"/>
      <c r="L171" s="32"/>
      <c r="M171" s="32"/>
      <c r="N171" s="32"/>
      <c r="O171" s="32"/>
      <c r="P171" s="32"/>
      <c r="Q171" s="40"/>
      <c r="R171" s="41"/>
      <c r="S171" s="42"/>
      <c r="T171" s="42"/>
      <c r="U171" s="41"/>
      <c r="V171" s="42"/>
      <c r="W171" s="42"/>
      <c r="X171" s="32"/>
      <c r="Y171" s="42"/>
      <c r="Z171" s="32"/>
      <c r="AA171" s="32"/>
      <c r="AB171" s="32"/>
      <c r="AC171" s="43"/>
      <c r="AD171" s="42"/>
      <c r="AE171" s="32"/>
      <c r="AF171" s="32"/>
      <c r="AG171" s="32"/>
      <c r="AH171" s="32"/>
      <c r="AI171" s="62"/>
      <c r="AJ171" s="62"/>
      <c r="AK171" s="32"/>
      <c r="AL171" s="40"/>
      <c r="AM171" s="32"/>
      <c r="AN171" s="32"/>
      <c r="AO171" s="32"/>
      <c r="AP171" s="42"/>
      <c r="AQ171" s="40"/>
      <c r="AR171" s="44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41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32"/>
      <c r="BT171" s="34"/>
      <c r="BU171" s="32"/>
      <c r="BV171" s="32"/>
      <c r="BW171" s="41"/>
      <c r="BX171" s="34"/>
      <c r="BY171" s="34"/>
      <c r="BZ171" s="35"/>
      <c r="CA171" s="35"/>
      <c r="CB171" s="36"/>
      <c r="CC171" s="37"/>
      <c r="CD171" s="24"/>
      <c r="CF171" s="39"/>
      <c r="CH171" s="39"/>
      <c r="CK171" s="39"/>
    </row>
    <row r="172" spans="2:92" s="60" customFormat="1" ht="27" customHeight="1">
      <c r="B172" s="187" t="str">
        <f>IF(ROW($A165)&gt;MAX(بيانات!$A:$A),"",INDEX(بيانات!$D:$D,MATCH(ROW($A165),بيانات!$A:$A,0)))</f>
        <v/>
      </c>
      <c r="D172" s="117"/>
      <c r="E172" s="61"/>
      <c r="F172" s="32"/>
      <c r="G172" s="32"/>
      <c r="H172" s="32"/>
      <c r="I172" s="32"/>
      <c r="J172" s="32"/>
      <c r="K172" s="40"/>
      <c r="L172" s="32"/>
      <c r="M172" s="32"/>
      <c r="N172" s="32"/>
      <c r="O172" s="32"/>
      <c r="P172" s="32"/>
      <c r="Q172" s="40"/>
      <c r="R172" s="41"/>
      <c r="S172" s="42"/>
      <c r="T172" s="42"/>
      <c r="U172" s="41"/>
      <c r="V172" s="42"/>
      <c r="W172" s="42"/>
      <c r="X172" s="32"/>
      <c r="Y172" s="42"/>
      <c r="Z172" s="32"/>
      <c r="AA172" s="32"/>
      <c r="AB172" s="32"/>
      <c r="AC172" s="32"/>
      <c r="AD172" s="42"/>
      <c r="AE172" s="32"/>
      <c r="AF172" s="32"/>
      <c r="AG172" s="32"/>
      <c r="AH172" s="32" t="str">
        <f t="shared" ref="AH172:AH180" si="217">IF(COUNTIF(AllNames,$D172)&lt;&gt;0,VLOOKUP($D172,AllData,12,FALSE),"")</f>
        <v/>
      </c>
      <c r="AI172" s="32"/>
      <c r="AJ172" s="62"/>
      <c r="AK172" s="32"/>
      <c r="AL172" s="40"/>
      <c r="AM172" s="32"/>
      <c r="AN172" s="32"/>
      <c r="AO172" s="32"/>
      <c r="AP172" s="42"/>
      <c r="AQ172" s="40"/>
      <c r="AR172" s="44"/>
      <c r="AS172" s="63"/>
      <c r="AT172" s="63"/>
      <c r="AU172" s="63"/>
      <c r="AV172" s="63"/>
      <c r="AW172" s="63"/>
      <c r="AX172" s="32"/>
      <c r="AY172" s="32"/>
      <c r="AZ172" s="32"/>
      <c r="BA172" s="34"/>
      <c r="BB172" s="34"/>
      <c r="BC172" s="41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32"/>
      <c r="BT172" s="34"/>
      <c r="BU172" s="32"/>
      <c r="BV172" s="32"/>
      <c r="BW172" s="41"/>
      <c r="BX172" s="34">
        <f t="shared" ref="BX172:BX179" si="218">CJ172</f>
        <v>0</v>
      </c>
      <c r="BY172" s="34">
        <f t="shared" ref="BY172:BY179" si="219">CM172</f>
        <v>0</v>
      </c>
      <c r="BZ172" s="35"/>
      <c r="CA172" s="35"/>
      <c r="CB172" s="36"/>
      <c r="CC172" s="37"/>
      <c r="CD172" s="61"/>
      <c r="CF172" s="39">
        <f t="shared" ref="CF172:CF179" si="220">ROUND(SUM(F172+AL172)-(Q172+AV172+AW172+AZ172+BB172),2)</f>
        <v>0</v>
      </c>
    </row>
    <row r="173" spans="2:92" s="60" customFormat="1" ht="27" customHeight="1">
      <c r="B173" s="187" t="str">
        <f>IF(ROW($A166)&gt;MAX(بيانات!$A:$A),"",INDEX(بيانات!$D:$D,MATCH(ROW($A166),بيانات!$A:$A,0)))</f>
        <v/>
      </c>
      <c r="D173" s="117"/>
      <c r="E173" s="61"/>
      <c r="F173" s="32"/>
      <c r="G173" s="32"/>
      <c r="H173" s="32"/>
      <c r="I173" s="32"/>
      <c r="J173" s="32"/>
      <c r="K173" s="40"/>
      <c r="L173" s="32"/>
      <c r="M173" s="32"/>
      <c r="N173" s="32"/>
      <c r="O173" s="32"/>
      <c r="P173" s="32"/>
      <c r="Q173" s="40"/>
      <c r="R173" s="41"/>
      <c r="S173" s="42"/>
      <c r="T173" s="42"/>
      <c r="U173" s="41"/>
      <c r="V173" s="42"/>
      <c r="W173" s="42"/>
      <c r="X173" s="32"/>
      <c r="Y173" s="42"/>
      <c r="Z173" s="32"/>
      <c r="AA173" s="32"/>
      <c r="AB173" s="32"/>
      <c r="AC173" s="32"/>
      <c r="AD173" s="42"/>
      <c r="AE173" s="32"/>
      <c r="AF173" s="32"/>
      <c r="AG173" s="32"/>
      <c r="AH173" s="32" t="str">
        <f t="shared" si="217"/>
        <v/>
      </c>
      <c r="AI173" s="32"/>
      <c r="AJ173" s="62"/>
      <c r="AK173" s="32"/>
      <c r="AL173" s="40"/>
      <c r="AM173" s="32"/>
      <c r="AN173" s="32"/>
      <c r="AO173" s="32"/>
      <c r="AP173" s="42"/>
      <c r="AQ173" s="40"/>
      <c r="AR173" s="4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41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32"/>
      <c r="BT173" s="34"/>
      <c r="BU173" s="32"/>
      <c r="BV173" s="32"/>
      <c r="BW173" s="41"/>
      <c r="BX173" s="34">
        <f t="shared" si="218"/>
        <v>0</v>
      </c>
      <c r="BY173" s="34">
        <f t="shared" si="219"/>
        <v>0</v>
      </c>
      <c r="BZ173" s="35"/>
      <c r="CA173" s="35"/>
      <c r="CB173" s="36"/>
      <c r="CC173" s="37"/>
      <c r="CD173" s="61"/>
      <c r="CF173" s="39">
        <f t="shared" si="220"/>
        <v>0</v>
      </c>
    </row>
    <row r="174" spans="2:92" s="60" customFormat="1" ht="27" customHeight="1">
      <c r="B174" s="187" t="str">
        <f>IF(ROW($A167)&gt;MAX(بيانات!$A:$A),"",INDEX(بيانات!$D:$D,MATCH(ROW($A167),بيانات!$A:$A,0)))</f>
        <v/>
      </c>
      <c r="D174" s="117"/>
      <c r="E174" s="61"/>
      <c r="F174" s="32"/>
      <c r="G174" s="32"/>
      <c r="H174" s="32"/>
      <c r="I174" s="32"/>
      <c r="J174" s="32"/>
      <c r="K174" s="40"/>
      <c r="L174" s="32"/>
      <c r="M174" s="32"/>
      <c r="N174" s="32"/>
      <c r="O174" s="32"/>
      <c r="P174" s="32"/>
      <c r="Q174" s="40"/>
      <c r="R174" s="41"/>
      <c r="S174" s="42"/>
      <c r="T174" s="42"/>
      <c r="U174" s="41"/>
      <c r="V174" s="42"/>
      <c r="W174" s="42"/>
      <c r="X174" s="32"/>
      <c r="Y174" s="42"/>
      <c r="Z174" s="32"/>
      <c r="AA174" s="32"/>
      <c r="AB174" s="32"/>
      <c r="AC174" s="32"/>
      <c r="AD174" s="42"/>
      <c r="AE174" s="32"/>
      <c r="AF174" s="32"/>
      <c r="AG174" s="32"/>
      <c r="AH174" s="32" t="str">
        <f t="shared" si="217"/>
        <v/>
      </c>
      <c r="AI174" s="32"/>
      <c r="AJ174" s="62"/>
      <c r="AK174" s="32"/>
      <c r="AL174" s="40"/>
      <c r="AM174" s="32"/>
      <c r="AN174" s="32"/>
      <c r="AO174" s="32"/>
      <c r="AP174" s="42"/>
      <c r="AQ174" s="40"/>
      <c r="AR174" s="4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41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  <c r="BQ174" s="42"/>
      <c r="BR174" s="42"/>
      <c r="BS174" s="32"/>
      <c r="BT174" s="34"/>
      <c r="BU174" s="32"/>
      <c r="BV174" s="32"/>
      <c r="BW174" s="41"/>
      <c r="BX174" s="34">
        <f t="shared" si="218"/>
        <v>0</v>
      </c>
      <c r="BY174" s="34">
        <f t="shared" si="219"/>
        <v>0</v>
      </c>
      <c r="BZ174" s="35"/>
      <c r="CA174" s="35"/>
      <c r="CB174" s="36"/>
      <c r="CC174" s="37"/>
      <c r="CD174" s="61"/>
      <c r="CF174" s="39">
        <f t="shared" si="220"/>
        <v>0</v>
      </c>
    </row>
    <row r="175" spans="2:92" s="60" customFormat="1" ht="27" customHeight="1">
      <c r="B175" s="187" t="str">
        <f>IF(ROW($A168)&gt;MAX(بيانات!$A:$A),"",INDEX(بيانات!$D:$D,MATCH(ROW($A168),بيانات!$A:$A,0)))</f>
        <v/>
      </c>
      <c r="D175" s="117"/>
      <c r="E175" s="61"/>
      <c r="F175" s="32"/>
      <c r="G175" s="32"/>
      <c r="H175" s="32"/>
      <c r="I175" s="32"/>
      <c r="J175" s="32"/>
      <c r="K175" s="40"/>
      <c r="L175" s="32"/>
      <c r="M175" s="32"/>
      <c r="N175" s="32"/>
      <c r="O175" s="32"/>
      <c r="P175" s="32"/>
      <c r="Q175" s="40"/>
      <c r="R175" s="41"/>
      <c r="S175" s="42"/>
      <c r="T175" s="42"/>
      <c r="U175" s="41"/>
      <c r="V175" s="42"/>
      <c r="W175" s="42"/>
      <c r="X175" s="32"/>
      <c r="Y175" s="42"/>
      <c r="Z175" s="32"/>
      <c r="AA175" s="32"/>
      <c r="AB175" s="32"/>
      <c r="AC175" s="32"/>
      <c r="AD175" s="42"/>
      <c r="AE175" s="32"/>
      <c r="AF175" s="32"/>
      <c r="AG175" s="32"/>
      <c r="AH175" s="32" t="str">
        <f t="shared" si="217"/>
        <v/>
      </c>
      <c r="AI175" s="32"/>
      <c r="AJ175" s="62"/>
      <c r="AK175" s="32"/>
      <c r="AL175" s="40"/>
      <c r="AM175" s="32"/>
      <c r="AN175" s="32"/>
      <c r="AO175" s="32"/>
      <c r="AP175" s="42"/>
      <c r="AQ175" s="40"/>
      <c r="AR175" s="4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41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32"/>
      <c r="BT175" s="34"/>
      <c r="BU175" s="32"/>
      <c r="BV175" s="32"/>
      <c r="BW175" s="41"/>
      <c r="BX175" s="34">
        <f t="shared" si="218"/>
        <v>0</v>
      </c>
      <c r="BY175" s="34">
        <f t="shared" si="219"/>
        <v>0</v>
      </c>
      <c r="BZ175" s="35"/>
      <c r="CA175" s="35"/>
      <c r="CB175" s="36"/>
      <c r="CC175" s="37"/>
      <c r="CD175" s="61"/>
      <c r="CF175" s="39">
        <f t="shared" si="220"/>
        <v>0</v>
      </c>
    </row>
    <row r="176" spans="2:92" s="60" customFormat="1" ht="27" customHeight="1">
      <c r="B176" s="187" t="str">
        <f>IF(ROW($A169)&gt;MAX(بيانات!$A:$A),"",INDEX(بيانات!$D:$D,MATCH(ROW($A169),بيانات!$A:$A,0)))</f>
        <v/>
      </c>
      <c r="D176" s="117"/>
      <c r="E176" s="61"/>
      <c r="F176" s="32"/>
      <c r="G176" s="32"/>
      <c r="H176" s="32"/>
      <c r="I176" s="32"/>
      <c r="J176" s="32"/>
      <c r="K176" s="40"/>
      <c r="L176" s="32"/>
      <c r="M176" s="32"/>
      <c r="N176" s="32"/>
      <c r="O176" s="32"/>
      <c r="P176" s="32"/>
      <c r="Q176" s="40"/>
      <c r="R176" s="41"/>
      <c r="S176" s="42"/>
      <c r="T176" s="42"/>
      <c r="U176" s="41"/>
      <c r="V176" s="42"/>
      <c r="W176" s="42"/>
      <c r="X176" s="32"/>
      <c r="Y176" s="42"/>
      <c r="Z176" s="32"/>
      <c r="AA176" s="32"/>
      <c r="AB176" s="32"/>
      <c r="AC176" s="32"/>
      <c r="AD176" s="42"/>
      <c r="AE176" s="32"/>
      <c r="AF176" s="32"/>
      <c r="AG176" s="32"/>
      <c r="AH176" s="32" t="str">
        <f t="shared" si="217"/>
        <v/>
      </c>
      <c r="AI176" s="32"/>
      <c r="AJ176" s="62"/>
      <c r="AK176" s="32"/>
      <c r="AL176" s="40"/>
      <c r="AM176" s="32"/>
      <c r="AN176" s="32"/>
      <c r="AO176" s="32"/>
      <c r="AP176" s="42"/>
      <c r="AQ176" s="40"/>
      <c r="AR176" s="4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41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32"/>
      <c r="BT176" s="34"/>
      <c r="BU176" s="32"/>
      <c r="BV176" s="32"/>
      <c r="BW176" s="41"/>
      <c r="BX176" s="34">
        <f t="shared" si="218"/>
        <v>0</v>
      </c>
      <c r="BY176" s="34">
        <f t="shared" si="219"/>
        <v>0</v>
      </c>
      <c r="BZ176" s="35"/>
      <c r="CA176" s="35"/>
      <c r="CB176" s="36"/>
      <c r="CC176" s="37"/>
      <c r="CD176" s="61"/>
      <c r="CF176" s="39">
        <f t="shared" si="220"/>
        <v>0</v>
      </c>
    </row>
    <row r="177" spans="2:90" s="60" customFormat="1" ht="27" customHeight="1">
      <c r="B177" s="187" t="str">
        <f>IF(ROW($A170)&gt;MAX(بيانات!$A:$A),"",INDEX(بيانات!$D:$D,MATCH(ROW($A170),بيانات!$A:$A,0)))</f>
        <v/>
      </c>
      <c r="D177" s="117"/>
      <c r="E177" s="61"/>
      <c r="F177" s="32"/>
      <c r="G177" s="32"/>
      <c r="H177" s="32"/>
      <c r="I177" s="32"/>
      <c r="J177" s="32"/>
      <c r="K177" s="40"/>
      <c r="L177" s="32"/>
      <c r="M177" s="32"/>
      <c r="N177" s="32"/>
      <c r="O177" s="32"/>
      <c r="P177" s="32"/>
      <c r="Q177" s="40"/>
      <c r="R177" s="41"/>
      <c r="S177" s="42"/>
      <c r="T177" s="42"/>
      <c r="U177" s="41"/>
      <c r="V177" s="42"/>
      <c r="W177" s="42"/>
      <c r="X177" s="32"/>
      <c r="Y177" s="42"/>
      <c r="Z177" s="32"/>
      <c r="AA177" s="32"/>
      <c r="AB177" s="32"/>
      <c r="AC177" s="32"/>
      <c r="AD177" s="42"/>
      <c r="AE177" s="32"/>
      <c r="AF177" s="32"/>
      <c r="AG177" s="32"/>
      <c r="AH177" s="32" t="str">
        <f t="shared" si="217"/>
        <v/>
      </c>
      <c r="AI177" s="32"/>
      <c r="AJ177" s="62"/>
      <c r="AK177" s="32"/>
      <c r="AL177" s="40"/>
      <c r="AM177" s="32"/>
      <c r="AN177" s="32"/>
      <c r="AO177" s="32"/>
      <c r="AP177" s="42"/>
      <c r="AQ177" s="40"/>
      <c r="AR177" s="4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41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32"/>
      <c r="BT177" s="34"/>
      <c r="BU177" s="32"/>
      <c r="BV177" s="32"/>
      <c r="BW177" s="41"/>
      <c r="BX177" s="34">
        <f t="shared" si="218"/>
        <v>0</v>
      </c>
      <c r="BY177" s="34">
        <f t="shared" si="219"/>
        <v>0</v>
      </c>
      <c r="BZ177" s="35"/>
      <c r="CA177" s="35"/>
      <c r="CB177" s="36"/>
      <c r="CC177" s="37"/>
      <c r="CD177" s="61"/>
      <c r="CF177" s="39">
        <f t="shared" si="220"/>
        <v>0</v>
      </c>
    </row>
    <row r="178" spans="2:90" s="60" customFormat="1" ht="27" customHeight="1">
      <c r="B178" s="187" t="str">
        <f>IF(ROW($A171)&gt;MAX(بيانات!$A:$A),"",INDEX(بيانات!$D:$D,MATCH(ROW($A171),بيانات!$A:$A,0)))</f>
        <v/>
      </c>
      <c r="D178" s="117"/>
      <c r="E178" s="61"/>
      <c r="F178" s="32"/>
      <c r="G178" s="32"/>
      <c r="H178" s="32"/>
      <c r="I178" s="32"/>
      <c r="J178" s="32"/>
      <c r="K178" s="40"/>
      <c r="L178" s="32"/>
      <c r="M178" s="32"/>
      <c r="N178" s="32"/>
      <c r="O178" s="32"/>
      <c r="P178" s="32"/>
      <c r="Q178" s="40"/>
      <c r="R178" s="41"/>
      <c r="S178" s="42"/>
      <c r="T178" s="42"/>
      <c r="U178" s="41"/>
      <c r="V178" s="42"/>
      <c r="W178" s="42"/>
      <c r="X178" s="32"/>
      <c r="Y178" s="42"/>
      <c r="Z178" s="32"/>
      <c r="AA178" s="32"/>
      <c r="AB178" s="32"/>
      <c r="AC178" s="32"/>
      <c r="AD178" s="42"/>
      <c r="AE178" s="32"/>
      <c r="AF178" s="32"/>
      <c r="AG178" s="32"/>
      <c r="AH178" s="32" t="str">
        <f t="shared" si="217"/>
        <v/>
      </c>
      <c r="AI178" s="32"/>
      <c r="AJ178" s="62"/>
      <c r="AK178" s="32"/>
      <c r="AL178" s="40"/>
      <c r="AM178" s="32"/>
      <c r="AN178" s="32"/>
      <c r="AO178" s="32"/>
      <c r="AP178" s="42"/>
      <c r="AQ178" s="40"/>
      <c r="AR178" s="4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41" t="str">
        <f>IF(COUNTIF(AllNames,$D178)&lt;&gt;0,VLOOKUP($D178,AllData,53,FALSE),"")</f>
        <v/>
      </c>
      <c r="BD178" s="42" t="str">
        <f>IF(COUNTIF(AllNames,$D178)&lt;&gt;0,VLOOKUP($D178,AllData,54,FALSE),"")</f>
        <v/>
      </c>
      <c r="BE178" s="42" t="str">
        <f>IF(COUNTIF(AllNames,$D178)&lt;&gt;0,VLOOKUP($D178,AllData,55,FALSE),"")</f>
        <v/>
      </c>
      <c r="BF178" s="42" t="str">
        <f>IF(COUNTIF(AllNames,$D178)&lt;&gt;0,VLOOKUP($D178,AllData,56,FALSE),"")</f>
        <v/>
      </c>
      <c r="BG178" s="42" t="str">
        <f>IF(COUNTIF(AllNames,$D178)&lt;&gt;0,VLOOKUP($D178,AllData,52,FALSE),"")</f>
        <v/>
      </c>
      <c r="BH178" s="42" t="str">
        <f>IF(COUNTIF(AllNames,$D178)&lt;&gt;0,VLOOKUP($D178,AllData,40,FALSE),"")</f>
        <v/>
      </c>
      <c r="BI178" s="42" t="str">
        <f>IF(COUNTIF(AllNames,$D178)&lt;&gt;0,VLOOKUP($D178,AllData,41,FALSE),"")</f>
        <v/>
      </c>
      <c r="BJ178" s="42" t="str">
        <f>IF(COUNTIF(AllNames,$D178)&lt;&gt;0,VLOOKUP($D178,AllData,42,FALSE),"")</f>
        <v/>
      </c>
      <c r="BK178" s="42" t="str">
        <f>IF(COUNTIF(AllNames,$D178)&lt;&gt;0,VLOOKUP($D178,AllData,43,FALSE),"")</f>
        <v/>
      </c>
      <c r="BL178" s="42" t="str">
        <f>IF(COUNTIF(AllNames,$D178)&lt;&gt;0,VLOOKUP($D178,AllData,44,FALSE),"")</f>
        <v/>
      </c>
      <c r="BM178" s="42" t="str">
        <f>IF(COUNTIF(AllNames,$D178)&lt;&gt;0,VLOOKUP($D178,AllData,45,FALSE),"")</f>
        <v/>
      </c>
      <c r="BN178" s="42" t="str">
        <f>IF(COUNTIF(AllNames,$D178)&lt;&gt;0,VLOOKUP($D178,AllData,46,FALSE),"")</f>
        <v/>
      </c>
      <c r="BO178" s="42" t="str">
        <f>IF(COUNTIF(AllNames,$D178)&lt;&gt;0,VLOOKUP($D178,AllData,47,FALSE),"")</f>
        <v/>
      </c>
      <c r="BP178" s="42" t="str">
        <f>IF(COUNTIF(AllNames,$D178)&lt;&gt;0,VLOOKUP($D178,AllData,48,FALSE),"")</f>
        <v/>
      </c>
      <c r="BQ178" s="42" t="str">
        <f>IF(COUNTIF(AllNames,$D178)&lt;&gt;0,VLOOKUP($D178,AllData,49,FALSE),"")</f>
        <v/>
      </c>
      <c r="BR178" s="42"/>
      <c r="BS178" s="32"/>
      <c r="BT178" s="34"/>
      <c r="BU178" s="32"/>
      <c r="BV178" s="32"/>
      <c r="BW178" s="41"/>
      <c r="BX178" s="34">
        <f t="shared" si="218"/>
        <v>0</v>
      </c>
      <c r="BY178" s="34">
        <f t="shared" si="219"/>
        <v>0</v>
      </c>
      <c r="BZ178" s="35"/>
      <c r="CA178" s="35"/>
      <c r="CB178" s="36"/>
      <c r="CC178" s="37"/>
      <c r="CD178" s="61"/>
      <c r="CF178" s="39">
        <f t="shared" si="220"/>
        <v>0</v>
      </c>
    </row>
    <row r="179" spans="2:90" s="60" customFormat="1" ht="27" customHeight="1">
      <c r="B179" s="187" t="str">
        <f>IF(ROW($A172)&gt;MAX(بيانات!$A:$A),"",INDEX(بيانات!$D:$D,MATCH(ROW($A172),بيانات!$A:$A,0)))</f>
        <v/>
      </c>
      <c r="D179" s="117"/>
      <c r="E179" s="61"/>
      <c r="F179" s="32"/>
      <c r="G179" s="32"/>
      <c r="H179" s="32"/>
      <c r="I179" s="32"/>
      <c r="J179" s="32"/>
      <c r="K179" s="40"/>
      <c r="L179" s="32"/>
      <c r="M179" s="32"/>
      <c r="N179" s="32"/>
      <c r="O179" s="32"/>
      <c r="P179" s="32"/>
      <c r="Q179" s="40"/>
      <c r="R179" s="41"/>
      <c r="S179" s="42"/>
      <c r="T179" s="42"/>
      <c r="U179" s="41"/>
      <c r="V179" s="42"/>
      <c r="W179" s="42"/>
      <c r="X179" s="32"/>
      <c r="Y179" s="42"/>
      <c r="Z179" s="32"/>
      <c r="AA179" s="32"/>
      <c r="AB179" s="32"/>
      <c r="AC179" s="32"/>
      <c r="AD179" s="42"/>
      <c r="AE179" s="32"/>
      <c r="AF179" s="32"/>
      <c r="AG179" s="32"/>
      <c r="AH179" s="32" t="str">
        <f t="shared" si="217"/>
        <v/>
      </c>
      <c r="AI179" s="32"/>
      <c r="AJ179" s="62"/>
      <c r="AK179" s="32"/>
      <c r="AL179" s="40"/>
      <c r="AM179" s="32"/>
      <c r="AN179" s="32"/>
      <c r="AO179" s="32"/>
      <c r="AP179" s="42"/>
      <c r="AQ179" s="40"/>
      <c r="AR179" s="4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41" t="str">
        <f>IF(COUNTIF(AllNames,$D179)&lt;&gt;0,VLOOKUP($D179,AllData,53,FALSE),"")</f>
        <v/>
      </c>
      <c r="BD179" s="42" t="str">
        <f>IF(COUNTIF(AllNames,$D179)&lt;&gt;0,VLOOKUP($D179,AllData,54,FALSE),"")</f>
        <v/>
      </c>
      <c r="BE179" s="42" t="str">
        <f>IF(COUNTIF(AllNames,$D179)&lt;&gt;0,VLOOKUP($D179,AllData,55,FALSE),"")</f>
        <v/>
      </c>
      <c r="BF179" s="42" t="str">
        <f>IF(COUNTIF(AllNames,$D179)&lt;&gt;0,VLOOKUP($D179,AllData,56,FALSE),"")</f>
        <v/>
      </c>
      <c r="BG179" s="42" t="str">
        <f>IF(COUNTIF(AllNames,$D179)&lt;&gt;0,VLOOKUP($D179,AllData,52,FALSE),"")</f>
        <v/>
      </c>
      <c r="BH179" s="42" t="str">
        <f>IF(COUNTIF(AllNames,$D179)&lt;&gt;0,VLOOKUP($D179,AllData,40,FALSE),"")</f>
        <v/>
      </c>
      <c r="BI179" s="42" t="str">
        <f>IF(COUNTIF(AllNames,$D179)&lt;&gt;0,VLOOKUP($D179,AllData,41,FALSE),"")</f>
        <v/>
      </c>
      <c r="BJ179" s="42" t="str">
        <f>IF(COUNTIF(AllNames,$D179)&lt;&gt;0,VLOOKUP($D179,AllData,42,FALSE),"")</f>
        <v/>
      </c>
      <c r="BK179" s="42" t="str">
        <f>IF(COUNTIF(AllNames,$D179)&lt;&gt;0,VLOOKUP($D179,AllData,43,FALSE),"")</f>
        <v/>
      </c>
      <c r="BL179" s="42" t="str">
        <f>IF(COUNTIF(AllNames,$D179)&lt;&gt;0,VLOOKUP($D179,AllData,44,FALSE),"")</f>
        <v/>
      </c>
      <c r="BM179" s="42" t="str">
        <f>IF(COUNTIF(AllNames,$D179)&lt;&gt;0,VLOOKUP($D179,AllData,45,FALSE),"")</f>
        <v/>
      </c>
      <c r="BN179" s="42" t="str">
        <f>IF(COUNTIF(AllNames,$D179)&lt;&gt;0,VLOOKUP($D179,AllData,46,FALSE),"")</f>
        <v/>
      </c>
      <c r="BO179" s="42" t="str">
        <f>IF(COUNTIF(AllNames,$D179)&lt;&gt;0,VLOOKUP($D179,AllData,47,FALSE),"")</f>
        <v/>
      </c>
      <c r="BP179" s="42" t="str">
        <f>IF(COUNTIF(AllNames,$D179)&lt;&gt;0,VLOOKUP($D179,AllData,48,FALSE),"")</f>
        <v/>
      </c>
      <c r="BQ179" s="42" t="str">
        <f>IF(COUNTIF(AllNames,$D179)&lt;&gt;0,VLOOKUP($D179,AllData,49,FALSE),"")</f>
        <v/>
      </c>
      <c r="BR179" s="42"/>
      <c r="BS179" s="32"/>
      <c r="BT179" s="34"/>
      <c r="BU179" s="32"/>
      <c r="BV179" s="32"/>
      <c r="BW179" s="41"/>
      <c r="BX179" s="34">
        <f t="shared" si="218"/>
        <v>0</v>
      </c>
      <c r="BY179" s="34">
        <f t="shared" si="219"/>
        <v>0</v>
      </c>
      <c r="BZ179" s="35"/>
      <c r="CA179" s="35"/>
      <c r="CB179" s="36"/>
      <c r="CC179" s="37"/>
      <c r="CD179" s="61"/>
      <c r="CF179" s="39">
        <f t="shared" si="220"/>
        <v>0</v>
      </c>
    </row>
    <row r="180" spans="2:90" s="60" customFormat="1" ht="27" customHeight="1" thickBot="1">
      <c r="B180" s="187" t="str">
        <f>IF(ROW($A173)&gt;MAX(بيانات!$A:$A),"",INDEX(بيانات!$D:$D,MATCH(ROW($A173),بيانات!$A:$A,0)))</f>
        <v/>
      </c>
      <c r="D180" s="117"/>
      <c r="E180" s="61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64"/>
      <c r="S180" s="43"/>
      <c r="T180" s="43"/>
      <c r="U180" s="64"/>
      <c r="V180" s="43"/>
      <c r="W180" s="43"/>
      <c r="X180" s="40"/>
      <c r="Y180" s="43"/>
      <c r="Z180" s="40"/>
      <c r="AA180" s="40"/>
      <c r="AB180" s="40"/>
      <c r="AC180" s="43"/>
      <c r="AD180" s="43"/>
      <c r="AE180" s="40"/>
      <c r="AF180" s="40"/>
      <c r="AG180" s="40"/>
      <c r="AH180" s="32" t="str">
        <f t="shared" si="217"/>
        <v/>
      </c>
      <c r="AI180" s="32"/>
      <c r="AJ180" s="40"/>
      <c r="AK180" s="40"/>
      <c r="AL180" s="40"/>
      <c r="AM180" s="40"/>
      <c r="AN180" s="40"/>
      <c r="AO180" s="40"/>
      <c r="AP180" s="43"/>
      <c r="AQ180" s="40"/>
      <c r="AR180" s="4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65"/>
      <c r="BD180" s="65"/>
      <c r="BE180" s="66"/>
      <c r="BF180" s="66"/>
      <c r="BG180" s="66"/>
      <c r="BH180" s="66"/>
      <c r="BI180" s="66"/>
      <c r="BJ180" s="59"/>
      <c r="BK180" s="59"/>
      <c r="BL180" s="59"/>
      <c r="BM180" s="59"/>
      <c r="BN180" s="59"/>
      <c r="BO180" s="59"/>
      <c r="BP180" s="59"/>
      <c r="BQ180" s="59"/>
      <c r="BR180" s="59"/>
      <c r="BS180" s="34"/>
      <c r="BT180" s="59"/>
      <c r="BU180" s="34"/>
      <c r="BV180" s="34"/>
      <c r="BW180" s="65"/>
      <c r="BX180" s="50"/>
      <c r="BY180" s="50"/>
      <c r="BZ180" s="44"/>
      <c r="CA180" s="44"/>
      <c r="CB180" s="67"/>
      <c r="CC180" s="68"/>
      <c r="CD180" s="61"/>
      <c r="CF180" s="39">
        <f>ROUND(SUM(F180+L180+M180+N180+O180+P180+AK180)-(AV180+AW180+AZ180),2)</f>
        <v>0</v>
      </c>
    </row>
    <row r="181" spans="2:90" s="47" customFormat="1" ht="52.5" customHeight="1" thickBot="1">
      <c r="B181" s="187" t="str">
        <f>IF(ROW($A174)&gt;MAX(بيانات!$A:$A),"",INDEX(بيانات!$D:$D,MATCH(ROW($A174),بيانات!$A:$A,0)))</f>
        <v/>
      </c>
      <c r="D181" s="48" t="str">
        <f>CB181</f>
        <v>جملة استمارة 5</v>
      </c>
      <c r="E181" s="24"/>
      <c r="F181" s="50">
        <f t="shared" ref="F181:AG181" si="221">ROUND(SUM(F150:F180),2)</f>
        <v>0</v>
      </c>
      <c r="G181" s="50">
        <f t="shared" si="221"/>
        <v>0</v>
      </c>
      <c r="H181" s="50">
        <f t="shared" si="221"/>
        <v>0</v>
      </c>
      <c r="I181" s="50">
        <f t="shared" si="221"/>
        <v>0</v>
      </c>
      <c r="J181" s="50">
        <f t="shared" si="221"/>
        <v>0</v>
      </c>
      <c r="K181" s="50">
        <f t="shared" si="221"/>
        <v>0</v>
      </c>
      <c r="L181" s="50">
        <f t="shared" si="221"/>
        <v>0</v>
      </c>
      <c r="M181" s="50">
        <f t="shared" si="221"/>
        <v>0</v>
      </c>
      <c r="N181" s="50">
        <f t="shared" si="221"/>
        <v>0</v>
      </c>
      <c r="O181" s="50">
        <f t="shared" si="221"/>
        <v>0</v>
      </c>
      <c r="P181" s="50">
        <f t="shared" si="221"/>
        <v>0</v>
      </c>
      <c r="Q181" s="50">
        <f t="shared" si="221"/>
        <v>0</v>
      </c>
      <c r="R181" s="51">
        <f t="shared" si="221"/>
        <v>0</v>
      </c>
      <c r="S181" s="50">
        <f t="shared" si="221"/>
        <v>0</v>
      </c>
      <c r="T181" s="50">
        <f t="shared" si="221"/>
        <v>0</v>
      </c>
      <c r="U181" s="50">
        <f t="shared" si="221"/>
        <v>0</v>
      </c>
      <c r="V181" s="51">
        <f t="shared" si="221"/>
        <v>0</v>
      </c>
      <c r="W181" s="51">
        <f t="shared" si="221"/>
        <v>0</v>
      </c>
      <c r="X181" s="50">
        <f t="shared" si="221"/>
        <v>0</v>
      </c>
      <c r="Y181" s="50">
        <f t="shared" si="221"/>
        <v>0</v>
      </c>
      <c r="Z181" s="50">
        <f t="shared" si="221"/>
        <v>0</v>
      </c>
      <c r="AA181" s="50">
        <f t="shared" si="221"/>
        <v>0</v>
      </c>
      <c r="AB181" s="50">
        <f t="shared" si="221"/>
        <v>0</v>
      </c>
      <c r="AC181" s="51">
        <f t="shared" si="221"/>
        <v>0</v>
      </c>
      <c r="AD181" s="50">
        <f t="shared" si="221"/>
        <v>0</v>
      </c>
      <c r="AE181" s="50">
        <f t="shared" si="221"/>
        <v>0</v>
      </c>
      <c r="AF181" s="50">
        <f t="shared" si="221"/>
        <v>0</v>
      </c>
      <c r="AG181" s="50">
        <f t="shared" si="221"/>
        <v>0</v>
      </c>
      <c r="AH181" s="50"/>
      <c r="AI181" s="50"/>
      <c r="AJ181" s="50">
        <f t="shared" ref="AJ181:CA181" si="222">ROUND(SUM(AJ150:AJ180),2)</f>
        <v>0</v>
      </c>
      <c r="AK181" s="50">
        <f t="shared" si="222"/>
        <v>0</v>
      </c>
      <c r="AL181" s="50">
        <f t="shared" si="222"/>
        <v>0</v>
      </c>
      <c r="AM181" s="50">
        <f t="shared" si="222"/>
        <v>0</v>
      </c>
      <c r="AN181" s="50">
        <f t="shared" si="222"/>
        <v>0</v>
      </c>
      <c r="AO181" s="50">
        <f t="shared" si="222"/>
        <v>0</v>
      </c>
      <c r="AP181" s="50">
        <f t="shared" si="222"/>
        <v>0</v>
      </c>
      <c r="AQ181" s="50">
        <f t="shared" si="222"/>
        <v>0</v>
      </c>
      <c r="AR181" s="44">
        <f t="shared" si="222"/>
        <v>0</v>
      </c>
      <c r="AS181" s="40">
        <f t="shared" si="222"/>
        <v>0</v>
      </c>
      <c r="AT181" s="40">
        <f t="shared" si="222"/>
        <v>0</v>
      </c>
      <c r="AU181" s="40">
        <f t="shared" si="222"/>
        <v>0</v>
      </c>
      <c r="AV181" s="40">
        <f t="shared" si="222"/>
        <v>0</v>
      </c>
      <c r="AW181" s="40">
        <f t="shared" si="222"/>
        <v>0</v>
      </c>
      <c r="AX181" s="40">
        <f t="shared" si="222"/>
        <v>0</v>
      </c>
      <c r="AY181" s="40">
        <f t="shared" si="222"/>
        <v>0</v>
      </c>
      <c r="AZ181" s="40">
        <f t="shared" si="222"/>
        <v>0</v>
      </c>
      <c r="BA181" s="40">
        <f t="shared" si="222"/>
        <v>0</v>
      </c>
      <c r="BB181" s="40">
        <f t="shared" si="222"/>
        <v>0</v>
      </c>
      <c r="BC181" s="40">
        <f t="shared" si="222"/>
        <v>0</v>
      </c>
      <c r="BD181" s="40">
        <f t="shared" si="222"/>
        <v>0</v>
      </c>
      <c r="BE181" s="40">
        <f t="shared" si="222"/>
        <v>0</v>
      </c>
      <c r="BF181" s="43">
        <f t="shared" si="222"/>
        <v>0</v>
      </c>
      <c r="BG181" s="40">
        <f t="shared" si="222"/>
        <v>0</v>
      </c>
      <c r="BH181" s="40">
        <f t="shared" si="222"/>
        <v>0</v>
      </c>
      <c r="BI181" s="40">
        <f t="shared" si="222"/>
        <v>0</v>
      </c>
      <c r="BJ181" s="43">
        <f t="shared" si="222"/>
        <v>0</v>
      </c>
      <c r="BK181" s="40">
        <f t="shared" si="222"/>
        <v>0</v>
      </c>
      <c r="BL181" s="43">
        <f t="shared" si="222"/>
        <v>0</v>
      </c>
      <c r="BM181" s="40">
        <f t="shared" si="222"/>
        <v>0</v>
      </c>
      <c r="BN181" s="40">
        <f t="shared" si="222"/>
        <v>0</v>
      </c>
      <c r="BO181" s="43">
        <f t="shared" si="222"/>
        <v>0</v>
      </c>
      <c r="BP181" s="43">
        <f t="shared" si="222"/>
        <v>0</v>
      </c>
      <c r="BQ181" s="40">
        <f t="shared" si="222"/>
        <v>0</v>
      </c>
      <c r="BR181" s="43">
        <f t="shared" si="222"/>
        <v>0</v>
      </c>
      <c r="BS181" s="40">
        <f t="shared" si="222"/>
        <v>0</v>
      </c>
      <c r="BT181" s="40">
        <f t="shared" si="222"/>
        <v>0</v>
      </c>
      <c r="BU181" s="40">
        <f t="shared" si="222"/>
        <v>0</v>
      </c>
      <c r="BV181" s="40">
        <f t="shared" si="222"/>
        <v>0</v>
      </c>
      <c r="BW181" s="40">
        <f t="shared" si="222"/>
        <v>0</v>
      </c>
      <c r="BX181" s="50">
        <f t="shared" si="222"/>
        <v>0</v>
      </c>
      <c r="BY181" s="40">
        <f t="shared" si="222"/>
        <v>0</v>
      </c>
      <c r="BZ181" s="44">
        <f t="shared" si="222"/>
        <v>0</v>
      </c>
      <c r="CA181" s="35">
        <f t="shared" si="222"/>
        <v>0</v>
      </c>
      <c r="CB181" s="69" t="s">
        <v>654</v>
      </c>
      <c r="CC181" s="70"/>
      <c r="CD181" s="24"/>
      <c r="CF181" s="39">
        <f>ROUND(SUM(F181+L181+M181+N181+O181+P181)-(AV181+AW181+AZ181),2)</f>
        <v>0</v>
      </c>
    </row>
    <row r="182" spans="2:90" s="2" customFormat="1" ht="20.25" customHeight="1">
      <c r="B182" s="187" t="str">
        <f>IF(ROW($A175)&gt;MAX(بيانات!$A:$A),"",INDEX(بيانات!$D:$D,MATCH(ROW($A175),بيانات!$A:$A,0)))</f>
        <v/>
      </c>
      <c r="E182" s="3"/>
      <c r="F182" s="123"/>
      <c r="G182" s="123"/>
      <c r="H182" s="123"/>
      <c r="I182" s="123"/>
      <c r="J182" s="123"/>
      <c r="K182" s="123"/>
      <c r="L182" s="123"/>
      <c r="M182" s="71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R182" s="4"/>
      <c r="BW182" s="5"/>
      <c r="BX182" s="5"/>
      <c r="BY182" s="5"/>
      <c r="BZ182" s="4"/>
      <c r="CA182" s="4"/>
      <c r="CB182" s="6"/>
      <c r="CD182" s="3"/>
    </row>
    <row r="183" spans="2:90" s="2" customFormat="1" ht="20.25" customHeight="1">
      <c r="B183" s="187" t="str">
        <f>IF(ROW($A176)&gt;MAX(بيانات!$A:$A),"",INDEX(بيانات!$D:$D,MATCH(ROW($A176),بيانات!$A:$A,0)))</f>
        <v/>
      </c>
      <c r="E183" s="7"/>
      <c r="F183" s="128" t="str">
        <f>F2</f>
        <v>كشف مرتبات التمريض والأخصائيين (أمر دفع)</v>
      </c>
      <c r="G183" s="128"/>
      <c r="H183" s="128"/>
      <c r="I183" s="128"/>
      <c r="J183" s="128"/>
      <c r="K183" s="72"/>
      <c r="L183" s="72"/>
      <c r="M183" s="128"/>
      <c r="N183" s="128"/>
      <c r="O183" s="73" t="str">
        <f>O2</f>
        <v>عن شهر</v>
      </c>
      <c r="P183" s="73">
        <f>P2</f>
        <v>41640</v>
      </c>
      <c r="Q183" s="128" t="str">
        <f>Q2</f>
        <v>سنة        2015 م</v>
      </c>
      <c r="R183" s="128"/>
      <c r="S183" s="74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4"/>
      <c r="AF183" s="74"/>
      <c r="AG183" s="74"/>
      <c r="AH183" s="74"/>
      <c r="AI183" s="74"/>
      <c r="AJ183" s="74"/>
      <c r="AK183" s="74"/>
      <c r="AL183" s="11"/>
      <c r="AR183" s="4"/>
      <c r="AS183" s="129" t="str">
        <f>F183</f>
        <v>كشف مرتبات التمريض والأخصائيين (أمر دفع)</v>
      </c>
      <c r="AT183" s="129"/>
      <c r="AU183" s="129"/>
      <c r="AV183" s="129"/>
      <c r="AW183" s="11"/>
      <c r="AX183" s="11"/>
      <c r="AY183" s="9" t="str">
        <f>O183</f>
        <v>عن شهر</v>
      </c>
      <c r="AZ183" s="9">
        <f>P183</f>
        <v>41640</v>
      </c>
      <c r="BA183" s="8" t="str">
        <f>Q183</f>
        <v>سنة        2015 م</v>
      </c>
      <c r="BB183" s="8"/>
      <c r="BC183" s="11"/>
      <c r="BD183" s="11"/>
      <c r="BE183" s="11"/>
      <c r="BF183" s="11"/>
      <c r="BG183" s="11"/>
      <c r="BH183" s="11"/>
      <c r="BR183" s="11"/>
      <c r="BS183" s="11"/>
      <c r="BT183" s="11"/>
      <c r="BU183" s="11"/>
      <c r="BV183" s="11"/>
      <c r="BW183" s="12"/>
      <c r="BX183" s="12"/>
      <c r="BY183" s="12"/>
      <c r="BZ183" s="11"/>
      <c r="CA183" s="11"/>
      <c r="CB183" s="155" t="s">
        <v>585</v>
      </c>
      <c r="CC183" s="155"/>
      <c r="CD183" s="7"/>
    </row>
    <row r="184" spans="2:90" s="2" customFormat="1" ht="20.25" customHeight="1">
      <c r="B184" s="187" t="str">
        <f>IF(ROW($A177)&gt;MAX(بيانات!$A:$A),"",INDEX(بيانات!$D:$D,MATCH(ROW($A177),بيانات!$A:$A,0)))</f>
        <v/>
      </c>
      <c r="E184" s="13"/>
      <c r="F184" s="149" t="s">
        <v>586</v>
      </c>
      <c r="G184" s="149"/>
      <c r="H184" s="149"/>
      <c r="I184" s="149"/>
      <c r="J184" s="149"/>
      <c r="K184" s="149"/>
      <c r="L184" s="150" t="s">
        <v>587</v>
      </c>
      <c r="M184" s="150"/>
      <c r="N184" s="150"/>
      <c r="O184" s="150"/>
      <c r="P184" s="150"/>
      <c r="Q184" s="150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151" t="str">
        <f>BZ184</f>
        <v>استمارة رقم 6</v>
      </c>
      <c r="AE184" s="151"/>
      <c r="AF184" s="151"/>
      <c r="AG184" s="151"/>
      <c r="AH184" s="151"/>
      <c r="AI184" s="151"/>
      <c r="AJ184" s="151"/>
      <c r="AK184" s="151"/>
      <c r="AL184" s="14"/>
      <c r="AR184" s="4"/>
      <c r="AS184" s="152" t="s">
        <v>586</v>
      </c>
      <c r="AT184" s="152"/>
      <c r="AU184" s="152"/>
      <c r="AV184" s="152"/>
      <c r="AW184" s="152"/>
      <c r="AX184" s="152"/>
      <c r="AY184" s="153" t="s">
        <v>587</v>
      </c>
      <c r="AZ184" s="153"/>
      <c r="BA184" s="153"/>
      <c r="BB184" s="153"/>
      <c r="BC184" s="153"/>
      <c r="BD184" s="153"/>
      <c r="BE184" s="153"/>
      <c r="BF184" s="153"/>
      <c r="BG184" s="153"/>
      <c r="BH184" s="153"/>
      <c r="BR184" s="14"/>
      <c r="BS184" s="14"/>
      <c r="BT184" s="14"/>
      <c r="BU184" s="14"/>
      <c r="BV184" s="14"/>
      <c r="BW184" s="15"/>
      <c r="BX184" s="15"/>
      <c r="BY184" s="15"/>
      <c r="BZ184" s="154" t="s">
        <v>655</v>
      </c>
      <c r="CA184" s="154"/>
      <c r="CB184" s="144" t="s">
        <v>589</v>
      </c>
      <c r="CC184" s="144"/>
      <c r="CD184" s="13"/>
    </row>
    <row r="185" spans="2:90" s="2" customFormat="1" ht="39" customHeight="1">
      <c r="B185" s="187" t="str">
        <f>IF(ROW($A178)&gt;MAX(بيانات!$A:$A),"",INDEX(بيانات!$D:$D,MATCH(ROW($A178),بيانات!$A:$A,0)))</f>
        <v/>
      </c>
      <c r="D185" s="145" t="s">
        <v>590</v>
      </c>
      <c r="E185" s="121" t="s">
        <v>591</v>
      </c>
      <c r="F185" s="146" t="s">
        <v>592</v>
      </c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  <c r="AB185" s="146"/>
      <c r="AC185" s="146"/>
      <c r="AD185" s="146"/>
      <c r="AE185" s="146"/>
      <c r="AF185" s="146"/>
      <c r="AG185" s="146"/>
      <c r="AH185" s="146"/>
      <c r="AI185" s="146"/>
      <c r="AJ185" s="146"/>
      <c r="AK185" s="146"/>
      <c r="AL185" s="125" t="s">
        <v>593</v>
      </c>
      <c r="AM185" s="147"/>
      <c r="AN185" s="147"/>
      <c r="AO185" s="147"/>
      <c r="AP185" s="147"/>
      <c r="AQ185" s="147"/>
      <c r="AR185" s="148" t="s">
        <v>594</v>
      </c>
      <c r="AS185" s="147" t="s">
        <v>595</v>
      </c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  <c r="BI185" s="147"/>
      <c r="BJ185" s="147"/>
      <c r="BK185" s="147"/>
      <c r="BL185" s="147"/>
      <c r="BM185" s="147"/>
      <c r="BN185" s="147"/>
      <c r="BO185" s="147"/>
      <c r="BP185" s="147"/>
      <c r="BQ185" s="147"/>
      <c r="BR185" s="147"/>
      <c r="BS185" s="147"/>
      <c r="BT185" s="147"/>
      <c r="BU185" s="147"/>
      <c r="BV185" s="147"/>
      <c r="BW185" s="147"/>
      <c r="BX185" s="147"/>
      <c r="BY185" s="147"/>
      <c r="BZ185" s="141" t="s">
        <v>596</v>
      </c>
      <c r="CA185" s="141" t="s">
        <v>597</v>
      </c>
      <c r="CB185" s="138" t="s">
        <v>644</v>
      </c>
      <c r="CC185" s="141" t="s">
        <v>599</v>
      </c>
      <c r="CD185" s="141" t="s">
        <v>591</v>
      </c>
      <c r="CF185" s="132" t="s">
        <v>600</v>
      </c>
      <c r="CG185" s="132" t="s">
        <v>656</v>
      </c>
      <c r="CH185" s="132" t="s">
        <v>657</v>
      </c>
      <c r="CI185" s="132" t="s">
        <v>658</v>
      </c>
      <c r="CK185" s="132" t="s">
        <v>657</v>
      </c>
      <c r="CL185" s="132" t="s">
        <v>658</v>
      </c>
    </row>
    <row r="186" spans="2:90" s="2" customFormat="1" ht="15" customHeight="1">
      <c r="B186" s="187" t="str">
        <f>IF(ROW($A179)&gt;MAX(بيانات!$A:$A),"",INDEX(بيانات!$D:$D,MATCH(ROW($A179),بيانات!$A:$A,0)))</f>
        <v/>
      </c>
      <c r="D186" s="145"/>
      <c r="E186" s="121"/>
      <c r="F186" s="133" t="s">
        <v>605</v>
      </c>
      <c r="G186" s="134"/>
      <c r="H186" s="134"/>
      <c r="I186" s="134"/>
      <c r="J186" s="134"/>
      <c r="K186" s="135" t="s">
        <v>593</v>
      </c>
      <c r="L186" s="133"/>
      <c r="M186" s="133"/>
      <c r="N186" s="133"/>
      <c r="O186" s="133"/>
      <c r="P186" s="133"/>
      <c r="Q186" s="135" t="s">
        <v>593</v>
      </c>
      <c r="R186" s="133" t="s">
        <v>606</v>
      </c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25"/>
      <c r="AM186" s="136" t="s">
        <v>607</v>
      </c>
      <c r="AN186" s="136"/>
      <c r="AO186" s="75"/>
      <c r="AP186" s="137" t="s">
        <v>608</v>
      </c>
      <c r="AQ186" s="125" t="s">
        <v>593</v>
      </c>
      <c r="AR186" s="148"/>
      <c r="AS186" s="126" t="s">
        <v>609</v>
      </c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  <c r="BQ186" s="126"/>
      <c r="BR186" s="126"/>
      <c r="BS186" s="127" t="s">
        <v>610</v>
      </c>
      <c r="BT186" s="127"/>
      <c r="BU186" s="127"/>
      <c r="BV186" s="127"/>
      <c r="BW186" s="142" t="s">
        <v>611</v>
      </c>
      <c r="BX186" s="142" t="s">
        <v>659</v>
      </c>
      <c r="BY186" s="142" t="s">
        <v>613</v>
      </c>
      <c r="BZ186" s="141"/>
      <c r="CA186" s="141"/>
      <c r="CB186" s="139"/>
      <c r="CC186" s="141"/>
      <c r="CD186" s="141"/>
      <c r="CF186" s="132"/>
      <c r="CG186" s="132"/>
      <c r="CH186" s="132"/>
      <c r="CI186" s="132"/>
      <c r="CK186" s="132"/>
      <c r="CL186" s="132"/>
    </row>
    <row r="187" spans="2:90" s="2" customFormat="1" ht="15" customHeight="1">
      <c r="B187" s="187" t="str">
        <f>IF(ROW($A180)&gt;MAX(بيانات!$A:$A),"",INDEX(بيانات!$D:$D,MATCH(ROW($A180),بيانات!$A:$A,0)))</f>
        <v/>
      </c>
      <c r="D187" s="145"/>
      <c r="E187" s="121"/>
      <c r="F187" s="134"/>
      <c r="G187" s="134"/>
      <c r="H187" s="134"/>
      <c r="I187" s="134"/>
      <c r="J187" s="134"/>
      <c r="K187" s="135"/>
      <c r="L187" s="133"/>
      <c r="M187" s="133"/>
      <c r="N187" s="133"/>
      <c r="O187" s="133"/>
      <c r="P187" s="133"/>
      <c r="Q187" s="135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25"/>
      <c r="AM187" s="136"/>
      <c r="AN187" s="136"/>
      <c r="AO187" s="75"/>
      <c r="AP187" s="137"/>
      <c r="AQ187" s="125"/>
      <c r="AR187" s="148"/>
      <c r="AS187" s="127" t="s">
        <v>619</v>
      </c>
      <c r="AT187" s="127"/>
      <c r="AU187" s="127"/>
      <c r="AV187" s="127"/>
      <c r="AW187" s="127"/>
      <c r="AX187" s="127" t="s">
        <v>620</v>
      </c>
      <c r="AY187" s="127"/>
      <c r="AZ187" s="127"/>
      <c r="BA187" s="127"/>
      <c r="BB187" s="127"/>
      <c r="BC187" s="127"/>
      <c r="BD187" s="127"/>
      <c r="BE187" s="127"/>
      <c r="BF187" s="127"/>
      <c r="BG187" s="127"/>
      <c r="BH187" s="127"/>
      <c r="BI187" s="127"/>
      <c r="BJ187" s="143" t="s">
        <v>621</v>
      </c>
      <c r="BK187" s="143"/>
      <c r="BL187" s="143"/>
      <c r="BM187" s="143"/>
      <c r="BN187" s="143"/>
      <c r="BO187" s="143"/>
      <c r="BP187" s="143"/>
      <c r="BQ187" s="143"/>
      <c r="BR187" s="143"/>
      <c r="BS187" s="122" t="s">
        <v>622</v>
      </c>
      <c r="BT187" s="122" t="s">
        <v>623</v>
      </c>
      <c r="BU187" s="122" t="s">
        <v>40</v>
      </c>
      <c r="BV187" s="122" t="s">
        <v>624</v>
      </c>
      <c r="BW187" s="142"/>
      <c r="BX187" s="142"/>
      <c r="BY187" s="142"/>
      <c r="BZ187" s="141"/>
      <c r="CA187" s="141"/>
      <c r="CB187" s="139"/>
      <c r="CC187" s="141"/>
      <c r="CD187" s="141"/>
      <c r="CF187" s="132"/>
      <c r="CG187" s="132"/>
      <c r="CH187" s="132"/>
      <c r="CI187" s="132"/>
      <c r="CK187" s="132"/>
      <c r="CL187" s="132"/>
    </row>
    <row r="188" spans="2:90" s="2" customFormat="1" ht="65.25" customHeight="1">
      <c r="B188" s="187" t="str">
        <f>IF(ROW($A181)&gt;MAX(بيانات!$A:$A),"",INDEX(بيانات!$D:$D,MATCH(ROW($A181),بيانات!$A:$A,0)))</f>
        <v/>
      </c>
      <c r="D188" s="145"/>
      <c r="E188" s="121"/>
      <c r="F188" s="76" t="s">
        <v>568</v>
      </c>
      <c r="G188" s="76" t="s">
        <v>625</v>
      </c>
      <c r="H188" s="76" t="s">
        <v>626</v>
      </c>
      <c r="I188" s="76" t="s">
        <v>627</v>
      </c>
      <c r="J188" s="76" t="s">
        <v>628</v>
      </c>
      <c r="K188" s="135"/>
      <c r="L188" s="76" t="s">
        <v>569</v>
      </c>
      <c r="M188" s="76" t="s">
        <v>570</v>
      </c>
      <c r="N188" s="76" t="s">
        <v>571</v>
      </c>
      <c r="O188" s="76" t="s">
        <v>572</v>
      </c>
      <c r="P188" s="76" t="s">
        <v>573</v>
      </c>
      <c r="Q188" s="135"/>
      <c r="R188" s="77" t="s">
        <v>574</v>
      </c>
      <c r="S188" s="77" t="s">
        <v>575</v>
      </c>
      <c r="T188" s="77" t="s">
        <v>576</v>
      </c>
      <c r="U188" s="77" t="s">
        <v>12</v>
      </c>
      <c r="V188" s="77" t="s">
        <v>13</v>
      </c>
      <c r="W188" s="77" t="s">
        <v>577</v>
      </c>
      <c r="X188" s="77" t="s">
        <v>17</v>
      </c>
      <c r="Y188" s="77" t="s">
        <v>578</v>
      </c>
      <c r="Z188" s="77" t="s">
        <v>19</v>
      </c>
      <c r="AA188" s="77" t="s">
        <v>20</v>
      </c>
      <c r="AB188" s="77" t="s">
        <v>21</v>
      </c>
      <c r="AC188" s="77" t="s">
        <v>22</v>
      </c>
      <c r="AD188" s="77" t="s">
        <v>23</v>
      </c>
      <c r="AE188" s="77"/>
      <c r="AF188" s="77"/>
      <c r="AG188" s="77"/>
      <c r="AH188" s="77" t="s">
        <v>651</v>
      </c>
      <c r="AI188" s="77" t="s">
        <v>660</v>
      </c>
      <c r="AJ188" s="77" t="s">
        <v>661</v>
      </c>
      <c r="AK188" s="76" t="s">
        <v>662</v>
      </c>
      <c r="AL188" s="125"/>
      <c r="AM188" s="17" t="s">
        <v>625</v>
      </c>
      <c r="AN188" s="17" t="s">
        <v>635</v>
      </c>
      <c r="AO188" s="17"/>
      <c r="AP188" s="17" t="s">
        <v>636</v>
      </c>
      <c r="AQ188" s="125"/>
      <c r="AR188" s="148"/>
      <c r="AS188" s="17" t="s">
        <v>637</v>
      </c>
      <c r="AT188" s="17" t="s">
        <v>626</v>
      </c>
      <c r="AU188" s="17" t="s">
        <v>638</v>
      </c>
      <c r="AV188" s="17" t="s">
        <v>639</v>
      </c>
      <c r="AW188" s="17" t="s">
        <v>640</v>
      </c>
      <c r="AX188" s="17" t="s">
        <v>641</v>
      </c>
      <c r="AY188" s="17" t="s">
        <v>626</v>
      </c>
      <c r="AZ188" s="17" t="s">
        <v>639</v>
      </c>
      <c r="BA188" s="20">
        <v>1.4999999999999999E-2</v>
      </c>
      <c r="BB188" s="21">
        <v>5.0000000000000001E-3</v>
      </c>
      <c r="BC188" s="21" t="s">
        <v>42</v>
      </c>
      <c r="BD188" s="21" t="s">
        <v>43</v>
      </c>
      <c r="BE188" s="21" t="s">
        <v>44</v>
      </c>
      <c r="BF188" s="21" t="s">
        <v>45</v>
      </c>
      <c r="BG188" s="21" t="s">
        <v>41</v>
      </c>
      <c r="BH188" s="22" t="s">
        <v>581</v>
      </c>
      <c r="BI188" s="22" t="s">
        <v>30</v>
      </c>
      <c r="BJ188" s="18" t="s">
        <v>31</v>
      </c>
      <c r="BK188" s="18" t="s">
        <v>32</v>
      </c>
      <c r="BL188" s="18" t="s">
        <v>33</v>
      </c>
      <c r="BM188" s="18" t="s">
        <v>34</v>
      </c>
      <c r="BN188" s="18" t="s">
        <v>35</v>
      </c>
      <c r="BO188" s="18" t="s">
        <v>36</v>
      </c>
      <c r="BP188" s="18" t="s">
        <v>37</v>
      </c>
      <c r="BQ188" s="18" t="s">
        <v>38</v>
      </c>
      <c r="BR188" s="18" t="s">
        <v>39</v>
      </c>
      <c r="BS188" s="122"/>
      <c r="BT188" s="122"/>
      <c r="BU188" s="122"/>
      <c r="BV188" s="122"/>
      <c r="BW188" s="142"/>
      <c r="BX188" s="142"/>
      <c r="BY188" s="142"/>
      <c r="BZ188" s="141"/>
      <c r="CA188" s="141"/>
      <c r="CB188" s="140"/>
      <c r="CC188" s="141"/>
      <c r="CD188" s="141"/>
      <c r="CF188" s="132"/>
      <c r="CG188" s="132"/>
      <c r="CH188" s="132"/>
      <c r="CI188" s="132"/>
      <c r="CK188" s="132"/>
      <c r="CL188" s="132"/>
    </row>
    <row r="189" spans="2:90" s="60" customFormat="1" ht="27" customHeight="1">
      <c r="B189" s="187" t="str">
        <f>IF(ROW($A182)&gt;MAX(بيانات!$A:$A),"",INDEX(بيانات!$D:$D,MATCH(ROW($A182),بيانات!$A:$A,0)))</f>
        <v/>
      </c>
      <c r="D189" s="117"/>
      <c r="E189" s="61"/>
      <c r="F189" s="34"/>
      <c r="G189" s="34"/>
      <c r="H189" s="34"/>
      <c r="I189" s="34"/>
      <c r="J189" s="34"/>
      <c r="K189" s="50"/>
      <c r="L189" s="34"/>
      <c r="M189" s="34"/>
      <c r="N189" s="34"/>
      <c r="O189" s="34"/>
      <c r="P189" s="34"/>
      <c r="Q189" s="50"/>
      <c r="R189" s="65"/>
      <c r="S189" s="59"/>
      <c r="T189" s="59"/>
      <c r="U189" s="59"/>
      <c r="V189" s="59"/>
      <c r="W189" s="59"/>
      <c r="X189" s="34"/>
      <c r="Y189" s="59"/>
      <c r="Z189" s="34"/>
      <c r="AA189" s="34"/>
      <c r="AB189" s="34"/>
      <c r="AC189" s="59"/>
      <c r="AD189" s="59"/>
      <c r="AE189" s="34"/>
      <c r="AF189" s="34"/>
      <c r="AG189" s="34"/>
      <c r="AH189" s="34"/>
      <c r="AI189" s="34"/>
      <c r="AJ189" s="78"/>
      <c r="AK189" s="34"/>
      <c r="AL189" s="50"/>
      <c r="AM189" s="34"/>
      <c r="AN189" s="34"/>
      <c r="AO189" s="34"/>
      <c r="AP189" s="59"/>
      <c r="AQ189" s="50"/>
      <c r="AR189" s="4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65"/>
      <c r="BD189" s="65"/>
      <c r="BE189" s="66"/>
      <c r="BF189" s="66"/>
      <c r="BG189" s="66"/>
      <c r="BH189" s="66"/>
      <c r="BI189" s="66"/>
      <c r="BJ189" s="59"/>
      <c r="BK189" s="59"/>
      <c r="BL189" s="59"/>
      <c r="BM189" s="59"/>
      <c r="BN189" s="59"/>
      <c r="BO189" s="59"/>
      <c r="BP189" s="59"/>
      <c r="BQ189" s="59"/>
      <c r="BR189" s="59"/>
      <c r="BS189" s="34"/>
      <c r="BT189" s="59"/>
      <c r="BU189" s="34"/>
      <c r="BV189" s="34"/>
      <c r="BW189" s="65"/>
      <c r="BX189" s="34"/>
      <c r="BY189" s="34"/>
      <c r="BZ189" s="35"/>
      <c r="CA189" s="35"/>
      <c r="CB189" s="36"/>
      <c r="CC189" s="79"/>
      <c r="CD189" s="61"/>
      <c r="CF189" s="80"/>
    </row>
    <row r="190" spans="2:90" s="60" customFormat="1" ht="27" customHeight="1">
      <c r="B190" s="187" t="str">
        <f>IF(ROW($A183)&gt;MAX(بيانات!$A:$A),"",INDEX(بيانات!$D:$D,MATCH(ROW($A183),بيانات!$A:$A,0)))</f>
        <v/>
      </c>
      <c r="D190" s="117"/>
      <c r="E190" s="61"/>
      <c r="F190" s="34"/>
      <c r="G190" s="34"/>
      <c r="H190" s="34"/>
      <c r="I190" s="34"/>
      <c r="J190" s="34"/>
      <c r="K190" s="50"/>
      <c r="L190" s="34"/>
      <c r="M190" s="34"/>
      <c r="N190" s="34"/>
      <c r="O190" s="34"/>
      <c r="P190" s="34"/>
      <c r="Q190" s="50"/>
      <c r="R190" s="65"/>
      <c r="S190" s="59"/>
      <c r="T190" s="59"/>
      <c r="U190" s="59"/>
      <c r="V190" s="59"/>
      <c r="W190" s="59"/>
      <c r="X190" s="34"/>
      <c r="Y190" s="59"/>
      <c r="Z190" s="34"/>
      <c r="AA190" s="34"/>
      <c r="AB190" s="34"/>
      <c r="AC190" s="59"/>
      <c r="AD190" s="59"/>
      <c r="AE190" s="34"/>
      <c r="AF190" s="34"/>
      <c r="AG190" s="34"/>
      <c r="AH190" s="34"/>
      <c r="AI190" s="34"/>
      <c r="AJ190" s="78"/>
      <c r="AK190" s="34"/>
      <c r="AL190" s="50"/>
      <c r="AM190" s="34"/>
      <c r="AN190" s="34"/>
      <c r="AO190" s="34"/>
      <c r="AP190" s="59"/>
      <c r="AQ190" s="50"/>
      <c r="AR190" s="4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65"/>
      <c r="BD190" s="65"/>
      <c r="BE190" s="66"/>
      <c r="BF190" s="66"/>
      <c r="BG190" s="66"/>
      <c r="BH190" s="66"/>
      <c r="BI190" s="66"/>
      <c r="BJ190" s="59"/>
      <c r="BK190" s="59"/>
      <c r="BL190" s="59"/>
      <c r="BM190" s="59"/>
      <c r="BN190" s="59"/>
      <c r="BO190" s="59"/>
      <c r="BP190" s="59"/>
      <c r="BQ190" s="59"/>
      <c r="BR190" s="59"/>
      <c r="BS190" s="34"/>
      <c r="BT190" s="59"/>
      <c r="BU190" s="34"/>
      <c r="BV190" s="34"/>
      <c r="BW190" s="65"/>
      <c r="BX190" s="34"/>
      <c r="BY190" s="34"/>
      <c r="BZ190" s="35"/>
      <c r="CA190" s="35"/>
      <c r="CB190" s="36"/>
      <c r="CC190" s="79"/>
      <c r="CD190" s="61"/>
      <c r="CF190" s="80"/>
    </row>
    <row r="191" spans="2:90" s="60" customFormat="1" ht="27" customHeight="1">
      <c r="B191" s="187" t="str">
        <f>IF(ROW($A184)&gt;MAX(بيانات!$A:$A),"",INDEX(بيانات!$D:$D,MATCH(ROW($A184),بيانات!$A:$A,0)))</f>
        <v/>
      </c>
      <c r="D191" s="117"/>
      <c r="E191" s="61"/>
      <c r="F191" s="34"/>
      <c r="G191" s="34"/>
      <c r="H191" s="34"/>
      <c r="I191" s="34"/>
      <c r="J191" s="34"/>
      <c r="K191" s="50"/>
      <c r="L191" s="34"/>
      <c r="M191" s="34"/>
      <c r="N191" s="34"/>
      <c r="O191" s="34"/>
      <c r="P191" s="34"/>
      <c r="Q191" s="50"/>
      <c r="R191" s="65"/>
      <c r="S191" s="59"/>
      <c r="T191" s="59"/>
      <c r="U191" s="59"/>
      <c r="V191" s="59"/>
      <c r="W191" s="59"/>
      <c r="X191" s="34"/>
      <c r="Y191" s="59"/>
      <c r="Z191" s="34"/>
      <c r="AA191" s="34"/>
      <c r="AB191" s="34"/>
      <c r="AC191" s="59"/>
      <c r="AD191" s="59"/>
      <c r="AE191" s="34"/>
      <c r="AF191" s="34"/>
      <c r="AG191" s="34"/>
      <c r="AH191" s="34"/>
      <c r="AI191" s="34"/>
      <c r="AJ191" s="78"/>
      <c r="AK191" s="34"/>
      <c r="AL191" s="50"/>
      <c r="AM191" s="34"/>
      <c r="AN191" s="34"/>
      <c r="AO191" s="34"/>
      <c r="AP191" s="59"/>
      <c r="AQ191" s="50"/>
      <c r="AR191" s="4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65"/>
      <c r="BD191" s="65"/>
      <c r="BE191" s="66"/>
      <c r="BF191" s="66"/>
      <c r="BG191" s="66"/>
      <c r="BH191" s="66"/>
      <c r="BI191" s="66"/>
      <c r="BJ191" s="59"/>
      <c r="BK191" s="59"/>
      <c r="BL191" s="59"/>
      <c r="BM191" s="59"/>
      <c r="BN191" s="59"/>
      <c r="BO191" s="59"/>
      <c r="BP191" s="59"/>
      <c r="BQ191" s="59"/>
      <c r="BR191" s="59"/>
      <c r="BS191" s="34"/>
      <c r="BT191" s="59"/>
      <c r="BU191" s="34"/>
      <c r="BV191" s="34"/>
      <c r="BW191" s="65"/>
      <c r="BX191" s="34"/>
      <c r="BY191" s="34"/>
      <c r="BZ191" s="35"/>
      <c r="CA191" s="35"/>
      <c r="CB191" s="36"/>
      <c r="CC191" s="79"/>
      <c r="CD191" s="61"/>
      <c r="CF191" s="80"/>
    </row>
    <row r="192" spans="2:90" s="47" customFormat="1" ht="52.5" customHeight="1" thickBot="1">
      <c r="B192" s="187" t="str">
        <f>IF(ROW($A185)&gt;MAX(بيانات!$A:$A),"",INDEX(بيانات!$D:$D,MATCH(ROW($A185),بيانات!$A:$A,0)))</f>
        <v/>
      </c>
      <c r="D192" s="48" t="str">
        <f>CB192</f>
        <v>جملة استمارة 6</v>
      </c>
      <c r="E192" s="24"/>
      <c r="F192" s="50">
        <f t="shared" ref="F192:W192" si="223">ROUND(SUM(F189:F191),2)</f>
        <v>0</v>
      </c>
      <c r="G192" s="50">
        <f t="shared" si="223"/>
        <v>0</v>
      </c>
      <c r="H192" s="50">
        <f t="shared" si="223"/>
        <v>0</v>
      </c>
      <c r="I192" s="50">
        <f t="shared" si="223"/>
        <v>0</v>
      </c>
      <c r="J192" s="50">
        <f t="shared" si="223"/>
        <v>0</v>
      </c>
      <c r="K192" s="50">
        <f t="shared" si="223"/>
        <v>0</v>
      </c>
      <c r="L192" s="50">
        <f t="shared" si="223"/>
        <v>0</v>
      </c>
      <c r="M192" s="50">
        <f t="shared" si="223"/>
        <v>0</v>
      </c>
      <c r="N192" s="50">
        <f t="shared" si="223"/>
        <v>0</v>
      </c>
      <c r="O192" s="50">
        <f t="shared" si="223"/>
        <v>0</v>
      </c>
      <c r="P192" s="50">
        <f t="shared" si="223"/>
        <v>0</v>
      </c>
      <c r="Q192" s="50">
        <f t="shared" si="223"/>
        <v>0</v>
      </c>
      <c r="R192" s="58">
        <f t="shared" si="223"/>
        <v>0</v>
      </c>
      <c r="S192" s="51">
        <f t="shared" si="223"/>
        <v>0</v>
      </c>
      <c r="T192" s="51">
        <f t="shared" si="223"/>
        <v>0</v>
      </c>
      <c r="U192" s="58">
        <f t="shared" si="223"/>
        <v>0</v>
      </c>
      <c r="V192" s="51">
        <f t="shared" si="223"/>
        <v>0</v>
      </c>
      <c r="W192" s="51">
        <f t="shared" si="223"/>
        <v>0</v>
      </c>
      <c r="X192" s="50">
        <v>0</v>
      </c>
      <c r="Y192" s="51">
        <f t="shared" ref="Y192:AI192" si="224">ROUND(SUM(Y189:Y191),2)</f>
        <v>0</v>
      </c>
      <c r="Z192" s="50">
        <f t="shared" si="224"/>
        <v>0</v>
      </c>
      <c r="AA192" s="50">
        <f t="shared" si="224"/>
        <v>0</v>
      </c>
      <c r="AB192" s="50">
        <f t="shared" si="224"/>
        <v>0</v>
      </c>
      <c r="AC192" s="51">
        <f t="shared" si="224"/>
        <v>0</v>
      </c>
      <c r="AD192" s="51">
        <f t="shared" si="224"/>
        <v>0</v>
      </c>
      <c r="AE192" s="50">
        <f t="shared" si="224"/>
        <v>0</v>
      </c>
      <c r="AF192" s="50">
        <f t="shared" si="224"/>
        <v>0</v>
      </c>
      <c r="AG192" s="50">
        <f t="shared" si="224"/>
        <v>0</v>
      </c>
      <c r="AH192" s="50">
        <f t="shared" si="224"/>
        <v>0</v>
      </c>
      <c r="AI192" s="34">
        <f t="shared" si="224"/>
        <v>0</v>
      </c>
      <c r="AJ192" s="50"/>
      <c r="AK192" s="50">
        <f t="shared" ref="AK192:CA192" si="225">ROUND(SUM(AK189:AK191),2)</f>
        <v>0</v>
      </c>
      <c r="AL192" s="40">
        <f t="shared" si="225"/>
        <v>0</v>
      </c>
      <c r="AM192" s="40">
        <f t="shared" si="225"/>
        <v>0</v>
      </c>
      <c r="AN192" s="40">
        <f t="shared" si="225"/>
        <v>0</v>
      </c>
      <c r="AO192" s="40"/>
      <c r="AP192" s="43">
        <f t="shared" si="225"/>
        <v>0</v>
      </c>
      <c r="AQ192" s="40">
        <f t="shared" si="225"/>
        <v>0</v>
      </c>
      <c r="AR192" s="44">
        <f t="shared" si="225"/>
        <v>0</v>
      </c>
      <c r="AS192" s="40">
        <f t="shared" si="225"/>
        <v>0</v>
      </c>
      <c r="AT192" s="40">
        <f t="shared" si="225"/>
        <v>0</v>
      </c>
      <c r="AU192" s="40">
        <f t="shared" si="225"/>
        <v>0</v>
      </c>
      <c r="AV192" s="40">
        <f t="shared" si="225"/>
        <v>0</v>
      </c>
      <c r="AW192" s="40">
        <f t="shared" si="225"/>
        <v>0</v>
      </c>
      <c r="AX192" s="40">
        <f t="shared" si="225"/>
        <v>0</v>
      </c>
      <c r="AY192" s="40">
        <f t="shared" si="225"/>
        <v>0</v>
      </c>
      <c r="AZ192" s="40">
        <f t="shared" si="225"/>
        <v>0</v>
      </c>
      <c r="BA192" s="40">
        <f t="shared" si="225"/>
        <v>0</v>
      </c>
      <c r="BB192" s="40">
        <f t="shared" si="225"/>
        <v>0</v>
      </c>
      <c r="BC192" s="64">
        <f t="shared" si="225"/>
        <v>0</v>
      </c>
      <c r="BD192" s="64">
        <f t="shared" si="225"/>
        <v>0</v>
      </c>
      <c r="BE192" s="81">
        <f t="shared" si="225"/>
        <v>0</v>
      </c>
      <c r="BF192" s="81">
        <f t="shared" si="225"/>
        <v>0</v>
      </c>
      <c r="BG192" s="81">
        <f t="shared" si="225"/>
        <v>0</v>
      </c>
      <c r="BH192" s="81">
        <f t="shared" si="225"/>
        <v>0</v>
      </c>
      <c r="BI192" s="81">
        <f t="shared" si="225"/>
        <v>0</v>
      </c>
      <c r="BJ192" s="43">
        <f t="shared" si="225"/>
        <v>0</v>
      </c>
      <c r="BK192" s="43">
        <f t="shared" si="225"/>
        <v>0</v>
      </c>
      <c r="BL192" s="43">
        <f t="shared" si="225"/>
        <v>0</v>
      </c>
      <c r="BM192" s="43">
        <f>ROUND(SUM(BM189:BM191),2)</f>
        <v>0</v>
      </c>
      <c r="BN192" s="43">
        <f>ROUND(SUM(BN189:BN191),2)</f>
        <v>0</v>
      </c>
      <c r="BO192" s="43">
        <f t="shared" si="225"/>
        <v>0</v>
      </c>
      <c r="BP192" s="43">
        <f t="shared" si="225"/>
        <v>0</v>
      </c>
      <c r="BQ192" s="43">
        <f t="shared" si="225"/>
        <v>0</v>
      </c>
      <c r="BR192" s="43">
        <f t="shared" si="225"/>
        <v>0</v>
      </c>
      <c r="BS192" s="40">
        <f t="shared" si="225"/>
        <v>0</v>
      </c>
      <c r="BT192" s="40">
        <f t="shared" si="225"/>
        <v>0</v>
      </c>
      <c r="BU192" s="40">
        <f t="shared" si="225"/>
        <v>0</v>
      </c>
      <c r="BV192" s="40">
        <f t="shared" si="225"/>
        <v>0</v>
      </c>
      <c r="BW192" s="64">
        <f t="shared" si="225"/>
        <v>0</v>
      </c>
      <c r="BX192" s="40">
        <f t="shared" si="225"/>
        <v>0</v>
      </c>
      <c r="BY192" s="40">
        <f t="shared" si="225"/>
        <v>0</v>
      </c>
      <c r="BZ192" s="44">
        <f t="shared" si="225"/>
        <v>0</v>
      </c>
      <c r="CA192" s="44">
        <f t="shared" si="225"/>
        <v>0</v>
      </c>
      <c r="CB192" s="52" t="s">
        <v>663</v>
      </c>
      <c r="CC192" s="48"/>
      <c r="CD192" s="24"/>
      <c r="CF192" s="39">
        <f t="shared" ref="CF192:CF201" si="226">ROUND(SUM(F192+L192+M192+N192+O192+P192)-(AV192+AW192+AZ192),2)</f>
        <v>0</v>
      </c>
    </row>
    <row r="193" spans="4:84" s="2" customFormat="1" ht="28.5" customHeight="1" thickBot="1">
      <c r="E193" s="3"/>
      <c r="F193" s="123"/>
      <c r="G193" s="123"/>
      <c r="H193" s="123"/>
      <c r="I193" s="123"/>
      <c r="J193" s="123"/>
      <c r="K193" s="123"/>
      <c r="L193" s="123"/>
      <c r="M193" s="71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R193" s="4"/>
      <c r="BW193" s="5"/>
      <c r="BX193" s="5"/>
      <c r="BY193" s="5"/>
      <c r="BZ193" s="4"/>
      <c r="CA193" s="4"/>
      <c r="CB193" s="6"/>
      <c r="CD193" s="3"/>
      <c r="CF193" s="2">
        <f t="shared" si="226"/>
        <v>0</v>
      </c>
    </row>
    <row r="194" spans="4:84" s="47" customFormat="1" ht="33" customHeight="1" thickBot="1">
      <c r="D194" s="70" t="str">
        <f>D37</f>
        <v>جملة استمارة 1</v>
      </c>
      <c r="E194" s="24"/>
      <c r="F194" s="50">
        <f t="shared" ref="F194:BQ194" ca="1" si="227">F37</f>
        <v>900.45</v>
      </c>
      <c r="G194" s="50">
        <f t="shared" ca="1" si="227"/>
        <v>135.07</v>
      </c>
      <c r="H194" s="50">
        <f t="shared" ca="1" si="227"/>
        <v>9</v>
      </c>
      <c r="I194" s="50">
        <f t="shared" ca="1" si="227"/>
        <v>18.010000000000002</v>
      </c>
      <c r="J194" s="50">
        <f t="shared" ca="1" si="227"/>
        <v>13.51</v>
      </c>
      <c r="K194" s="50">
        <f t="shared" ca="1" si="227"/>
        <v>1076.04</v>
      </c>
      <c r="L194" s="50">
        <f t="shared" ca="1" si="227"/>
        <v>50.99</v>
      </c>
      <c r="M194" s="50">
        <f t="shared" ca="1" si="227"/>
        <v>87.69</v>
      </c>
      <c r="N194" s="50">
        <f t="shared" ca="1" si="227"/>
        <v>95.05</v>
      </c>
      <c r="O194" s="50">
        <f t="shared" ca="1" si="227"/>
        <v>83.32</v>
      </c>
      <c r="P194" s="50">
        <f t="shared" ca="1" si="227"/>
        <v>84.32</v>
      </c>
      <c r="Q194" s="50">
        <f t="shared" ca="1" si="227"/>
        <v>401.37</v>
      </c>
      <c r="R194" s="58">
        <f t="shared" ca="1" si="227"/>
        <v>0</v>
      </c>
      <c r="S194" s="58">
        <f t="shared" ca="1" si="227"/>
        <v>6</v>
      </c>
      <c r="T194" s="58">
        <f t="shared" ca="1" si="227"/>
        <v>4</v>
      </c>
      <c r="U194" s="50">
        <f t="shared" ca="1" si="227"/>
        <v>30</v>
      </c>
      <c r="V194" s="51">
        <f t="shared" ca="1" si="227"/>
        <v>0</v>
      </c>
      <c r="W194" s="50">
        <f t="shared" si="227"/>
        <v>2437.5</v>
      </c>
      <c r="X194" s="50">
        <f t="shared" ca="1" si="227"/>
        <v>0</v>
      </c>
      <c r="Y194" s="51">
        <f t="shared" ca="1" si="227"/>
        <v>0</v>
      </c>
      <c r="Z194" s="51">
        <f t="shared" ca="1" si="227"/>
        <v>0</v>
      </c>
      <c r="AA194" s="50">
        <f t="shared" ca="1" si="227"/>
        <v>0</v>
      </c>
      <c r="AB194" s="50">
        <f t="shared" ca="1" si="227"/>
        <v>0</v>
      </c>
      <c r="AC194" s="51">
        <f t="shared" ca="1" si="227"/>
        <v>0</v>
      </c>
      <c r="AD194" s="50">
        <f t="shared" ca="1" si="227"/>
        <v>332.5</v>
      </c>
      <c r="AE194" s="50">
        <f t="shared" si="227"/>
        <v>0</v>
      </c>
      <c r="AF194" s="50">
        <f t="shared" si="227"/>
        <v>0</v>
      </c>
      <c r="AG194" s="50">
        <f t="shared" ca="1" si="227"/>
        <v>1980.99</v>
      </c>
      <c r="AH194" s="50"/>
      <c r="AI194" s="50">
        <f ca="1">AI37</f>
        <v>2251.13</v>
      </c>
      <c r="AJ194" s="50">
        <f>AJ37</f>
        <v>0</v>
      </c>
      <c r="AK194" s="50" t="e">
        <f t="shared" ca="1" si="227"/>
        <v>#VALUE!</v>
      </c>
      <c r="AL194" s="40" t="e">
        <f t="shared" ca="1" si="227"/>
        <v>#VALUE!</v>
      </c>
      <c r="AM194" s="40" t="e">
        <f t="shared" ca="1" si="227"/>
        <v>#VALUE!</v>
      </c>
      <c r="AN194" s="40" t="e">
        <f t="shared" ca="1" si="227"/>
        <v>#VALUE!</v>
      </c>
      <c r="AO194" s="40">
        <f>AO37</f>
        <v>0</v>
      </c>
      <c r="AP194" s="40" t="e">
        <f t="shared" si="227"/>
        <v>#N/A</v>
      </c>
      <c r="AQ194" s="40" t="e">
        <f t="shared" ca="1" si="227"/>
        <v>#VALUE!</v>
      </c>
      <c r="AR194" s="44" t="e">
        <f t="shared" ca="1" si="227"/>
        <v>#VALUE!</v>
      </c>
      <c r="AS194" s="40">
        <f t="shared" ca="1" si="227"/>
        <v>135.07</v>
      </c>
      <c r="AT194" s="40">
        <f t="shared" ca="1" si="227"/>
        <v>9</v>
      </c>
      <c r="AU194" s="40">
        <f t="shared" ca="1" si="227"/>
        <v>18.010000000000002</v>
      </c>
      <c r="AV194" s="40" t="e">
        <f t="shared" ca="1" si="227"/>
        <v>#VALUE!</v>
      </c>
      <c r="AW194" s="40" t="e">
        <f t="shared" ca="1" si="227"/>
        <v>#VALUE!</v>
      </c>
      <c r="AX194" s="40" t="e">
        <f t="shared" ca="1" si="227"/>
        <v>#VALUE!</v>
      </c>
      <c r="AY194" s="40" t="e">
        <f t="shared" ca="1" si="227"/>
        <v>#VALUE!</v>
      </c>
      <c r="AZ194" s="40" t="e">
        <f t="shared" ca="1" si="227"/>
        <v>#VALUE!</v>
      </c>
      <c r="BA194" s="40" t="e">
        <f t="shared" ca="1" si="227"/>
        <v>#VALUE!</v>
      </c>
      <c r="BB194" s="40" t="e">
        <f t="shared" ca="1" si="227"/>
        <v>#VALUE!</v>
      </c>
      <c r="BC194" s="50" t="e">
        <f t="shared" si="227"/>
        <v>#N/A</v>
      </c>
      <c r="BD194" s="50" t="e">
        <f t="shared" si="227"/>
        <v>#N/A</v>
      </c>
      <c r="BE194" s="81" t="e">
        <f t="shared" si="227"/>
        <v>#N/A</v>
      </c>
      <c r="BF194" s="81" t="e">
        <f t="shared" si="227"/>
        <v>#N/A</v>
      </c>
      <c r="BG194" s="43">
        <f t="shared" si="227"/>
        <v>459</v>
      </c>
      <c r="BH194" s="81" t="e">
        <f t="shared" si="227"/>
        <v>#N/A</v>
      </c>
      <c r="BI194" s="81" t="e">
        <f t="shared" si="227"/>
        <v>#N/A</v>
      </c>
      <c r="BJ194" s="43" t="e">
        <f t="shared" si="227"/>
        <v>#N/A</v>
      </c>
      <c r="BK194" s="43" t="e">
        <f t="shared" si="227"/>
        <v>#N/A</v>
      </c>
      <c r="BL194" s="43" t="e">
        <f t="shared" si="227"/>
        <v>#N/A</v>
      </c>
      <c r="BM194" s="43" t="e">
        <f t="shared" si="227"/>
        <v>#N/A</v>
      </c>
      <c r="BN194" s="40" t="e">
        <f t="shared" si="227"/>
        <v>#N/A</v>
      </c>
      <c r="BO194" s="43" t="e">
        <f t="shared" si="227"/>
        <v>#N/A</v>
      </c>
      <c r="BP194" s="43" t="e">
        <f t="shared" si="227"/>
        <v>#N/A</v>
      </c>
      <c r="BQ194" s="40" t="e">
        <f t="shared" si="227"/>
        <v>#N/A</v>
      </c>
      <c r="BR194" s="43" t="e">
        <f t="shared" ref="BR194:CB194" si="228">BR37</f>
        <v>#N/A</v>
      </c>
      <c r="BS194" s="40" t="e">
        <f t="shared" ca="1" si="228"/>
        <v>#VALUE!</v>
      </c>
      <c r="BT194" s="40" t="e">
        <f t="shared" ca="1" si="228"/>
        <v>#VALUE!</v>
      </c>
      <c r="BU194" s="50" t="e">
        <f t="shared" si="228"/>
        <v>#N/A</v>
      </c>
      <c r="BV194" s="40" t="e">
        <f t="shared" si="228"/>
        <v>#N/A</v>
      </c>
      <c r="BW194" s="40">
        <f>BW37</f>
        <v>0</v>
      </c>
      <c r="BX194" s="40" t="e">
        <f ca="1">BX37</f>
        <v>#VALUE!</v>
      </c>
      <c r="BY194" s="40" t="e">
        <f ca="1">BY37</f>
        <v>#VALUE!</v>
      </c>
      <c r="BZ194" s="35" t="e">
        <f t="shared" ca="1" si="228"/>
        <v>#VALUE!</v>
      </c>
      <c r="CA194" s="35" t="e">
        <f t="shared" ca="1" si="228"/>
        <v>#VALUE!</v>
      </c>
      <c r="CB194" s="69" t="str">
        <f t="shared" si="228"/>
        <v>جملة استمارة 1</v>
      </c>
      <c r="CC194" s="70"/>
      <c r="CD194" s="24"/>
      <c r="CF194" s="39" t="e">
        <f t="shared" ca="1" si="226"/>
        <v>#VALUE!</v>
      </c>
    </row>
    <row r="195" spans="4:84" s="47" customFormat="1" ht="33" customHeight="1" thickBot="1">
      <c r="D195" s="48" t="str">
        <f>D75</f>
        <v>جملة استمارة 2</v>
      </c>
      <c r="E195" s="24"/>
      <c r="F195" s="50" t="e">
        <f t="shared" ref="F195:BQ195" si="229">F75</f>
        <v>#N/A</v>
      </c>
      <c r="G195" s="50" t="e">
        <f t="shared" si="229"/>
        <v>#VALUE!</v>
      </c>
      <c r="H195" s="50" t="e">
        <f t="shared" si="229"/>
        <v>#VALUE!</v>
      </c>
      <c r="I195" s="50" t="e">
        <f t="shared" si="229"/>
        <v>#VALUE!</v>
      </c>
      <c r="J195" s="50" t="e">
        <f t="shared" si="229"/>
        <v>#VALUE!</v>
      </c>
      <c r="K195" s="50" t="e">
        <f t="shared" si="229"/>
        <v>#VALUE!</v>
      </c>
      <c r="L195" s="50" t="e">
        <f t="shared" si="229"/>
        <v>#N/A</v>
      </c>
      <c r="M195" s="50" t="e">
        <f t="shared" si="229"/>
        <v>#N/A</v>
      </c>
      <c r="N195" s="50" t="e">
        <f t="shared" si="229"/>
        <v>#N/A</v>
      </c>
      <c r="O195" s="50" t="e">
        <f t="shared" si="229"/>
        <v>#N/A</v>
      </c>
      <c r="P195" s="50" t="e">
        <f t="shared" si="229"/>
        <v>#N/A</v>
      </c>
      <c r="Q195" s="50" t="e">
        <f t="shared" si="229"/>
        <v>#N/A</v>
      </c>
      <c r="R195" s="58" t="e">
        <f t="shared" si="229"/>
        <v>#N/A</v>
      </c>
      <c r="S195" s="58" t="e">
        <f t="shared" si="229"/>
        <v>#N/A</v>
      </c>
      <c r="T195" s="58" t="e">
        <f t="shared" si="229"/>
        <v>#N/A</v>
      </c>
      <c r="U195" s="50" t="e">
        <f t="shared" si="229"/>
        <v>#N/A</v>
      </c>
      <c r="V195" s="51" t="e">
        <f t="shared" si="229"/>
        <v>#N/A</v>
      </c>
      <c r="W195" s="50">
        <f t="shared" si="229"/>
        <v>7016.33</v>
      </c>
      <c r="X195" s="50" t="e">
        <f t="shared" si="229"/>
        <v>#N/A</v>
      </c>
      <c r="Y195" s="51" t="e">
        <f t="shared" si="229"/>
        <v>#N/A</v>
      </c>
      <c r="Z195" s="51" t="e">
        <f t="shared" si="229"/>
        <v>#N/A</v>
      </c>
      <c r="AA195" s="50" t="e">
        <f t="shared" si="229"/>
        <v>#N/A</v>
      </c>
      <c r="AB195" s="50" t="e">
        <f t="shared" si="229"/>
        <v>#N/A</v>
      </c>
      <c r="AC195" s="51" t="e">
        <f t="shared" si="229"/>
        <v>#N/A</v>
      </c>
      <c r="AD195" s="50" t="e">
        <f t="shared" si="229"/>
        <v>#N/A</v>
      </c>
      <c r="AE195" s="50">
        <f t="shared" si="229"/>
        <v>0</v>
      </c>
      <c r="AF195" s="50">
        <f t="shared" si="229"/>
        <v>0</v>
      </c>
      <c r="AG195" s="50" t="e">
        <f t="shared" si="229"/>
        <v>#VALUE!</v>
      </c>
      <c r="AH195" s="50"/>
      <c r="AI195" s="50" t="e">
        <f>AI75</f>
        <v>#VALUE!</v>
      </c>
      <c r="AJ195" s="50">
        <f>AJ75</f>
        <v>0</v>
      </c>
      <c r="AK195" s="50" t="e">
        <f t="shared" si="229"/>
        <v>#VALUE!</v>
      </c>
      <c r="AL195" s="40" t="e">
        <f t="shared" si="229"/>
        <v>#VALUE!</v>
      </c>
      <c r="AM195" s="40" t="e">
        <f t="shared" si="229"/>
        <v>#VALUE!</v>
      </c>
      <c r="AN195" s="40" t="e">
        <f t="shared" si="229"/>
        <v>#VALUE!</v>
      </c>
      <c r="AO195" s="40">
        <f>AO75</f>
        <v>0</v>
      </c>
      <c r="AP195" s="40" t="e">
        <f t="shared" si="229"/>
        <v>#N/A</v>
      </c>
      <c r="AQ195" s="40" t="e">
        <f t="shared" si="229"/>
        <v>#VALUE!</v>
      </c>
      <c r="AR195" s="44" t="e">
        <f t="shared" si="229"/>
        <v>#VALUE!</v>
      </c>
      <c r="AS195" s="40" t="e">
        <f t="shared" si="229"/>
        <v>#VALUE!</v>
      </c>
      <c r="AT195" s="40" t="e">
        <f t="shared" si="229"/>
        <v>#VALUE!</v>
      </c>
      <c r="AU195" s="40" t="e">
        <f t="shared" si="229"/>
        <v>#VALUE!</v>
      </c>
      <c r="AV195" s="40" t="e">
        <f t="shared" si="229"/>
        <v>#VALUE!</v>
      </c>
      <c r="AW195" s="40" t="e">
        <f t="shared" si="229"/>
        <v>#VALUE!</v>
      </c>
      <c r="AX195" s="40" t="e">
        <f t="shared" si="229"/>
        <v>#VALUE!</v>
      </c>
      <c r="AY195" s="40" t="e">
        <f t="shared" si="229"/>
        <v>#VALUE!</v>
      </c>
      <c r="AZ195" s="40" t="e">
        <f t="shared" si="229"/>
        <v>#VALUE!</v>
      </c>
      <c r="BA195" s="40" t="e">
        <f t="shared" si="229"/>
        <v>#VALUE!</v>
      </c>
      <c r="BB195" s="40" t="e">
        <f t="shared" si="229"/>
        <v>#VALUE!</v>
      </c>
      <c r="BC195" s="50" t="e">
        <f t="shared" si="229"/>
        <v>#N/A</v>
      </c>
      <c r="BD195" s="50" t="e">
        <f t="shared" si="229"/>
        <v>#N/A</v>
      </c>
      <c r="BE195" s="81" t="e">
        <f t="shared" si="229"/>
        <v>#N/A</v>
      </c>
      <c r="BF195" s="81" t="e">
        <f t="shared" si="229"/>
        <v>#N/A</v>
      </c>
      <c r="BG195" s="43">
        <f t="shared" si="229"/>
        <v>442</v>
      </c>
      <c r="BH195" s="81" t="e">
        <f t="shared" si="229"/>
        <v>#N/A</v>
      </c>
      <c r="BI195" s="81" t="e">
        <f t="shared" si="229"/>
        <v>#N/A</v>
      </c>
      <c r="BJ195" s="43" t="e">
        <f t="shared" si="229"/>
        <v>#N/A</v>
      </c>
      <c r="BK195" s="43" t="e">
        <f t="shared" si="229"/>
        <v>#N/A</v>
      </c>
      <c r="BL195" s="43" t="e">
        <f t="shared" si="229"/>
        <v>#N/A</v>
      </c>
      <c r="BM195" s="43" t="e">
        <f t="shared" si="229"/>
        <v>#N/A</v>
      </c>
      <c r="BN195" s="40" t="e">
        <f t="shared" si="229"/>
        <v>#N/A</v>
      </c>
      <c r="BO195" s="43" t="e">
        <f t="shared" si="229"/>
        <v>#N/A</v>
      </c>
      <c r="BP195" s="43" t="e">
        <f t="shared" si="229"/>
        <v>#N/A</v>
      </c>
      <c r="BQ195" s="40" t="e">
        <f t="shared" si="229"/>
        <v>#N/A</v>
      </c>
      <c r="BR195" s="43" t="e">
        <f t="shared" ref="BR195:CB195" si="230">BR75</f>
        <v>#N/A</v>
      </c>
      <c r="BS195" s="40" t="e">
        <f t="shared" si="230"/>
        <v>#VALUE!</v>
      </c>
      <c r="BT195" s="40" t="e">
        <f t="shared" si="230"/>
        <v>#VALUE!</v>
      </c>
      <c r="BU195" s="40" t="e">
        <f t="shared" si="230"/>
        <v>#N/A</v>
      </c>
      <c r="BV195" s="40" t="e">
        <f t="shared" si="230"/>
        <v>#N/A</v>
      </c>
      <c r="BW195" s="40">
        <f>BW75</f>
        <v>0</v>
      </c>
      <c r="BX195" s="40" t="e">
        <f>BX75</f>
        <v>#VALUE!</v>
      </c>
      <c r="BY195" s="40" t="e">
        <f>BY75</f>
        <v>#VALUE!</v>
      </c>
      <c r="BZ195" s="35" t="e">
        <f t="shared" si="230"/>
        <v>#VALUE!</v>
      </c>
      <c r="CA195" s="35" t="e">
        <f t="shared" si="230"/>
        <v>#VALUE!</v>
      </c>
      <c r="CB195" s="52" t="str">
        <f t="shared" si="230"/>
        <v>جملة استمارة 2</v>
      </c>
      <c r="CC195" s="48"/>
      <c r="CD195" s="24"/>
      <c r="CF195" s="39" t="e">
        <f t="shared" si="226"/>
        <v>#N/A</v>
      </c>
    </row>
    <row r="196" spans="4:84" s="47" customFormat="1" ht="33" customHeight="1" thickBot="1">
      <c r="D196" s="48" t="str">
        <f>D110</f>
        <v>جملة استمارة 3</v>
      </c>
      <c r="E196" s="24"/>
      <c r="F196" s="50">
        <f t="shared" ref="F196:BQ196" si="231">F110</f>
        <v>0</v>
      </c>
      <c r="G196" s="50" t="e">
        <f t="shared" si="231"/>
        <v>#VALUE!</v>
      </c>
      <c r="H196" s="50" t="e">
        <f t="shared" si="231"/>
        <v>#VALUE!</v>
      </c>
      <c r="I196" s="50" t="e">
        <f t="shared" si="231"/>
        <v>#VALUE!</v>
      </c>
      <c r="J196" s="50" t="e">
        <f t="shared" si="231"/>
        <v>#VALUE!</v>
      </c>
      <c r="K196" s="50" t="e">
        <f t="shared" si="231"/>
        <v>#VALUE!</v>
      </c>
      <c r="L196" s="50">
        <f t="shared" si="231"/>
        <v>0</v>
      </c>
      <c r="M196" s="50">
        <f t="shared" si="231"/>
        <v>0</v>
      </c>
      <c r="N196" s="50">
        <f t="shared" si="231"/>
        <v>0</v>
      </c>
      <c r="O196" s="50">
        <f t="shared" si="231"/>
        <v>0</v>
      </c>
      <c r="P196" s="50">
        <f t="shared" si="231"/>
        <v>0</v>
      </c>
      <c r="Q196" s="50">
        <f t="shared" si="231"/>
        <v>0</v>
      </c>
      <c r="R196" s="58">
        <f t="shared" si="231"/>
        <v>0</v>
      </c>
      <c r="S196" s="58">
        <f t="shared" si="231"/>
        <v>0</v>
      </c>
      <c r="T196" s="58">
        <f t="shared" si="231"/>
        <v>0</v>
      </c>
      <c r="U196" s="50">
        <f t="shared" si="231"/>
        <v>0</v>
      </c>
      <c r="V196" s="51">
        <f t="shared" si="231"/>
        <v>0</v>
      </c>
      <c r="W196" s="50">
        <f t="shared" si="231"/>
        <v>6466.5</v>
      </c>
      <c r="X196" s="50">
        <f t="shared" si="231"/>
        <v>0</v>
      </c>
      <c r="Y196" s="51">
        <f t="shared" si="231"/>
        <v>0</v>
      </c>
      <c r="Z196" s="51">
        <f t="shared" si="231"/>
        <v>0</v>
      </c>
      <c r="AA196" s="50">
        <f t="shared" si="231"/>
        <v>0</v>
      </c>
      <c r="AB196" s="50">
        <f t="shared" si="231"/>
        <v>0</v>
      </c>
      <c r="AC196" s="51">
        <f t="shared" si="231"/>
        <v>0</v>
      </c>
      <c r="AD196" s="50">
        <f t="shared" si="231"/>
        <v>6466.5</v>
      </c>
      <c r="AE196" s="50">
        <f t="shared" si="231"/>
        <v>0</v>
      </c>
      <c r="AF196" s="50">
        <f t="shared" si="231"/>
        <v>0</v>
      </c>
      <c r="AG196" s="50" t="e">
        <f t="shared" si="231"/>
        <v>#VALUE!</v>
      </c>
      <c r="AH196" s="50"/>
      <c r="AI196" s="50" t="e">
        <f>AI110</f>
        <v>#VALUE!</v>
      </c>
      <c r="AJ196" s="50">
        <f>AJ110</f>
        <v>0</v>
      </c>
      <c r="AK196" s="50" t="e">
        <f t="shared" si="231"/>
        <v>#VALUE!</v>
      </c>
      <c r="AL196" s="40" t="e">
        <f t="shared" si="231"/>
        <v>#VALUE!</v>
      </c>
      <c r="AM196" s="40" t="e">
        <f t="shared" si="231"/>
        <v>#VALUE!</v>
      </c>
      <c r="AN196" s="40" t="e">
        <f t="shared" si="231"/>
        <v>#VALUE!</v>
      </c>
      <c r="AO196" s="40">
        <f>AO110</f>
        <v>0</v>
      </c>
      <c r="AP196" s="40">
        <f t="shared" si="231"/>
        <v>0</v>
      </c>
      <c r="AQ196" s="40" t="e">
        <f t="shared" si="231"/>
        <v>#VALUE!</v>
      </c>
      <c r="AR196" s="44" t="e">
        <f t="shared" si="231"/>
        <v>#VALUE!</v>
      </c>
      <c r="AS196" s="40" t="e">
        <f t="shared" si="231"/>
        <v>#VALUE!</v>
      </c>
      <c r="AT196" s="40" t="e">
        <f t="shared" si="231"/>
        <v>#VALUE!</v>
      </c>
      <c r="AU196" s="40" t="e">
        <f t="shared" si="231"/>
        <v>#VALUE!</v>
      </c>
      <c r="AV196" s="40" t="e">
        <f t="shared" si="231"/>
        <v>#VALUE!</v>
      </c>
      <c r="AW196" s="40" t="e">
        <f t="shared" si="231"/>
        <v>#VALUE!</v>
      </c>
      <c r="AX196" s="40" t="e">
        <f t="shared" si="231"/>
        <v>#VALUE!</v>
      </c>
      <c r="AY196" s="40" t="e">
        <f t="shared" si="231"/>
        <v>#VALUE!</v>
      </c>
      <c r="AZ196" s="40" t="e">
        <f t="shared" si="231"/>
        <v>#VALUE!</v>
      </c>
      <c r="BA196" s="40" t="e">
        <f t="shared" si="231"/>
        <v>#VALUE!</v>
      </c>
      <c r="BB196" s="40" t="e">
        <f t="shared" si="231"/>
        <v>#VALUE!</v>
      </c>
      <c r="BC196" s="50">
        <f t="shared" si="231"/>
        <v>0</v>
      </c>
      <c r="BD196" s="50">
        <f t="shared" si="231"/>
        <v>0</v>
      </c>
      <c r="BE196" s="81">
        <f t="shared" si="231"/>
        <v>0</v>
      </c>
      <c r="BF196" s="81">
        <f t="shared" si="231"/>
        <v>0</v>
      </c>
      <c r="BG196" s="43">
        <f t="shared" si="231"/>
        <v>425</v>
      </c>
      <c r="BH196" s="81">
        <f t="shared" si="231"/>
        <v>0</v>
      </c>
      <c r="BI196" s="81">
        <f t="shared" si="231"/>
        <v>0</v>
      </c>
      <c r="BJ196" s="43">
        <f t="shared" si="231"/>
        <v>0</v>
      </c>
      <c r="BK196" s="43">
        <f t="shared" si="231"/>
        <v>0</v>
      </c>
      <c r="BL196" s="43">
        <f t="shared" si="231"/>
        <v>0</v>
      </c>
      <c r="BM196" s="43">
        <f t="shared" si="231"/>
        <v>0</v>
      </c>
      <c r="BN196" s="40">
        <f t="shared" si="231"/>
        <v>0</v>
      </c>
      <c r="BO196" s="43">
        <f t="shared" si="231"/>
        <v>0</v>
      </c>
      <c r="BP196" s="43">
        <f t="shared" si="231"/>
        <v>0</v>
      </c>
      <c r="BQ196" s="40">
        <f t="shared" si="231"/>
        <v>0</v>
      </c>
      <c r="BR196" s="43">
        <f t="shared" ref="BR196:CB196" si="232">BR110</f>
        <v>40</v>
      </c>
      <c r="BS196" s="40" t="e">
        <f t="shared" si="232"/>
        <v>#VALUE!</v>
      </c>
      <c r="BT196" s="40" t="e">
        <f t="shared" si="232"/>
        <v>#VALUE!</v>
      </c>
      <c r="BU196" s="40">
        <f t="shared" si="232"/>
        <v>0</v>
      </c>
      <c r="BV196" s="40">
        <f t="shared" si="232"/>
        <v>0</v>
      </c>
      <c r="BW196" s="40">
        <f>BW110</f>
        <v>0</v>
      </c>
      <c r="BX196" s="50" t="e">
        <f>BX110</f>
        <v>#VALUE!</v>
      </c>
      <c r="BY196" s="40" t="e">
        <f>BY110</f>
        <v>#VALUE!</v>
      </c>
      <c r="BZ196" s="35" t="e">
        <f t="shared" si="232"/>
        <v>#VALUE!</v>
      </c>
      <c r="CA196" s="35" t="e">
        <f t="shared" si="232"/>
        <v>#VALUE!</v>
      </c>
      <c r="CB196" s="52" t="str">
        <f t="shared" si="232"/>
        <v>جملة استمارة 3</v>
      </c>
      <c r="CC196" s="48"/>
      <c r="CD196" s="24"/>
      <c r="CF196" s="39" t="e">
        <f t="shared" si="226"/>
        <v>#VALUE!</v>
      </c>
    </row>
    <row r="197" spans="4:84" s="47" customFormat="1" ht="33" customHeight="1" thickBot="1">
      <c r="D197" s="48" t="str">
        <f>D142</f>
        <v>جملة استمارة 4</v>
      </c>
      <c r="E197" s="24"/>
      <c r="F197" s="50">
        <f t="shared" ref="F197:BQ197" si="233">F142</f>
        <v>0</v>
      </c>
      <c r="G197" s="50" t="e">
        <f t="shared" si="233"/>
        <v>#VALUE!</v>
      </c>
      <c r="H197" s="50" t="e">
        <f t="shared" si="233"/>
        <v>#VALUE!</v>
      </c>
      <c r="I197" s="50" t="e">
        <f t="shared" si="233"/>
        <v>#VALUE!</v>
      </c>
      <c r="J197" s="50" t="e">
        <f t="shared" si="233"/>
        <v>#VALUE!</v>
      </c>
      <c r="K197" s="50" t="e">
        <f t="shared" si="233"/>
        <v>#VALUE!</v>
      </c>
      <c r="L197" s="50">
        <f t="shared" si="233"/>
        <v>3.8</v>
      </c>
      <c r="M197" s="50">
        <f t="shared" si="233"/>
        <v>0</v>
      </c>
      <c r="N197" s="50">
        <f t="shared" si="233"/>
        <v>0</v>
      </c>
      <c r="O197" s="50">
        <f t="shared" si="233"/>
        <v>0</v>
      </c>
      <c r="P197" s="50">
        <f t="shared" si="233"/>
        <v>0</v>
      </c>
      <c r="Q197" s="50">
        <f t="shared" si="233"/>
        <v>3.8</v>
      </c>
      <c r="R197" s="58">
        <f t="shared" si="233"/>
        <v>0</v>
      </c>
      <c r="S197" s="58">
        <f t="shared" si="233"/>
        <v>0</v>
      </c>
      <c r="T197" s="58">
        <f t="shared" si="233"/>
        <v>0</v>
      </c>
      <c r="U197" s="50">
        <f t="shared" si="233"/>
        <v>0</v>
      </c>
      <c r="V197" s="51">
        <f t="shared" si="233"/>
        <v>0</v>
      </c>
      <c r="W197" s="50">
        <f t="shared" si="233"/>
        <v>1296.33</v>
      </c>
      <c r="X197" s="50">
        <f t="shared" si="233"/>
        <v>0</v>
      </c>
      <c r="Y197" s="51">
        <f t="shared" si="233"/>
        <v>0</v>
      </c>
      <c r="Z197" s="51">
        <f t="shared" si="233"/>
        <v>0</v>
      </c>
      <c r="AA197" s="50">
        <f t="shared" si="233"/>
        <v>0</v>
      </c>
      <c r="AB197" s="50">
        <f t="shared" si="233"/>
        <v>0</v>
      </c>
      <c r="AC197" s="51">
        <f t="shared" si="233"/>
        <v>0</v>
      </c>
      <c r="AD197" s="50">
        <f t="shared" si="233"/>
        <v>1296.33</v>
      </c>
      <c r="AE197" s="50">
        <f t="shared" si="233"/>
        <v>0</v>
      </c>
      <c r="AF197" s="50">
        <f t="shared" si="233"/>
        <v>0</v>
      </c>
      <c r="AG197" s="50" t="e">
        <f t="shared" si="233"/>
        <v>#VALUE!</v>
      </c>
      <c r="AH197" s="50"/>
      <c r="AI197" s="50" t="e">
        <f>AI142</f>
        <v>#VALUE!</v>
      </c>
      <c r="AJ197" s="50">
        <f>AJ142</f>
        <v>0</v>
      </c>
      <c r="AK197" s="50" t="e">
        <f t="shared" si="233"/>
        <v>#VALUE!</v>
      </c>
      <c r="AL197" s="40" t="e">
        <f t="shared" si="233"/>
        <v>#VALUE!</v>
      </c>
      <c r="AM197" s="40" t="e">
        <f t="shared" si="233"/>
        <v>#VALUE!</v>
      </c>
      <c r="AN197" s="40" t="e">
        <f t="shared" si="233"/>
        <v>#VALUE!</v>
      </c>
      <c r="AO197" s="40">
        <f>AO142</f>
        <v>0</v>
      </c>
      <c r="AP197" s="40">
        <f t="shared" si="233"/>
        <v>0</v>
      </c>
      <c r="AQ197" s="40" t="e">
        <f t="shared" si="233"/>
        <v>#VALUE!</v>
      </c>
      <c r="AR197" s="44" t="e">
        <f t="shared" si="233"/>
        <v>#VALUE!</v>
      </c>
      <c r="AS197" s="40" t="e">
        <f t="shared" si="233"/>
        <v>#VALUE!</v>
      </c>
      <c r="AT197" s="40" t="e">
        <f t="shared" si="233"/>
        <v>#VALUE!</v>
      </c>
      <c r="AU197" s="40" t="e">
        <f t="shared" si="233"/>
        <v>#VALUE!</v>
      </c>
      <c r="AV197" s="40" t="e">
        <f t="shared" si="233"/>
        <v>#VALUE!</v>
      </c>
      <c r="AW197" s="40" t="e">
        <f t="shared" si="233"/>
        <v>#VALUE!</v>
      </c>
      <c r="AX197" s="40" t="e">
        <f t="shared" si="233"/>
        <v>#VALUE!</v>
      </c>
      <c r="AY197" s="40" t="e">
        <f t="shared" si="233"/>
        <v>#VALUE!</v>
      </c>
      <c r="AZ197" s="40" t="e">
        <f t="shared" si="233"/>
        <v>#VALUE!</v>
      </c>
      <c r="BA197" s="50" t="e">
        <f t="shared" si="233"/>
        <v>#VALUE!</v>
      </c>
      <c r="BB197" s="50" t="e">
        <f t="shared" si="233"/>
        <v>#VALUE!</v>
      </c>
      <c r="BC197" s="50">
        <f t="shared" si="233"/>
        <v>0</v>
      </c>
      <c r="BD197" s="50">
        <f t="shared" si="233"/>
        <v>0</v>
      </c>
      <c r="BE197" s="81">
        <f t="shared" si="233"/>
        <v>0</v>
      </c>
      <c r="BF197" s="81">
        <f t="shared" si="233"/>
        <v>0</v>
      </c>
      <c r="BG197" s="43">
        <f t="shared" si="233"/>
        <v>85</v>
      </c>
      <c r="BH197" s="81">
        <f t="shared" si="233"/>
        <v>0</v>
      </c>
      <c r="BI197" s="81">
        <f t="shared" si="233"/>
        <v>0</v>
      </c>
      <c r="BJ197" s="43">
        <f t="shared" si="233"/>
        <v>0</v>
      </c>
      <c r="BK197" s="43">
        <f t="shared" si="233"/>
        <v>0</v>
      </c>
      <c r="BL197" s="43">
        <f t="shared" si="233"/>
        <v>0</v>
      </c>
      <c r="BM197" s="43">
        <f t="shared" si="233"/>
        <v>0</v>
      </c>
      <c r="BN197" s="40">
        <f t="shared" si="233"/>
        <v>0</v>
      </c>
      <c r="BO197" s="43">
        <f t="shared" si="233"/>
        <v>0</v>
      </c>
      <c r="BP197" s="43">
        <f t="shared" si="233"/>
        <v>0</v>
      </c>
      <c r="BQ197" s="40">
        <f t="shared" si="233"/>
        <v>0</v>
      </c>
      <c r="BR197" s="43">
        <f t="shared" ref="BR197:CB197" si="234">BR142</f>
        <v>0</v>
      </c>
      <c r="BS197" s="40" t="e">
        <f t="shared" si="234"/>
        <v>#VALUE!</v>
      </c>
      <c r="BT197" s="40" t="e">
        <f t="shared" si="234"/>
        <v>#VALUE!</v>
      </c>
      <c r="BU197" s="40">
        <f t="shared" si="234"/>
        <v>0</v>
      </c>
      <c r="BV197" s="40">
        <f t="shared" si="234"/>
        <v>0</v>
      </c>
      <c r="BW197" s="40">
        <f>BW142</f>
        <v>0</v>
      </c>
      <c r="BX197" s="40" t="e">
        <f>BX142</f>
        <v>#VALUE!</v>
      </c>
      <c r="BY197" s="40" t="e">
        <f>BY142</f>
        <v>#VALUE!</v>
      </c>
      <c r="BZ197" s="35" t="e">
        <f t="shared" si="234"/>
        <v>#VALUE!</v>
      </c>
      <c r="CA197" s="35" t="e">
        <f t="shared" si="234"/>
        <v>#VALUE!</v>
      </c>
      <c r="CB197" s="52" t="str">
        <f t="shared" si="234"/>
        <v>جملة استمارة 4</v>
      </c>
      <c r="CC197" s="48"/>
      <c r="CD197" s="24"/>
      <c r="CF197" s="39" t="e">
        <f t="shared" si="226"/>
        <v>#VALUE!</v>
      </c>
    </row>
    <row r="198" spans="4:84" s="47" customFormat="1" ht="33" customHeight="1" thickBot="1">
      <c r="D198" s="48" t="str">
        <f>D181</f>
        <v>جملة استمارة 5</v>
      </c>
      <c r="E198" s="24"/>
      <c r="F198" s="50">
        <f t="shared" ref="F198:BQ198" si="235">F181</f>
        <v>0</v>
      </c>
      <c r="G198" s="50">
        <f t="shared" si="235"/>
        <v>0</v>
      </c>
      <c r="H198" s="50">
        <f t="shared" si="235"/>
        <v>0</v>
      </c>
      <c r="I198" s="50">
        <f t="shared" si="235"/>
        <v>0</v>
      </c>
      <c r="J198" s="50">
        <f t="shared" si="235"/>
        <v>0</v>
      </c>
      <c r="K198" s="50">
        <f t="shared" si="235"/>
        <v>0</v>
      </c>
      <c r="L198" s="50">
        <f t="shared" si="235"/>
        <v>0</v>
      </c>
      <c r="M198" s="50">
        <f t="shared" si="235"/>
        <v>0</v>
      </c>
      <c r="N198" s="50">
        <f t="shared" si="235"/>
        <v>0</v>
      </c>
      <c r="O198" s="50">
        <f t="shared" si="235"/>
        <v>0</v>
      </c>
      <c r="P198" s="50">
        <f t="shared" si="235"/>
        <v>0</v>
      </c>
      <c r="Q198" s="50">
        <f t="shared" si="235"/>
        <v>0</v>
      </c>
      <c r="R198" s="58">
        <f t="shared" si="235"/>
        <v>0</v>
      </c>
      <c r="S198" s="58">
        <f t="shared" si="235"/>
        <v>0</v>
      </c>
      <c r="T198" s="58">
        <f t="shared" si="235"/>
        <v>0</v>
      </c>
      <c r="U198" s="50">
        <f t="shared" si="235"/>
        <v>0</v>
      </c>
      <c r="V198" s="51">
        <f t="shared" si="235"/>
        <v>0</v>
      </c>
      <c r="W198" s="51">
        <f t="shared" si="235"/>
        <v>0</v>
      </c>
      <c r="X198" s="50">
        <f t="shared" si="235"/>
        <v>0</v>
      </c>
      <c r="Y198" s="51">
        <f t="shared" si="235"/>
        <v>0</v>
      </c>
      <c r="Z198" s="51">
        <f t="shared" si="235"/>
        <v>0</v>
      </c>
      <c r="AA198" s="50">
        <f t="shared" si="235"/>
        <v>0</v>
      </c>
      <c r="AB198" s="50">
        <f t="shared" si="235"/>
        <v>0</v>
      </c>
      <c r="AC198" s="51">
        <f t="shared" si="235"/>
        <v>0</v>
      </c>
      <c r="AD198" s="50">
        <f t="shared" si="235"/>
        <v>0</v>
      </c>
      <c r="AE198" s="50">
        <f t="shared" si="235"/>
        <v>0</v>
      </c>
      <c r="AF198" s="50">
        <f t="shared" si="235"/>
        <v>0</v>
      </c>
      <c r="AG198" s="50">
        <f t="shared" si="235"/>
        <v>0</v>
      </c>
      <c r="AH198" s="50"/>
      <c r="AI198" s="50">
        <f>AI181</f>
        <v>0</v>
      </c>
      <c r="AJ198" s="50">
        <f>AJ181</f>
        <v>0</v>
      </c>
      <c r="AK198" s="50">
        <f t="shared" si="235"/>
        <v>0</v>
      </c>
      <c r="AL198" s="40">
        <f t="shared" si="235"/>
        <v>0</v>
      </c>
      <c r="AM198" s="40">
        <f t="shared" si="235"/>
        <v>0</v>
      </c>
      <c r="AN198" s="40">
        <f t="shared" si="235"/>
        <v>0</v>
      </c>
      <c r="AO198" s="40">
        <f>AO181</f>
        <v>0</v>
      </c>
      <c r="AP198" s="40">
        <f t="shared" si="235"/>
        <v>0</v>
      </c>
      <c r="AQ198" s="40">
        <f t="shared" si="235"/>
        <v>0</v>
      </c>
      <c r="AR198" s="44">
        <f t="shared" si="235"/>
        <v>0</v>
      </c>
      <c r="AS198" s="40">
        <f t="shared" si="235"/>
        <v>0</v>
      </c>
      <c r="AT198" s="40">
        <f t="shared" si="235"/>
        <v>0</v>
      </c>
      <c r="AU198" s="40">
        <f t="shared" si="235"/>
        <v>0</v>
      </c>
      <c r="AV198" s="40">
        <f t="shared" si="235"/>
        <v>0</v>
      </c>
      <c r="AW198" s="40">
        <f t="shared" si="235"/>
        <v>0</v>
      </c>
      <c r="AX198" s="40">
        <f t="shared" si="235"/>
        <v>0</v>
      </c>
      <c r="AY198" s="40">
        <f t="shared" si="235"/>
        <v>0</v>
      </c>
      <c r="AZ198" s="40">
        <f t="shared" si="235"/>
        <v>0</v>
      </c>
      <c r="BA198" s="40">
        <f t="shared" si="235"/>
        <v>0</v>
      </c>
      <c r="BB198" s="40">
        <f t="shared" si="235"/>
        <v>0</v>
      </c>
      <c r="BC198" s="64">
        <f t="shared" si="235"/>
        <v>0</v>
      </c>
      <c r="BD198" s="64">
        <f t="shared" si="235"/>
        <v>0</v>
      </c>
      <c r="BE198" s="81">
        <f t="shared" si="235"/>
        <v>0</v>
      </c>
      <c r="BF198" s="82">
        <f t="shared" si="235"/>
        <v>0</v>
      </c>
      <c r="BG198" s="43">
        <f t="shared" si="235"/>
        <v>0</v>
      </c>
      <c r="BH198" s="81">
        <f t="shared" si="235"/>
        <v>0</v>
      </c>
      <c r="BI198" s="81">
        <f t="shared" si="235"/>
        <v>0</v>
      </c>
      <c r="BJ198" s="43">
        <f t="shared" si="235"/>
        <v>0</v>
      </c>
      <c r="BK198" s="43">
        <f t="shared" si="235"/>
        <v>0</v>
      </c>
      <c r="BL198" s="43">
        <f t="shared" si="235"/>
        <v>0</v>
      </c>
      <c r="BM198" s="43">
        <f t="shared" si="235"/>
        <v>0</v>
      </c>
      <c r="BN198" s="40">
        <f t="shared" si="235"/>
        <v>0</v>
      </c>
      <c r="BO198" s="43">
        <f t="shared" si="235"/>
        <v>0</v>
      </c>
      <c r="BP198" s="43">
        <f t="shared" si="235"/>
        <v>0</v>
      </c>
      <c r="BQ198" s="40">
        <f t="shared" si="235"/>
        <v>0</v>
      </c>
      <c r="BR198" s="43">
        <f t="shared" ref="BR198:CB198" si="236">BR181</f>
        <v>0</v>
      </c>
      <c r="BS198" s="40">
        <f t="shared" si="236"/>
        <v>0</v>
      </c>
      <c r="BT198" s="40">
        <f t="shared" si="236"/>
        <v>0</v>
      </c>
      <c r="BU198" s="40">
        <f t="shared" si="236"/>
        <v>0</v>
      </c>
      <c r="BV198" s="40">
        <f t="shared" si="236"/>
        <v>0</v>
      </c>
      <c r="BW198" s="40">
        <f>BW181</f>
        <v>0</v>
      </c>
      <c r="BX198" s="50">
        <f>BX181</f>
        <v>0</v>
      </c>
      <c r="BY198" s="40">
        <f>BY181</f>
        <v>0</v>
      </c>
      <c r="BZ198" s="35">
        <f t="shared" si="236"/>
        <v>0</v>
      </c>
      <c r="CA198" s="35">
        <f t="shared" si="236"/>
        <v>0</v>
      </c>
      <c r="CB198" s="52" t="str">
        <f t="shared" si="236"/>
        <v>جملة استمارة 5</v>
      </c>
      <c r="CC198" s="48"/>
      <c r="CD198" s="24"/>
      <c r="CF198" s="39">
        <f t="shared" si="226"/>
        <v>0</v>
      </c>
    </row>
    <row r="199" spans="4:84" s="47" customFormat="1" ht="30" customHeight="1" thickBot="1">
      <c r="D199" s="48" t="str">
        <f>D192</f>
        <v>جملة استمارة 6</v>
      </c>
      <c r="E199" s="24"/>
      <c r="F199" s="50">
        <f t="shared" ref="F199:BQ199" si="237">F192</f>
        <v>0</v>
      </c>
      <c r="G199" s="50">
        <f t="shared" si="237"/>
        <v>0</v>
      </c>
      <c r="H199" s="50">
        <f t="shared" si="237"/>
        <v>0</v>
      </c>
      <c r="I199" s="50">
        <f t="shared" si="237"/>
        <v>0</v>
      </c>
      <c r="J199" s="50">
        <f t="shared" si="237"/>
        <v>0</v>
      </c>
      <c r="K199" s="50">
        <f t="shared" si="237"/>
        <v>0</v>
      </c>
      <c r="L199" s="50">
        <f t="shared" si="237"/>
        <v>0</v>
      </c>
      <c r="M199" s="50">
        <f t="shared" si="237"/>
        <v>0</v>
      </c>
      <c r="N199" s="50">
        <f t="shared" si="237"/>
        <v>0</v>
      </c>
      <c r="O199" s="50">
        <f t="shared" si="237"/>
        <v>0</v>
      </c>
      <c r="P199" s="50">
        <f t="shared" si="237"/>
        <v>0</v>
      </c>
      <c r="Q199" s="50">
        <f t="shared" si="237"/>
        <v>0</v>
      </c>
      <c r="R199" s="58">
        <f t="shared" si="237"/>
        <v>0</v>
      </c>
      <c r="S199" s="51">
        <f t="shared" si="237"/>
        <v>0</v>
      </c>
      <c r="T199" s="51">
        <f t="shared" si="237"/>
        <v>0</v>
      </c>
      <c r="U199" s="50">
        <f t="shared" si="237"/>
        <v>0</v>
      </c>
      <c r="V199" s="51">
        <f t="shared" si="237"/>
        <v>0</v>
      </c>
      <c r="W199" s="51">
        <f t="shared" si="237"/>
        <v>0</v>
      </c>
      <c r="X199" s="50">
        <f t="shared" si="237"/>
        <v>0</v>
      </c>
      <c r="Y199" s="51">
        <f t="shared" si="237"/>
        <v>0</v>
      </c>
      <c r="Z199" s="51">
        <f t="shared" si="237"/>
        <v>0</v>
      </c>
      <c r="AA199" s="50">
        <f t="shared" si="237"/>
        <v>0</v>
      </c>
      <c r="AB199" s="50">
        <f t="shared" si="237"/>
        <v>0</v>
      </c>
      <c r="AC199" s="51">
        <f t="shared" si="237"/>
        <v>0</v>
      </c>
      <c r="AD199" s="50">
        <f t="shared" si="237"/>
        <v>0</v>
      </c>
      <c r="AE199" s="50">
        <f t="shared" si="237"/>
        <v>0</v>
      </c>
      <c r="AF199" s="50">
        <f t="shared" si="237"/>
        <v>0</v>
      </c>
      <c r="AG199" s="50">
        <f t="shared" si="237"/>
        <v>0</v>
      </c>
      <c r="AH199" s="50">
        <f t="shared" si="237"/>
        <v>0</v>
      </c>
      <c r="AI199" s="50">
        <f>AI192</f>
        <v>0</v>
      </c>
      <c r="AJ199" s="50">
        <f>AJ192</f>
        <v>0</v>
      </c>
      <c r="AK199" s="50">
        <f t="shared" si="237"/>
        <v>0</v>
      </c>
      <c r="AL199" s="40">
        <f t="shared" si="237"/>
        <v>0</v>
      </c>
      <c r="AM199" s="40">
        <f t="shared" si="237"/>
        <v>0</v>
      </c>
      <c r="AN199" s="40">
        <f t="shared" si="237"/>
        <v>0</v>
      </c>
      <c r="AO199" s="40">
        <f>AO192</f>
        <v>0</v>
      </c>
      <c r="AP199" s="43">
        <f t="shared" si="237"/>
        <v>0</v>
      </c>
      <c r="AQ199" s="40">
        <f t="shared" si="237"/>
        <v>0</v>
      </c>
      <c r="AR199" s="44">
        <f t="shared" si="237"/>
        <v>0</v>
      </c>
      <c r="AS199" s="40">
        <f t="shared" si="237"/>
        <v>0</v>
      </c>
      <c r="AT199" s="40">
        <f t="shared" si="237"/>
        <v>0</v>
      </c>
      <c r="AU199" s="40">
        <f t="shared" si="237"/>
        <v>0</v>
      </c>
      <c r="AV199" s="40">
        <f t="shared" si="237"/>
        <v>0</v>
      </c>
      <c r="AW199" s="40">
        <f t="shared" si="237"/>
        <v>0</v>
      </c>
      <c r="AX199" s="40">
        <f t="shared" si="237"/>
        <v>0</v>
      </c>
      <c r="AY199" s="40">
        <f t="shared" si="237"/>
        <v>0</v>
      </c>
      <c r="AZ199" s="40">
        <f t="shared" si="237"/>
        <v>0</v>
      </c>
      <c r="BA199" s="40">
        <f t="shared" si="237"/>
        <v>0</v>
      </c>
      <c r="BB199" s="40">
        <f t="shared" si="237"/>
        <v>0</v>
      </c>
      <c r="BC199" s="64">
        <f t="shared" si="237"/>
        <v>0</v>
      </c>
      <c r="BD199" s="64">
        <f t="shared" si="237"/>
        <v>0</v>
      </c>
      <c r="BE199" s="81">
        <f t="shared" si="237"/>
        <v>0</v>
      </c>
      <c r="BF199" s="81">
        <f t="shared" si="237"/>
        <v>0</v>
      </c>
      <c r="BG199" s="43">
        <f t="shared" si="237"/>
        <v>0</v>
      </c>
      <c r="BH199" s="81">
        <f t="shared" si="237"/>
        <v>0</v>
      </c>
      <c r="BI199" s="81">
        <f t="shared" si="237"/>
        <v>0</v>
      </c>
      <c r="BJ199" s="43">
        <f t="shared" si="237"/>
        <v>0</v>
      </c>
      <c r="BK199" s="43">
        <f t="shared" si="237"/>
        <v>0</v>
      </c>
      <c r="BL199" s="43">
        <f t="shared" si="237"/>
        <v>0</v>
      </c>
      <c r="BM199" s="43">
        <f t="shared" si="237"/>
        <v>0</v>
      </c>
      <c r="BN199" s="40">
        <f t="shared" si="237"/>
        <v>0</v>
      </c>
      <c r="BO199" s="43">
        <f t="shared" si="237"/>
        <v>0</v>
      </c>
      <c r="BP199" s="43">
        <f t="shared" si="237"/>
        <v>0</v>
      </c>
      <c r="BQ199" s="40">
        <f t="shared" si="237"/>
        <v>0</v>
      </c>
      <c r="BR199" s="43">
        <f t="shared" ref="BR199:CB199" si="238">BR192</f>
        <v>0</v>
      </c>
      <c r="BS199" s="40">
        <f t="shared" si="238"/>
        <v>0</v>
      </c>
      <c r="BT199" s="40">
        <f t="shared" si="238"/>
        <v>0</v>
      </c>
      <c r="BU199" s="40">
        <f t="shared" si="238"/>
        <v>0</v>
      </c>
      <c r="BV199" s="40">
        <f t="shared" si="238"/>
        <v>0</v>
      </c>
      <c r="BW199" s="40">
        <f>BW192</f>
        <v>0</v>
      </c>
      <c r="BX199" s="40">
        <f>BX192</f>
        <v>0</v>
      </c>
      <c r="BY199" s="40">
        <f>BY192</f>
        <v>0</v>
      </c>
      <c r="BZ199" s="44">
        <f t="shared" si="238"/>
        <v>0</v>
      </c>
      <c r="CA199" s="44">
        <f t="shared" si="238"/>
        <v>0</v>
      </c>
      <c r="CB199" s="52" t="str">
        <f t="shared" si="238"/>
        <v>جملة استمارة 6</v>
      </c>
      <c r="CC199" s="48"/>
      <c r="CD199" s="24"/>
      <c r="CF199" s="39">
        <f t="shared" si="226"/>
        <v>0</v>
      </c>
    </row>
    <row r="200" spans="4:84" s="72" customFormat="1" ht="13.5" customHeight="1" thickBot="1">
      <c r="D200" s="83"/>
      <c r="E200" s="84"/>
      <c r="F200" s="85"/>
      <c r="G200" s="85"/>
      <c r="H200" s="85"/>
      <c r="I200" s="85"/>
      <c r="J200" s="85"/>
      <c r="K200" s="85"/>
      <c r="L200" s="86"/>
      <c r="M200" s="85"/>
      <c r="Q200" s="85"/>
      <c r="R200" s="87"/>
      <c r="U200" s="88"/>
      <c r="Z200" s="89"/>
      <c r="AD200" s="88"/>
      <c r="AR200" s="4"/>
      <c r="BG200" s="90"/>
      <c r="BZ200" s="4"/>
      <c r="CA200" s="4"/>
      <c r="CB200" s="6"/>
      <c r="CD200" s="84"/>
      <c r="CF200" s="80">
        <f t="shared" si="226"/>
        <v>0</v>
      </c>
    </row>
    <row r="201" spans="4:84" s="47" customFormat="1" ht="36.950000000000003" customHeight="1" thickBot="1">
      <c r="D201" s="70" t="s">
        <v>664</v>
      </c>
      <c r="E201" s="24"/>
      <c r="F201" s="50" t="e">
        <f ca="1">SUM(F194:F200)</f>
        <v>#N/A</v>
      </c>
      <c r="G201" s="50" t="e">
        <f t="shared" ref="G201:BS201" ca="1" si="239">SUM(G194:G200)</f>
        <v>#VALUE!</v>
      </c>
      <c r="H201" s="50" t="e">
        <f t="shared" ca="1" si="239"/>
        <v>#VALUE!</v>
      </c>
      <c r="I201" s="50" t="e">
        <f t="shared" ca="1" si="239"/>
        <v>#VALUE!</v>
      </c>
      <c r="J201" s="50" t="e">
        <f t="shared" ca="1" si="239"/>
        <v>#VALUE!</v>
      </c>
      <c r="K201" s="50" t="e">
        <f t="shared" ca="1" si="239"/>
        <v>#VALUE!</v>
      </c>
      <c r="L201" s="50" t="e">
        <f t="shared" ca="1" si="239"/>
        <v>#N/A</v>
      </c>
      <c r="M201" s="50" t="e">
        <f t="shared" ca="1" si="239"/>
        <v>#N/A</v>
      </c>
      <c r="N201" s="50" t="e">
        <f t="shared" ca="1" si="239"/>
        <v>#N/A</v>
      </c>
      <c r="O201" s="50" t="e">
        <f t="shared" ca="1" si="239"/>
        <v>#N/A</v>
      </c>
      <c r="P201" s="50" t="e">
        <f t="shared" ca="1" si="239"/>
        <v>#N/A</v>
      </c>
      <c r="Q201" s="50" t="e">
        <f t="shared" ca="1" si="239"/>
        <v>#N/A</v>
      </c>
      <c r="R201" s="58" t="e">
        <f t="shared" ca="1" si="239"/>
        <v>#N/A</v>
      </c>
      <c r="S201" s="58" t="e">
        <f t="shared" ca="1" si="239"/>
        <v>#N/A</v>
      </c>
      <c r="T201" s="58" t="e">
        <f t="shared" ca="1" si="239"/>
        <v>#N/A</v>
      </c>
      <c r="U201" s="50" t="e">
        <f t="shared" ca="1" si="239"/>
        <v>#N/A</v>
      </c>
      <c r="V201" s="51" t="e">
        <f t="shared" ca="1" si="239"/>
        <v>#N/A</v>
      </c>
      <c r="W201" s="50">
        <f t="shared" si="239"/>
        <v>17216.66</v>
      </c>
      <c r="X201" s="50" t="e">
        <f t="shared" ca="1" si="239"/>
        <v>#N/A</v>
      </c>
      <c r="Y201" s="51" t="e">
        <f t="shared" ca="1" si="239"/>
        <v>#N/A</v>
      </c>
      <c r="Z201" s="51" t="e">
        <f t="shared" ca="1" si="239"/>
        <v>#N/A</v>
      </c>
      <c r="AA201" s="50" t="e">
        <f t="shared" ca="1" si="239"/>
        <v>#N/A</v>
      </c>
      <c r="AB201" s="50" t="e">
        <f t="shared" ca="1" si="239"/>
        <v>#N/A</v>
      </c>
      <c r="AC201" s="51" t="e">
        <f t="shared" ca="1" si="239"/>
        <v>#N/A</v>
      </c>
      <c r="AD201" s="50" t="e">
        <f t="shared" ca="1" si="239"/>
        <v>#N/A</v>
      </c>
      <c r="AE201" s="50">
        <f t="shared" si="239"/>
        <v>0</v>
      </c>
      <c r="AF201" s="50">
        <f t="shared" si="239"/>
        <v>0</v>
      </c>
      <c r="AG201" s="50" t="e">
        <f t="shared" ca="1" si="239"/>
        <v>#VALUE!</v>
      </c>
      <c r="AH201" s="50"/>
      <c r="AI201" s="50" t="e">
        <f ca="1">SUM(AI194:AI200)</f>
        <v>#VALUE!</v>
      </c>
      <c r="AJ201" s="50">
        <f>SUM(AJ194:AJ200)</f>
        <v>0</v>
      </c>
      <c r="AK201" s="50" t="e">
        <f t="shared" ca="1" si="239"/>
        <v>#VALUE!</v>
      </c>
      <c r="AL201" s="40" t="e">
        <f t="shared" ca="1" si="239"/>
        <v>#VALUE!</v>
      </c>
      <c r="AM201" s="40" t="e">
        <f t="shared" ca="1" si="239"/>
        <v>#VALUE!</v>
      </c>
      <c r="AN201" s="40" t="e">
        <f t="shared" ca="1" si="239"/>
        <v>#VALUE!</v>
      </c>
      <c r="AO201" s="40">
        <f>SUM(AO194:AO200)</f>
        <v>0</v>
      </c>
      <c r="AP201" s="40" t="e">
        <f t="shared" si="239"/>
        <v>#N/A</v>
      </c>
      <c r="AQ201" s="40" t="e">
        <f t="shared" ca="1" si="239"/>
        <v>#VALUE!</v>
      </c>
      <c r="AR201" s="44" t="e">
        <f ca="1">SUM(AR194:AR200)</f>
        <v>#VALUE!</v>
      </c>
      <c r="AS201" s="40" t="e">
        <f t="shared" ca="1" si="239"/>
        <v>#VALUE!</v>
      </c>
      <c r="AT201" s="40" t="e">
        <f t="shared" ca="1" si="239"/>
        <v>#VALUE!</v>
      </c>
      <c r="AU201" s="40" t="e">
        <f t="shared" ca="1" si="239"/>
        <v>#VALUE!</v>
      </c>
      <c r="AV201" s="40" t="e">
        <f t="shared" ca="1" si="239"/>
        <v>#VALUE!</v>
      </c>
      <c r="AW201" s="40" t="e">
        <f t="shared" ca="1" si="239"/>
        <v>#VALUE!</v>
      </c>
      <c r="AX201" s="40" t="e">
        <f t="shared" ca="1" si="239"/>
        <v>#VALUE!</v>
      </c>
      <c r="AY201" s="40" t="e">
        <f t="shared" ca="1" si="239"/>
        <v>#VALUE!</v>
      </c>
      <c r="AZ201" s="40" t="e">
        <f t="shared" ca="1" si="239"/>
        <v>#VALUE!</v>
      </c>
      <c r="BA201" s="40" t="e">
        <f t="shared" ca="1" si="239"/>
        <v>#VALUE!</v>
      </c>
      <c r="BB201" s="40" t="e">
        <f t="shared" ca="1" si="239"/>
        <v>#VALUE!</v>
      </c>
      <c r="BC201" s="50" t="e">
        <f t="shared" si="239"/>
        <v>#N/A</v>
      </c>
      <c r="BD201" s="50" t="e">
        <f t="shared" si="239"/>
        <v>#N/A</v>
      </c>
      <c r="BE201" s="81" t="e">
        <f t="shared" si="239"/>
        <v>#N/A</v>
      </c>
      <c r="BF201" s="82" t="e">
        <f t="shared" si="239"/>
        <v>#N/A</v>
      </c>
      <c r="BG201" s="43">
        <f t="shared" si="239"/>
        <v>1411</v>
      </c>
      <c r="BH201" s="81" t="e">
        <f t="shared" si="239"/>
        <v>#N/A</v>
      </c>
      <c r="BI201" s="81" t="e">
        <f t="shared" si="239"/>
        <v>#N/A</v>
      </c>
      <c r="BJ201" s="43" t="e">
        <f t="shared" si="239"/>
        <v>#N/A</v>
      </c>
      <c r="BK201" s="43" t="e">
        <f t="shared" si="239"/>
        <v>#N/A</v>
      </c>
      <c r="BL201" s="43" t="e">
        <f t="shared" si="239"/>
        <v>#N/A</v>
      </c>
      <c r="BM201" s="43" t="e">
        <f t="shared" si="239"/>
        <v>#N/A</v>
      </c>
      <c r="BN201" s="40" t="e">
        <f t="shared" si="239"/>
        <v>#N/A</v>
      </c>
      <c r="BO201" s="43" t="e">
        <f t="shared" si="239"/>
        <v>#N/A</v>
      </c>
      <c r="BP201" s="43" t="e">
        <f t="shared" si="239"/>
        <v>#N/A</v>
      </c>
      <c r="BQ201" s="40" t="e">
        <f t="shared" si="239"/>
        <v>#N/A</v>
      </c>
      <c r="BR201" s="43" t="e">
        <f t="shared" si="239"/>
        <v>#N/A</v>
      </c>
      <c r="BS201" s="40" t="e">
        <f t="shared" ca="1" si="239"/>
        <v>#VALUE!</v>
      </c>
      <c r="BT201" s="40" t="e">
        <f t="shared" ref="BT201:BZ201" ca="1" si="240">SUM(BT194:BT200)</f>
        <v>#VALUE!</v>
      </c>
      <c r="BU201" s="50" t="e">
        <f t="shared" si="240"/>
        <v>#N/A</v>
      </c>
      <c r="BV201" s="40" t="e">
        <f t="shared" si="240"/>
        <v>#N/A</v>
      </c>
      <c r="BW201" s="40">
        <f>SUM(BW194:BW200)</f>
        <v>0</v>
      </c>
      <c r="BX201" s="50" t="e">
        <f ca="1">SUM(BX194:BX200)</f>
        <v>#VALUE!</v>
      </c>
      <c r="BY201" s="40" t="e">
        <f ca="1">SUM(BY194:BY200)</f>
        <v>#VALUE!</v>
      </c>
      <c r="BZ201" s="35" t="e">
        <f t="shared" ca="1" si="240"/>
        <v>#VALUE!</v>
      </c>
      <c r="CA201" s="35" t="e">
        <f ca="1">SUM(CA194:CA200)</f>
        <v>#VALUE!</v>
      </c>
      <c r="CB201" s="69" t="str">
        <f>D201</f>
        <v>الإجمـــــــــــــــــــالي</v>
      </c>
      <c r="CC201" s="70"/>
      <c r="CD201" s="24"/>
      <c r="CF201" s="39" t="e">
        <f t="shared" ca="1" si="226"/>
        <v>#N/A</v>
      </c>
    </row>
    <row r="202" spans="4:84" ht="31.5" customHeight="1">
      <c r="D202" s="92"/>
      <c r="E202" s="93"/>
      <c r="F202" s="92"/>
      <c r="G202" s="92"/>
      <c r="H202" s="92"/>
      <c r="I202" s="92"/>
      <c r="J202" s="92"/>
      <c r="K202" s="92"/>
      <c r="L202" s="92"/>
      <c r="M202" s="92"/>
      <c r="Q202" s="92"/>
      <c r="CD202" s="93"/>
    </row>
    <row r="203" spans="4:84" ht="30" customHeight="1">
      <c r="D203" s="97"/>
      <c r="E203" s="98"/>
      <c r="F203" s="92"/>
      <c r="G203" s="92"/>
      <c r="H203" s="92"/>
      <c r="I203" s="92"/>
      <c r="J203" s="92"/>
      <c r="K203" s="92"/>
      <c r="L203" s="92"/>
      <c r="M203" s="92"/>
      <c r="Q203" s="92"/>
      <c r="CD203" s="98"/>
    </row>
    <row r="204" spans="4:84" ht="30" customHeight="1">
      <c r="D204" s="92"/>
      <c r="E204" s="93"/>
      <c r="F204" s="92"/>
      <c r="G204" s="92"/>
      <c r="H204" s="92"/>
      <c r="I204" s="92"/>
      <c r="J204" s="92"/>
      <c r="K204" s="92"/>
      <c r="L204" s="92"/>
      <c r="M204" s="92"/>
      <c r="Q204" s="92"/>
      <c r="CD204" s="93"/>
    </row>
    <row r="205" spans="4:84" ht="30" customHeight="1">
      <c r="D205" s="97"/>
      <c r="E205" s="98"/>
      <c r="F205" s="92"/>
      <c r="G205" s="92"/>
      <c r="H205" s="92"/>
      <c r="I205" s="92"/>
      <c r="J205" s="92"/>
      <c r="K205" s="92"/>
      <c r="L205" s="92"/>
      <c r="M205" s="92"/>
      <c r="Q205" s="92"/>
      <c r="CD205" s="98"/>
    </row>
    <row r="206" spans="4:84" ht="30" customHeight="1">
      <c r="D206" s="97"/>
      <c r="E206" s="98"/>
      <c r="F206" s="92"/>
      <c r="G206" s="92"/>
      <c r="H206" s="92"/>
      <c r="I206" s="92"/>
      <c r="J206" s="92"/>
      <c r="K206" s="92"/>
      <c r="L206" s="92"/>
      <c r="M206" s="92"/>
      <c r="Q206" s="92"/>
      <c r="CD206" s="98"/>
    </row>
    <row r="207" spans="4:84">
      <c r="D207" s="99"/>
      <c r="E207" s="100"/>
      <c r="F207" s="99"/>
      <c r="G207" s="99"/>
      <c r="H207" s="99"/>
      <c r="I207" s="99"/>
      <c r="J207" s="99"/>
      <c r="K207" s="99"/>
      <c r="L207" s="99"/>
      <c r="M207" s="99"/>
      <c r="Q207" s="99"/>
      <c r="CD207" s="100"/>
    </row>
    <row r="208" spans="4:84">
      <c r="D208" s="99"/>
      <c r="E208" s="100"/>
      <c r="F208" s="99"/>
      <c r="G208" s="99"/>
      <c r="H208" s="99"/>
      <c r="I208" s="99"/>
      <c r="J208" s="99"/>
      <c r="K208" s="99"/>
      <c r="L208" s="99"/>
      <c r="M208" s="99"/>
      <c r="Q208" s="99"/>
      <c r="CD208" s="100"/>
    </row>
    <row r="209" spans="4:82">
      <c r="D209" s="99"/>
      <c r="E209" s="100"/>
      <c r="F209" s="99"/>
      <c r="G209" s="99"/>
      <c r="H209" s="99"/>
      <c r="I209" s="99"/>
      <c r="J209" s="99"/>
      <c r="K209" s="99"/>
      <c r="L209" s="99"/>
      <c r="M209" s="99"/>
      <c r="Q209" s="99"/>
      <c r="CD209" s="100"/>
    </row>
    <row r="210" spans="4:82">
      <c r="D210" s="99"/>
      <c r="E210" s="100"/>
      <c r="F210" s="99"/>
      <c r="G210" s="99"/>
      <c r="H210" s="99"/>
      <c r="I210" s="99"/>
      <c r="J210" s="99"/>
      <c r="K210" s="99"/>
      <c r="L210" s="99"/>
      <c r="M210" s="99"/>
      <c r="Q210" s="99"/>
      <c r="CD210" s="100"/>
    </row>
    <row r="211" spans="4:82">
      <c r="D211" s="99"/>
      <c r="E211" s="100"/>
      <c r="F211" s="99"/>
      <c r="G211" s="99"/>
      <c r="H211" s="99"/>
      <c r="I211" s="99"/>
      <c r="J211" s="99"/>
      <c r="K211" s="99"/>
      <c r="L211" s="99"/>
      <c r="M211" s="99"/>
      <c r="Q211" s="99"/>
      <c r="CD211" s="100"/>
    </row>
    <row r="212" spans="4:82">
      <c r="D212" s="99"/>
      <c r="E212" s="100"/>
      <c r="F212" s="99"/>
      <c r="G212" s="99"/>
      <c r="H212" s="99"/>
      <c r="I212" s="99"/>
      <c r="J212" s="99"/>
      <c r="K212" s="99"/>
      <c r="L212" s="99"/>
      <c r="M212" s="99"/>
      <c r="Q212" s="99"/>
      <c r="CD212" s="100"/>
    </row>
    <row r="213" spans="4:82">
      <c r="D213" s="99"/>
      <c r="E213" s="100"/>
      <c r="F213" s="99"/>
      <c r="G213" s="99"/>
      <c r="H213" s="99"/>
      <c r="I213" s="99"/>
      <c r="J213" s="99"/>
      <c r="K213" s="99"/>
      <c r="L213" s="99"/>
      <c r="M213" s="99"/>
      <c r="Q213" s="99"/>
      <c r="CD213" s="100"/>
    </row>
    <row r="214" spans="4:82">
      <c r="D214" s="99"/>
      <c r="E214" s="100"/>
      <c r="F214" s="99"/>
      <c r="G214" s="99"/>
      <c r="H214" s="99"/>
      <c r="I214" s="99"/>
      <c r="J214" s="99"/>
      <c r="K214" s="99"/>
      <c r="L214" s="99"/>
      <c r="M214" s="99"/>
      <c r="Q214" s="99"/>
      <c r="CD214" s="100"/>
    </row>
    <row r="215" spans="4:82" ht="23.25">
      <c r="D215" s="99"/>
      <c r="E215" s="100"/>
      <c r="F215" s="124"/>
      <c r="G215" s="124"/>
      <c r="H215" s="124"/>
      <c r="I215" s="124"/>
      <c r="J215" s="124"/>
      <c r="K215" s="124"/>
      <c r="L215" s="124"/>
      <c r="M215" s="100"/>
      <c r="CD215" s="100"/>
    </row>
    <row r="216" spans="4:82">
      <c r="D216" s="99"/>
      <c r="E216" s="100"/>
      <c r="F216" s="99"/>
      <c r="G216" s="99"/>
      <c r="H216" s="99"/>
      <c r="I216" s="99"/>
      <c r="J216" s="99"/>
      <c r="K216" s="99"/>
      <c r="L216" s="99"/>
      <c r="M216" s="99"/>
      <c r="Q216" s="99"/>
      <c r="CD216" s="100"/>
    </row>
    <row r="217" spans="4:82">
      <c r="D217" s="99"/>
      <c r="E217" s="100"/>
      <c r="F217" s="99"/>
      <c r="G217" s="99"/>
      <c r="H217" s="99"/>
      <c r="I217" s="99"/>
      <c r="J217" s="99"/>
      <c r="K217" s="99"/>
      <c r="L217" s="99"/>
      <c r="M217" s="99"/>
      <c r="Q217" s="99"/>
      <c r="CD217" s="100"/>
    </row>
    <row r="218" spans="4:82">
      <c r="D218" s="99"/>
      <c r="E218" s="100"/>
      <c r="F218" s="99"/>
      <c r="G218" s="99"/>
      <c r="H218" s="99"/>
      <c r="I218" s="99"/>
      <c r="J218" s="99"/>
      <c r="K218" s="99"/>
      <c r="L218" s="99"/>
      <c r="M218" s="99"/>
      <c r="Q218" s="99"/>
      <c r="CD218" s="100"/>
    </row>
    <row r="219" spans="4:82">
      <c r="D219" s="99"/>
      <c r="E219" s="100"/>
      <c r="F219" s="99"/>
      <c r="G219" s="99"/>
      <c r="H219" s="99"/>
      <c r="I219" s="99"/>
      <c r="J219" s="99"/>
      <c r="K219" s="99"/>
      <c r="L219" s="99"/>
      <c r="M219" s="99"/>
      <c r="Q219" s="99"/>
      <c r="CD219" s="100"/>
    </row>
    <row r="220" spans="4:82">
      <c r="D220" s="101"/>
      <c r="E220" s="100"/>
      <c r="F220" s="99"/>
      <c r="G220" s="99"/>
      <c r="H220" s="99"/>
      <c r="I220" s="99"/>
      <c r="J220" s="99"/>
      <c r="K220" s="99"/>
      <c r="L220" s="99"/>
      <c r="M220" s="99"/>
      <c r="Q220" s="99"/>
      <c r="CD220" s="100"/>
    </row>
    <row r="221" spans="4:82">
      <c r="D221" s="99"/>
      <c r="E221" s="100"/>
      <c r="F221" s="99"/>
      <c r="G221" s="99"/>
      <c r="H221" s="99"/>
      <c r="I221" s="99"/>
      <c r="J221" s="99"/>
      <c r="K221" s="99"/>
      <c r="L221" s="99"/>
      <c r="M221" s="99"/>
      <c r="Q221" s="99"/>
      <c r="CD221" s="100"/>
    </row>
    <row r="222" spans="4:82" ht="26.25">
      <c r="D222" s="99"/>
      <c r="E222" s="100"/>
      <c r="F222" s="118"/>
      <c r="G222" s="118"/>
      <c r="H222" s="118"/>
      <c r="I222" s="118"/>
      <c r="J222" s="118"/>
      <c r="K222" s="99"/>
      <c r="L222" s="118"/>
      <c r="M222" s="118"/>
      <c r="Q222" s="99"/>
      <c r="CD222" s="100"/>
    </row>
    <row r="223" spans="4:82">
      <c r="D223" s="102"/>
      <c r="E223" s="102"/>
      <c r="F223" s="102"/>
      <c r="G223" s="102"/>
      <c r="H223" s="103"/>
      <c r="I223" s="103"/>
      <c r="J223" s="102"/>
      <c r="K223" s="102"/>
      <c r="L223" s="102"/>
      <c r="M223" s="102"/>
      <c r="Q223" s="102"/>
      <c r="CD223" s="102"/>
    </row>
    <row r="224" spans="4:82" ht="30" customHeight="1">
      <c r="D224" s="97"/>
      <c r="E224" s="98"/>
      <c r="F224" s="92"/>
      <c r="G224" s="92"/>
      <c r="H224" s="92"/>
      <c r="I224" s="92"/>
      <c r="J224" s="92"/>
      <c r="K224" s="92"/>
      <c r="L224" s="92"/>
      <c r="M224" s="92"/>
      <c r="Q224" s="92"/>
      <c r="CD224" s="98"/>
    </row>
    <row r="225" spans="4:82" ht="30" customHeight="1">
      <c r="D225" s="92"/>
      <c r="E225" s="93"/>
      <c r="F225" s="92"/>
      <c r="G225" s="92"/>
      <c r="H225" s="92"/>
      <c r="I225" s="92"/>
      <c r="J225" s="92"/>
      <c r="K225" s="92"/>
      <c r="L225" s="92"/>
      <c r="M225" s="92"/>
      <c r="Q225" s="92"/>
      <c r="CD225" s="93"/>
    </row>
    <row r="226" spans="4:82" ht="30" customHeight="1">
      <c r="D226" s="97"/>
      <c r="E226" s="98"/>
      <c r="F226" s="92"/>
      <c r="G226" s="92"/>
      <c r="H226" s="92"/>
      <c r="I226" s="92"/>
      <c r="J226" s="92"/>
      <c r="K226" s="92"/>
      <c r="L226" s="92"/>
      <c r="M226" s="92"/>
      <c r="Q226" s="92"/>
      <c r="CD226" s="98"/>
    </row>
    <row r="227" spans="4:82" ht="30" customHeight="1">
      <c r="D227" s="92"/>
      <c r="E227" s="93"/>
      <c r="F227" s="92"/>
      <c r="G227" s="92"/>
      <c r="H227" s="92"/>
      <c r="I227" s="92"/>
      <c r="J227" s="92"/>
      <c r="K227" s="92"/>
      <c r="L227" s="92"/>
      <c r="M227" s="92"/>
      <c r="Q227" s="92"/>
      <c r="CD227" s="93"/>
    </row>
    <row r="228" spans="4:82" ht="30" customHeight="1">
      <c r="D228" s="97"/>
      <c r="E228" s="98"/>
      <c r="F228" s="92"/>
      <c r="G228" s="92"/>
      <c r="H228" s="92"/>
      <c r="I228" s="92"/>
      <c r="J228" s="92"/>
      <c r="K228" s="92"/>
      <c r="L228" s="92"/>
      <c r="M228" s="92"/>
      <c r="Q228" s="92"/>
      <c r="CD228" s="98"/>
    </row>
    <row r="229" spans="4:82" ht="30" customHeight="1">
      <c r="D229" s="92"/>
      <c r="E229" s="93"/>
      <c r="F229" s="92"/>
      <c r="G229" s="92"/>
      <c r="H229" s="92"/>
      <c r="I229" s="92"/>
      <c r="J229" s="92"/>
      <c r="K229" s="92"/>
      <c r="L229" s="92"/>
      <c r="M229" s="92"/>
      <c r="Q229" s="92"/>
      <c r="CD229" s="93"/>
    </row>
    <row r="230" spans="4:82" ht="30" customHeight="1">
      <c r="D230" s="97"/>
      <c r="E230" s="98"/>
      <c r="F230" s="92"/>
      <c r="G230" s="92"/>
      <c r="H230" s="92"/>
      <c r="I230" s="92"/>
      <c r="J230" s="92"/>
      <c r="K230" s="92"/>
      <c r="L230" s="92"/>
      <c r="M230" s="92"/>
      <c r="Q230" s="92"/>
      <c r="CD230" s="98"/>
    </row>
    <row r="231" spans="4:82" ht="30" customHeight="1">
      <c r="D231" s="92"/>
      <c r="E231" s="93"/>
      <c r="F231" s="92"/>
      <c r="G231" s="92"/>
      <c r="H231" s="92"/>
      <c r="I231" s="92"/>
      <c r="J231" s="92"/>
      <c r="K231" s="92"/>
      <c r="L231" s="92"/>
      <c r="M231" s="92"/>
      <c r="Q231" s="92"/>
      <c r="CD231" s="93"/>
    </row>
    <row r="232" spans="4:82" ht="30" customHeight="1">
      <c r="D232" s="97"/>
      <c r="E232" s="98"/>
      <c r="F232" s="92"/>
      <c r="G232" s="92"/>
      <c r="H232" s="92"/>
      <c r="I232" s="92"/>
      <c r="J232" s="92"/>
      <c r="K232" s="92"/>
      <c r="L232" s="92"/>
      <c r="M232" s="92"/>
      <c r="Q232" s="92"/>
      <c r="CD232" s="98"/>
    </row>
    <row r="233" spans="4:82" ht="30" customHeight="1">
      <c r="D233" s="92"/>
      <c r="E233" s="93"/>
      <c r="F233" s="92"/>
      <c r="G233" s="92"/>
      <c r="H233" s="92"/>
      <c r="I233" s="92"/>
      <c r="J233" s="92"/>
      <c r="K233" s="92"/>
      <c r="L233" s="92"/>
      <c r="M233" s="92"/>
      <c r="Q233" s="92"/>
      <c r="CD233" s="93"/>
    </row>
    <row r="234" spans="4:82" ht="30" customHeight="1">
      <c r="D234" s="97"/>
      <c r="E234" s="98"/>
      <c r="F234" s="92"/>
      <c r="G234" s="92"/>
      <c r="H234" s="92"/>
      <c r="I234" s="92"/>
      <c r="J234" s="92"/>
      <c r="K234" s="92"/>
      <c r="L234" s="92"/>
      <c r="M234" s="92"/>
      <c r="Q234" s="92"/>
      <c r="CD234" s="98"/>
    </row>
    <row r="235" spans="4:82" ht="30" customHeight="1">
      <c r="D235" s="92"/>
      <c r="E235" s="93"/>
      <c r="F235" s="92"/>
      <c r="G235" s="92"/>
      <c r="H235" s="92"/>
      <c r="I235" s="92"/>
      <c r="J235" s="92"/>
      <c r="K235" s="92"/>
      <c r="L235" s="92"/>
      <c r="M235" s="92"/>
      <c r="Q235" s="92"/>
      <c r="CD235" s="93"/>
    </row>
    <row r="236" spans="4:82" ht="30" customHeight="1">
      <c r="D236" s="97"/>
      <c r="E236" s="98"/>
      <c r="F236" s="92"/>
      <c r="G236" s="92"/>
      <c r="H236" s="92"/>
      <c r="I236" s="92"/>
      <c r="J236" s="92"/>
      <c r="K236" s="92"/>
      <c r="L236" s="92"/>
      <c r="M236" s="92"/>
      <c r="Q236" s="92"/>
      <c r="CD236" s="98"/>
    </row>
    <row r="237" spans="4:82" ht="30" customHeight="1">
      <c r="D237" s="92"/>
      <c r="E237" s="93"/>
      <c r="F237" s="92"/>
      <c r="G237" s="92"/>
      <c r="H237" s="92"/>
      <c r="I237" s="92"/>
      <c r="J237" s="92"/>
      <c r="K237" s="92"/>
      <c r="L237" s="92"/>
      <c r="M237" s="92"/>
      <c r="Q237" s="92"/>
      <c r="CD237" s="93"/>
    </row>
    <row r="238" spans="4:82" ht="30" customHeight="1">
      <c r="D238" s="97"/>
      <c r="E238" s="98"/>
      <c r="F238" s="92"/>
      <c r="G238" s="92"/>
      <c r="H238" s="92"/>
      <c r="I238" s="92"/>
      <c r="J238" s="92"/>
      <c r="K238" s="92"/>
      <c r="L238" s="92"/>
      <c r="M238" s="92"/>
      <c r="Q238" s="92"/>
      <c r="CD238" s="98"/>
    </row>
    <row r="239" spans="4:82" ht="30" customHeight="1">
      <c r="D239" s="92"/>
      <c r="E239" s="93"/>
      <c r="F239" s="92"/>
      <c r="G239" s="92"/>
      <c r="H239" s="92"/>
      <c r="I239" s="92"/>
      <c r="J239" s="92"/>
      <c r="K239" s="92"/>
      <c r="L239" s="92"/>
      <c r="M239" s="92"/>
      <c r="Q239" s="92"/>
      <c r="CD239" s="93"/>
    </row>
    <row r="240" spans="4:82" ht="30" customHeight="1">
      <c r="D240" s="97"/>
      <c r="E240" s="98"/>
      <c r="F240" s="92"/>
      <c r="G240" s="92"/>
      <c r="H240" s="92"/>
      <c r="I240" s="92"/>
      <c r="J240" s="92"/>
      <c r="K240" s="92"/>
      <c r="L240" s="92"/>
      <c r="M240" s="92"/>
      <c r="Q240" s="92"/>
      <c r="CD240" s="98"/>
    </row>
    <row r="241" spans="4:82" ht="30" customHeight="1">
      <c r="D241" s="92"/>
      <c r="E241" s="93"/>
      <c r="F241" s="92"/>
      <c r="G241" s="92"/>
      <c r="H241" s="92"/>
      <c r="I241" s="92"/>
      <c r="J241" s="92"/>
      <c r="K241" s="92"/>
      <c r="L241" s="92"/>
      <c r="M241" s="92"/>
      <c r="Q241" s="92"/>
      <c r="CD241" s="93"/>
    </row>
    <row r="242" spans="4:82" ht="30" customHeight="1">
      <c r="D242" s="97"/>
      <c r="E242" s="98"/>
      <c r="F242" s="92"/>
      <c r="G242" s="92"/>
      <c r="H242" s="92"/>
      <c r="I242" s="92"/>
      <c r="J242" s="92"/>
      <c r="K242" s="92"/>
      <c r="L242" s="92"/>
      <c r="M242" s="92"/>
      <c r="Q242" s="92"/>
      <c r="CD242" s="98"/>
    </row>
    <row r="243" spans="4:82" ht="30" customHeight="1">
      <c r="D243" s="92"/>
      <c r="E243" s="93"/>
      <c r="F243" s="92"/>
      <c r="G243" s="92"/>
      <c r="H243" s="92"/>
      <c r="I243" s="92"/>
      <c r="J243" s="92"/>
      <c r="K243" s="92"/>
      <c r="L243" s="92"/>
      <c r="M243" s="92"/>
      <c r="Q243" s="92"/>
      <c r="CD243" s="93"/>
    </row>
    <row r="244" spans="4:82" ht="30" customHeight="1">
      <c r="D244" s="97"/>
      <c r="E244" s="98"/>
      <c r="F244" s="92"/>
      <c r="G244" s="92"/>
      <c r="H244" s="92"/>
      <c r="I244" s="92"/>
      <c r="J244" s="92"/>
      <c r="K244" s="92"/>
      <c r="L244" s="92"/>
      <c r="M244" s="92"/>
      <c r="Q244" s="92"/>
      <c r="CD244" s="98"/>
    </row>
    <row r="245" spans="4:82" ht="30" customHeight="1">
      <c r="D245" s="92"/>
      <c r="E245" s="93"/>
      <c r="F245" s="92"/>
      <c r="G245" s="92"/>
      <c r="H245" s="92"/>
      <c r="I245" s="92"/>
      <c r="J245" s="92"/>
      <c r="K245" s="92"/>
      <c r="L245" s="92"/>
      <c r="M245" s="92"/>
      <c r="Q245" s="92"/>
      <c r="CD245" s="93"/>
    </row>
    <row r="246" spans="4:82" ht="30" customHeight="1">
      <c r="D246" s="97"/>
      <c r="E246" s="98"/>
      <c r="F246" s="92"/>
      <c r="G246" s="92"/>
      <c r="H246" s="92"/>
      <c r="I246" s="92"/>
      <c r="J246" s="92"/>
      <c r="K246" s="92"/>
      <c r="L246" s="92"/>
      <c r="M246" s="92"/>
      <c r="Q246" s="92"/>
      <c r="CD246" s="98"/>
    </row>
    <row r="247" spans="4:82" ht="30" customHeight="1">
      <c r="D247" s="92"/>
      <c r="E247" s="93"/>
      <c r="F247" s="92"/>
      <c r="G247" s="92"/>
      <c r="H247" s="92"/>
      <c r="I247" s="92"/>
      <c r="J247" s="92"/>
      <c r="K247" s="92"/>
      <c r="L247" s="92"/>
      <c r="M247" s="92"/>
      <c r="Q247" s="92"/>
      <c r="CD247" s="93"/>
    </row>
    <row r="248" spans="4:82" ht="30" customHeight="1">
      <c r="D248" s="97"/>
      <c r="E248" s="98"/>
      <c r="F248" s="92"/>
      <c r="G248" s="92"/>
      <c r="H248" s="92"/>
      <c r="I248" s="92"/>
      <c r="J248" s="92"/>
      <c r="K248" s="92"/>
      <c r="L248" s="92"/>
      <c r="M248" s="92"/>
      <c r="Q248" s="92"/>
      <c r="CD248" s="98"/>
    </row>
    <row r="249" spans="4:82" ht="30" customHeight="1">
      <c r="D249" s="92"/>
      <c r="E249" s="93"/>
      <c r="F249" s="92"/>
      <c r="G249" s="92"/>
      <c r="H249" s="92"/>
      <c r="I249" s="92"/>
      <c r="J249" s="92"/>
      <c r="K249" s="92"/>
      <c r="L249" s="92"/>
      <c r="M249" s="92"/>
      <c r="Q249" s="92"/>
      <c r="CD249" s="93"/>
    </row>
    <row r="250" spans="4:82" ht="30" customHeight="1">
      <c r="D250" s="97"/>
      <c r="E250" s="98"/>
      <c r="F250" s="92"/>
      <c r="G250" s="92"/>
      <c r="H250" s="92"/>
      <c r="I250" s="92"/>
      <c r="J250" s="92"/>
      <c r="K250" s="92"/>
      <c r="L250" s="92"/>
      <c r="M250" s="92"/>
      <c r="Q250" s="92"/>
      <c r="CD250" s="98"/>
    </row>
    <row r="251" spans="4:82" ht="30" customHeight="1">
      <c r="D251" s="92"/>
      <c r="E251" s="93"/>
      <c r="F251" s="92"/>
      <c r="G251" s="92"/>
      <c r="H251" s="92"/>
      <c r="I251" s="92"/>
      <c r="J251" s="92"/>
      <c r="K251" s="92"/>
      <c r="L251" s="92"/>
      <c r="M251" s="92"/>
      <c r="Q251" s="92"/>
      <c r="CD251" s="93"/>
    </row>
    <row r="252" spans="4:82" ht="30" customHeight="1">
      <c r="D252" s="97"/>
      <c r="E252" s="98"/>
      <c r="F252" s="92"/>
      <c r="G252" s="92"/>
      <c r="H252" s="92"/>
      <c r="I252" s="92"/>
      <c r="J252" s="92"/>
      <c r="K252" s="92"/>
      <c r="L252" s="92"/>
      <c r="M252" s="92"/>
      <c r="Q252" s="92"/>
      <c r="CD252" s="98"/>
    </row>
    <row r="253" spans="4:82" ht="30" customHeight="1">
      <c r="D253" s="92"/>
      <c r="E253" s="93"/>
      <c r="F253" s="92"/>
      <c r="G253" s="92"/>
      <c r="H253" s="92"/>
      <c r="I253" s="92"/>
      <c r="J253" s="92"/>
      <c r="K253" s="92"/>
      <c r="L253" s="92"/>
      <c r="M253" s="92"/>
      <c r="Q253" s="92"/>
      <c r="CD253" s="93"/>
    </row>
    <row r="254" spans="4:82" ht="30" customHeight="1">
      <c r="D254" s="97"/>
      <c r="E254" s="98"/>
      <c r="F254" s="92"/>
      <c r="G254" s="92"/>
      <c r="H254" s="92"/>
      <c r="I254" s="92"/>
      <c r="J254" s="92"/>
      <c r="K254" s="92"/>
      <c r="L254" s="92"/>
      <c r="M254" s="92"/>
      <c r="Q254" s="92"/>
      <c r="CD254" s="98"/>
    </row>
    <row r="255" spans="4:82" ht="30" customHeight="1">
      <c r="D255" s="92"/>
      <c r="E255" s="93"/>
      <c r="F255" s="92"/>
      <c r="G255" s="92"/>
      <c r="H255" s="92"/>
      <c r="I255" s="92"/>
      <c r="J255" s="92"/>
      <c r="K255" s="92"/>
      <c r="L255" s="92"/>
      <c r="M255" s="92"/>
      <c r="Q255" s="92"/>
      <c r="CD255" s="93"/>
    </row>
    <row r="256" spans="4:82" ht="30" customHeight="1">
      <c r="D256" s="97"/>
      <c r="E256" s="98"/>
      <c r="F256" s="92"/>
      <c r="G256" s="92"/>
      <c r="H256" s="92"/>
      <c r="I256" s="92"/>
      <c r="J256" s="92"/>
      <c r="K256" s="92"/>
      <c r="L256" s="92"/>
      <c r="M256" s="92"/>
      <c r="Q256" s="92"/>
      <c r="CD256" s="98"/>
    </row>
    <row r="257" spans="4:82" ht="30" customHeight="1">
      <c r="D257" s="92"/>
      <c r="E257" s="93"/>
      <c r="F257" s="92"/>
      <c r="G257" s="92"/>
      <c r="H257" s="92"/>
      <c r="I257" s="92"/>
      <c r="J257" s="92"/>
      <c r="K257" s="92"/>
      <c r="L257" s="92"/>
      <c r="M257" s="92"/>
      <c r="Q257" s="92"/>
      <c r="CD257" s="93"/>
    </row>
    <row r="258" spans="4:82" ht="30" customHeight="1">
      <c r="D258" s="97"/>
      <c r="E258" s="98"/>
      <c r="F258" s="92"/>
      <c r="G258" s="92"/>
      <c r="H258" s="92"/>
      <c r="I258" s="92"/>
      <c r="J258" s="92"/>
      <c r="K258" s="92"/>
      <c r="L258" s="92"/>
      <c r="M258" s="92"/>
      <c r="Q258" s="92"/>
      <c r="CD258" s="98"/>
    </row>
    <row r="259" spans="4:82" ht="30" customHeight="1">
      <c r="D259" s="92"/>
      <c r="E259" s="93"/>
      <c r="F259" s="92"/>
      <c r="G259" s="92"/>
      <c r="H259" s="92"/>
      <c r="I259" s="92"/>
      <c r="J259" s="92"/>
      <c r="K259" s="92"/>
      <c r="L259" s="92"/>
      <c r="M259" s="92"/>
      <c r="Q259" s="92"/>
      <c r="CD259" s="93"/>
    </row>
    <row r="260" spans="4:82" ht="30" customHeight="1">
      <c r="D260" s="97"/>
      <c r="E260" s="98"/>
      <c r="F260" s="92"/>
      <c r="G260" s="92"/>
      <c r="H260" s="92"/>
      <c r="I260" s="92"/>
      <c r="J260" s="92"/>
      <c r="K260" s="92"/>
      <c r="L260" s="92"/>
      <c r="M260" s="92"/>
      <c r="Q260" s="92"/>
      <c r="CD260" s="98"/>
    </row>
  </sheetData>
  <mergeCells count="340">
    <mergeCell ref="Q2:S2"/>
    <mergeCell ref="AS2:AV2"/>
    <mergeCell ref="AW2:AX2"/>
    <mergeCell ref="CB2:CC2"/>
    <mergeCell ref="CB3:CC3"/>
    <mergeCell ref="D4:D7"/>
    <mergeCell ref="E4:E7"/>
    <mergeCell ref="AL4:AL7"/>
    <mergeCell ref="AM4:AQ4"/>
    <mergeCell ref="AR4:AR7"/>
    <mergeCell ref="AS4:BY4"/>
    <mergeCell ref="BZ4:BZ7"/>
    <mergeCell ref="CA4:CA7"/>
    <mergeCell ref="L3:Q3"/>
    <mergeCell ref="AD3:AK3"/>
    <mergeCell ref="AS3:AX3"/>
    <mergeCell ref="AY3:BH3"/>
    <mergeCell ref="BZ3:CA3"/>
    <mergeCell ref="BJ6:BR6"/>
    <mergeCell ref="BS6:BS7"/>
    <mergeCell ref="CK4:CM4"/>
    <mergeCell ref="CN4:CN7"/>
    <mergeCell ref="F5:J6"/>
    <mergeCell ref="K5:K7"/>
    <mergeCell ref="L5:P6"/>
    <mergeCell ref="Q5:Q7"/>
    <mergeCell ref="R5:AK6"/>
    <mergeCell ref="AM5:AO6"/>
    <mergeCell ref="AP5:AP6"/>
    <mergeCell ref="AQ5:AQ7"/>
    <mergeCell ref="CB4:CB7"/>
    <mergeCell ref="CC4:CC7"/>
    <mergeCell ref="CD4:CD7"/>
    <mergeCell ref="CF4:CF7"/>
    <mergeCell ref="CG4:CG7"/>
    <mergeCell ref="CH4:CJ4"/>
    <mergeCell ref="CI5:CI7"/>
    <mergeCell ref="CJ5:CJ7"/>
    <mergeCell ref="CK5:CK7"/>
    <mergeCell ref="CL5:CL7"/>
    <mergeCell ref="CM5:CM7"/>
    <mergeCell ref="AS6:AW6"/>
    <mergeCell ref="AX6:AZ6"/>
    <mergeCell ref="BA6:BI6"/>
    <mergeCell ref="BT6:BT7"/>
    <mergeCell ref="BU6:BU7"/>
    <mergeCell ref="AS5:BR5"/>
    <mergeCell ref="BS5:BV5"/>
    <mergeCell ref="BW5:BW7"/>
    <mergeCell ref="BX5:BX7"/>
    <mergeCell ref="BY5:BY7"/>
    <mergeCell ref="CH5:CH7"/>
    <mergeCell ref="BV6:BV7"/>
    <mergeCell ref="CB40:CC40"/>
    <mergeCell ref="F41:K41"/>
    <mergeCell ref="L41:Q41"/>
    <mergeCell ref="AD41:AK41"/>
    <mergeCell ref="AS41:AX41"/>
    <mergeCell ref="AY41:BH41"/>
    <mergeCell ref="BZ41:CA41"/>
    <mergeCell ref="CB41:CC41"/>
    <mergeCell ref="F38:L38"/>
    <mergeCell ref="F39:L39"/>
    <mergeCell ref="F40:J40"/>
    <mergeCell ref="Q40:S40"/>
    <mergeCell ref="AS40:AV40"/>
    <mergeCell ref="AW40:AX40"/>
    <mergeCell ref="D42:D45"/>
    <mergeCell ref="E42:E45"/>
    <mergeCell ref="F42:AK42"/>
    <mergeCell ref="AL42:AL45"/>
    <mergeCell ref="AM42:AQ42"/>
    <mergeCell ref="AR42:AR45"/>
    <mergeCell ref="AM43:AO44"/>
    <mergeCell ref="AP43:AP44"/>
    <mergeCell ref="AQ43:AQ45"/>
    <mergeCell ref="CK42:CM42"/>
    <mergeCell ref="CN42:CN45"/>
    <mergeCell ref="F43:J44"/>
    <mergeCell ref="K43:K45"/>
    <mergeCell ref="L43:P44"/>
    <mergeCell ref="Q43:Q45"/>
    <mergeCell ref="R43:AK44"/>
    <mergeCell ref="AS42:BY42"/>
    <mergeCell ref="BZ42:BZ45"/>
    <mergeCell ref="CA42:CA45"/>
    <mergeCell ref="CB42:CB45"/>
    <mergeCell ref="CC42:CC45"/>
    <mergeCell ref="CD42:CD45"/>
    <mergeCell ref="AS43:BR43"/>
    <mergeCell ref="BS43:BV43"/>
    <mergeCell ref="BW43:BW45"/>
    <mergeCell ref="BX43:BX45"/>
    <mergeCell ref="F76:L76"/>
    <mergeCell ref="F77:J77"/>
    <mergeCell ref="Q77:S77"/>
    <mergeCell ref="AS77:AV77"/>
    <mergeCell ref="AW77:AX77"/>
    <mergeCell ref="CB77:CC77"/>
    <mergeCell ref="CM43:CM45"/>
    <mergeCell ref="AS44:AW44"/>
    <mergeCell ref="AX44:AZ44"/>
    <mergeCell ref="BA44:BI44"/>
    <mergeCell ref="BJ44:BR44"/>
    <mergeCell ref="BS44:BS45"/>
    <mergeCell ref="BT44:BT45"/>
    <mergeCell ref="BU44:BU45"/>
    <mergeCell ref="BV44:BV45"/>
    <mergeCell ref="BY43:BY45"/>
    <mergeCell ref="CH43:CH45"/>
    <mergeCell ref="CI43:CI45"/>
    <mergeCell ref="CJ43:CJ45"/>
    <mergeCell ref="CK43:CK45"/>
    <mergeCell ref="CL43:CL45"/>
    <mergeCell ref="CF42:CF45"/>
    <mergeCell ref="CG42:CG45"/>
    <mergeCell ref="CH42:CJ42"/>
    <mergeCell ref="CB78:CC78"/>
    <mergeCell ref="D79:D82"/>
    <mergeCell ref="E79:E82"/>
    <mergeCell ref="F79:AK79"/>
    <mergeCell ref="AL79:AL82"/>
    <mergeCell ref="AM79:AQ79"/>
    <mergeCell ref="AR79:AR82"/>
    <mergeCell ref="AS79:BY79"/>
    <mergeCell ref="BZ79:BZ82"/>
    <mergeCell ref="CA79:CA82"/>
    <mergeCell ref="F78:K78"/>
    <mergeCell ref="L78:Q78"/>
    <mergeCell ref="AD78:AK78"/>
    <mergeCell ref="AS78:AX78"/>
    <mergeCell ref="AY78:BH78"/>
    <mergeCell ref="BZ78:CA78"/>
    <mergeCell ref="CK79:CM79"/>
    <mergeCell ref="CN79:CN82"/>
    <mergeCell ref="F80:J81"/>
    <mergeCell ref="K80:K82"/>
    <mergeCell ref="L80:P81"/>
    <mergeCell ref="Q80:Q82"/>
    <mergeCell ref="R80:AK81"/>
    <mergeCell ref="AM80:AO81"/>
    <mergeCell ref="AP80:AP81"/>
    <mergeCell ref="AQ80:AQ82"/>
    <mergeCell ref="CB79:CB82"/>
    <mergeCell ref="CC79:CC82"/>
    <mergeCell ref="CD79:CD82"/>
    <mergeCell ref="CF79:CF82"/>
    <mergeCell ref="CG79:CG82"/>
    <mergeCell ref="CH79:CJ79"/>
    <mergeCell ref="CI80:CI82"/>
    <mergeCell ref="CJ80:CJ82"/>
    <mergeCell ref="F112:J112"/>
    <mergeCell ref="Q112:S112"/>
    <mergeCell ref="AS112:AV112"/>
    <mergeCell ref="AW112:AX112"/>
    <mergeCell ref="CB112:CC112"/>
    <mergeCell ref="CK80:CK82"/>
    <mergeCell ref="CL80:CL82"/>
    <mergeCell ref="CM80:CM82"/>
    <mergeCell ref="AS81:AW81"/>
    <mergeCell ref="AX81:AZ81"/>
    <mergeCell ref="BA81:BI81"/>
    <mergeCell ref="BJ81:BR81"/>
    <mergeCell ref="BS81:BS82"/>
    <mergeCell ref="BT81:BT82"/>
    <mergeCell ref="BU81:BU82"/>
    <mergeCell ref="AS80:BR80"/>
    <mergeCell ref="BS80:BV80"/>
    <mergeCell ref="BW80:BW82"/>
    <mergeCell ref="BX80:BX82"/>
    <mergeCell ref="BY80:BY82"/>
    <mergeCell ref="CH80:CH82"/>
    <mergeCell ref="BV81:BV82"/>
    <mergeCell ref="CB113:CC113"/>
    <mergeCell ref="D114:D117"/>
    <mergeCell ref="E114:E117"/>
    <mergeCell ref="F114:AK114"/>
    <mergeCell ref="AL114:AL117"/>
    <mergeCell ref="AM114:AQ114"/>
    <mergeCell ref="AR114:AR117"/>
    <mergeCell ref="AS114:BY114"/>
    <mergeCell ref="BZ114:BZ117"/>
    <mergeCell ref="CA114:CA117"/>
    <mergeCell ref="F113:K113"/>
    <mergeCell ref="L113:Q113"/>
    <mergeCell ref="AD113:AK113"/>
    <mergeCell ref="AS113:AX113"/>
    <mergeCell ref="AY113:BH113"/>
    <mergeCell ref="BZ113:CA113"/>
    <mergeCell ref="CK114:CM114"/>
    <mergeCell ref="CN114:CN117"/>
    <mergeCell ref="F115:J116"/>
    <mergeCell ref="K115:K117"/>
    <mergeCell ref="L115:P116"/>
    <mergeCell ref="Q115:Q117"/>
    <mergeCell ref="R115:AK116"/>
    <mergeCell ref="AM115:AO116"/>
    <mergeCell ref="AP115:AP116"/>
    <mergeCell ref="AQ115:AQ117"/>
    <mergeCell ref="CB114:CB117"/>
    <mergeCell ref="CC114:CC117"/>
    <mergeCell ref="CD114:CD117"/>
    <mergeCell ref="CF114:CF117"/>
    <mergeCell ref="CG114:CG117"/>
    <mergeCell ref="CH114:CJ114"/>
    <mergeCell ref="CI115:CI117"/>
    <mergeCell ref="CJ115:CJ117"/>
    <mergeCell ref="CB144:CC144"/>
    <mergeCell ref="CK115:CK117"/>
    <mergeCell ref="CL115:CL117"/>
    <mergeCell ref="CM115:CM117"/>
    <mergeCell ref="AS116:AW116"/>
    <mergeCell ref="AX116:AZ116"/>
    <mergeCell ref="BA116:BI116"/>
    <mergeCell ref="BJ116:BR116"/>
    <mergeCell ref="BS116:BS117"/>
    <mergeCell ref="BT116:BT117"/>
    <mergeCell ref="BU116:BU117"/>
    <mergeCell ref="AS115:BR115"/>
    <mergeCell ref="BS115:BV115"/>
    <mergeCell ref="BW115:BW117"/>
    <mergeCell ref="BX115:BX117"/>
    <mergeCell ref="BY115:BY117"/>
    <mergeCell ref="CH115:CH117"/>
    <mergeCell ref="BV116:BV117"/>
    <mergeCell ref="CB145:CC145"/>
    <mergeCell ref="D146:D149"/>
    <mergeCell ref="E146:E149"/>
    <mergeCell ref="F146:AK146"/>
    <mergeCell ref="AL146:AL149"/>
    <mergeCell ref="AM146:AQ146"/>
    <mergeCell ref="AR146:AR149"/>
    <mergeCell ref="AS146:BY146"/>
    <mergeCell ref="BZ146:BZ149"/>
    <mergeCell ref="CA146:CA149"/>
    <mergeCell ref="F145:K145"/>
    <mergeCell ref="L145:Q145"/>
    <mergeCell ref="AD145:AK145"/>
    <mergeCell ref="AS145:AX145"/>
    <mergeCell ref="AY145:BH145"/>
    <mergeCell ref="BZ145:CA145"/>
    <mergeCell ref="CK146:CM146"/>
    <mergeCell ref="CN146:CN149"/>
    <mergeCell ref="F147:J148"/>
    <mergeCell ref="K147:K149"/>
    <mergeCell ref="L147:P148"/>
    <mergeCell ref="Q147:Q149"/>
    <mergeCell ref="R147:AK148"/>
    <mergeCell ref="AM147:AO148"/>
    <mergeCell ref="AP147:AP148"/>
    <mergeCell ref="AQ147:AQ149"/>
    <mergeCell ref="CB146:CB149"/>
    <mergeCell ref="CC146:CC149"/>
    <mergeCell ref="CD146:CD149"/>
    <mergeCell ref="CF146:CF149"/>
    <mergeCell ref="CG146:CG149"/>
    <mergeCell ref="CH146:CJ146"/>
    <mergeCell ref="CI147:CI149"/>
    <mergeCell ref="CJ147:CJ149"/>
    <mergeCell ref="CB183:CC183"/>
    <mergeCell ref="CK147:CK149"/>
    <mergeCell ref="CL147:CL149"/>
    <mergeCell ref="CM147:CM149"/>
    <mergeCell ref="AS148:AW148"/>
    <mergeCell ref="AX148:AZ148"/>
    <mergeCell ref="BA148:BI148"/>
    <mergeCell ref="BJ148:BR148"/>
    <mergeCell ref="BS148:BS149"/>
    <mergeCell ref="BT148:BT149"/>
    <mergeCell ref="BU148:BU149"/>
    <mergeCell ref="AS147:BR147"/>
    <mergeCell ref="BS147:BV147"/>
    <mergeCell ref="BW147:BW149"/>
    <mergeCell ref="BX147:BX149"/>
    <mergeCell ref="BY147:BY149"/>
    <mergeCell ref="CH147:CH149"/>
    <mergeCell ref="BV148:BV149"/>
    <mergeCell ref="CB184:CC184"/>
    <mergeCell ref="D185:D188"/>
    <mergeCell ref="E185:E188"/>
    <mergeCell ref="F185:AK185"/>
    <mergeCell ref="AL185:AL188"/>
    <mergeCell ref="AM185:AQ185"/>
    <mergeCell ref="AR185:AR188"/>
    <mergeCell ref="AS185:BY185"/>
    <mergeCell ref="BZ185:BZ188"/>
    <mergeCell ref="CA185:CA188"/>
    <mergeCell ref="F184:K184"/>
    <mergeCell ref="L184:Q184"/>
    <mergeCell ref="AD184:AK184"/>
    <mergeCell ref="AS184:AX184"/>
    <mergeCell ref="AY184:BH184"/>
    <mergeCell ref="BZ184:CA184"/>
    <mergeCell ref="CL185:CL188"/>
    <mergeCell ref="F186:J187"/>
    <mergeCell ref="K186:K188"/>
    <mergeCell ref="L186:P187"/>
    <mergeCell ref="Q186:Q188"/>
    <mergeCell ref="R186:AK187"/>
    <mergeCell ref="AM186:AN187"/>
    <mergeCell ref="AP186:AP187"/>
    <mergeCell ref="CB185:CB188"/>
    <mergeCell ref="CC185:CC188"/>
    <mergeCell ref="CD185:CD188"/>
    <mergeCell ref="CF185:CF188"/>
    <mergeCell ref="CG185:CG188"/>
    <mergeCell ref="CH185:CH188"/>
    <mergeCell ref="BW186:BW188"/>
    <mergeCell ref="BX186:BX188"/>
    <mergeCell ref="BY186:BY188"/>
    <mergeCell ref="AS187:AW187"/>
    <mergeCell ref="AX187:AZ187"/>
    <mergeCell ref="BA187:BI187"/>
    <mergeCell ref="BJ187:BR187"/>
    <mergeCell ref="CI185:CI188"/>
    <mergeCell ref="CK185:CK188"/>
    <mergeCell ref="F222:J222"/>
    <mergeCell ref="L222:M222"/>
    <mergeCell ref="A4:A6"/>
    <mergeCell ref="C4:C7"/>
    <mergeCell ref="BS187:BS188"/>
    <mergeCell ref="BT187:BT188"/>
    <mergeCell ref="BU187:BU188"/>
    <mergeCell ref="BV187:BV188"/>
    <mergeCell ref="F193:L193"/>
    <mergeCell ref="F215:L215"/>
    <mergeCell ref="AQ186:AQ188"/>
    <mergeCell ref="AS186:BR186"/>
    <mergeCell ref="BS186:BV186"/>
    <mergeCell ref="F182:L182"/>
    <mergeCell ref="F183:J183"/>
    <mergeCell ref="M183:N183"/>
    <mergeCell ref="Q183:R183"/>
    <mergeCell ref="AS183:AV183"/>
    <mergeCell ref="F143:L143"/>
    <mergeCell ref="F144:J144"/>
    <mergeCell ref="Q144:S144"/>
    <mergeCell ref="AS144:AV144"/>
    <mergeCell ref="AW144:AX144"/>
    <mergeCell ref="F111:L111"/>
  </mergeCells>
  <dataValidations count="1">
    <dataValidation type="list" allowBlank="1" showInputMessage="1" showErrorMessage="1" sqref="D8:D36 D46:D74 D83:D109 D118:D141 D150:D180 D189:D191">
      <formula1>MyList</formula1>
    </dataValidation>
  </dataValidations>
  <pageMargins left="0.2" right="0.16" top="0.2" bottom="0" header="0" footer="0"/>
  <pageSetup paperSize="9" scale="5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بيانات</xm:f>
          </x14:formula1>
          <xm:sqref>TUR983086:TUR983114 IZ189:IZ191 SV189:SV191 ACR189:ACR191 AMN189:AMN191 AWJ189:AWJ191 BGF189:BGF191 BQB189:BQB191 BZX189:BZX191 CJT189:CJT191 CTP189:CTP191 DDL189:DDL191 DNH189:DNH191 DXD189:DXD191 EGZ189:EGZ191 EQV189:EQV191 FAR189:FAR191 FKN189:FKN191 FUJ189:FUJ191 GEF189:GEF191 GOB189:GOB191 GXX189:GXX191 HHT189:HHT191 HRP189:HRP191 IBL189:IBL191 ILH189:ILH191 IVD189:IVD191 JEZ189:JEZ191 JOV189:JOV191 JYR189:JYR191 KIN189:KIN191 KSJ189:KSJ191 LCF189:LCF191 LMB189:LMB191 LVX189:LVX191 MFT189:MFT191 MPP189:MPP191 MZL189:MZL191 NJH189:NJH191 NTD189:NTD191 OCZ189:OCZ191 OMV189:OMV191 OWR189:OWR191 PGN189:PGN191 PQJ189:PQJ191 QAF189:QAF191 QKB189:QKB191 QTX189:QTX191 RDT189:RDT191 RNP189:RNP191 RXL189:RXL191 SHH189:SHH191 SRD189:SRD191 TAZ189:TAZ191 TKV189:TKV191 TUR189:TUR191 UEN189:UEN191 UOJ189:UOJ191 UYF189:UYF191 VIB189:VIB191 VRX189:VRX191 WBT189:WBT191 WLP189:WLP191 WVL189:WVL191 D65725:D65727 IZ65725:IZ65727 SV65725:SV65727 ACR65725:ACR65727 AMN65725:AMN65727 AWJ65725:AWJ65727 BGF65725:BGF65727 BQB65725:BQB65727 BZX65725:BZX65727 CJT65725:CJT65727 CTP65725:CTP65727 DDL65725:DDL65727 DNH65725:DNH65727 DXD65725:DXD65727 EGZ65725:EGZ65727 EQV65725:EQV65727 FAR65725:FAR65727 FKN65725:FKN65727 FUJ65725:FUJ65727 GEF65725:GEF65727 GOB65725:GOB65727 GXX65725:GXX65727 HHT65725:HHT65727 HRP65725:HRP65727 IBL65725:IBL65727 ILH65725:ILH65727 IVD65725:IVD65727 JEZ65725:JEZ65727 JOV65725:JOV65727 JYR65725:JYR65727 KIN65725:KIN65727 KSJ65725:KSJ65727 LCF65725:LCF65727 LMB65725:LMB65727 LVX65725:LVX65727 MFT65725:MFT65727 MPP65725:MPP65727 MZL65725:MZL65727 NJH65725:NJH65727 NTD65725:NTD65727 OCZ65725:OCZ65727 OMV65725:OMV65727 OWR65725:OWR65727 PGN65725:PGN65727 PQJ65725:PQJ65727 QAF65725:QAF65727 QKB65725:QKB65727 QTX65725:QTX65727 RDT65725:RDT65727 RNP65725:RNP65727 RXL65725:RXL65727 SHH65725:SHH65727 SRD65725:SRD65727 TAZ65725:TAZ65727 TKV65725:TKV65727 TUR65725:TUR65727 UEN65725:UEN65727 UOJ65725:UOJ65727 UYF65725:UYF65727 VIB65725:VIB65727 VRX65725:VRX65727 WBT65725:WBT65727 WLP65725:WLP65727 WVL65725:WVL65727 D131261:D131263 IZ131261:IZ131263 SV131261:SV131263 ACR131261:ACR131263 AMN131261:AMN131263 AWJ131261:AWJ131263 BGF131261:BGF131263 BQB131261:BQB131263 BZX131261:BZX131263 CJT131261:CJT131263 CTP131261:CTP131263 DDL131261:DDL131263 DNH131261:DNH131263 DXD131261:DXD131263 EGZ131261:EGZ131263 EQV131261:EQV131263 FAR131261:FAR131263 FKN131261:FKN131263 FUJ131261:FUJ131263 GEF131261:GEF131263 GOB131261:GOB131263 GXX131261:GXX131263 HHT131261:HHT131263 HRP131261:HRP131263 IBL131261:IBL131263 ILH131261:ILH131263 IVD131261:IVD131263 JEZ131261:JEZ131263 JOV131261:JOV131263 JYR131261:JYR131263 KIN131261:KIN131263 KSJ131261:KSJ131263 LCF131261:LCF131263 LMB131261:LMB131263 LVX131261:LVX131263 MFT131261:MFT131263 MPP131261:MPP131263 MZL131261:MZL131263 NJH131261:NJH131263 NTD131261:NTD131263 OCZ131261:OCZ131263 OMV131261:OMV131263 OWR131261:OWR131263 PGN131261:PGN131263 PQJ131261:PQJ131263 QAF131261:QAF131263 QKB131261:QKB131263 QTX131261:QTX131263 RDT131261:RDT131263 RNP131261:RNP131263 RXL131261:RXL131263 SHH131261:SHH131263 SRD131261:SRD131263 TAZ131261:TAZ131263 TKV131261:TKV131263 TUR131261:TUR131263 UEN131261:UEN131263 UOJ131261:UOJ131263 UYF131261:UYF131263 VIB131261:VIB131263 VRX131261:VRX131263 WBT131261:WBT131263 WLP131261:WLP131263 WVL131261:WVL131263 D196797:D196799 IZ196797:IZ196799 SV196797:SV196799 ACR196797:ACR196799 AMN196797:AMN196799 AWJ196797:AWJ196799 BGF196797:BGF196799 BQB196797:BQB196799 BZX196797:BZX196799 CJT196797:CJT196799 CTP196797:CTP196799 DDL196797:DDL196799 DNH196797:DNH196799 DXD196797:DXD196799 EGZ196797:EGZ196799 EQV196797:EQV196799 FAR196797:FAR196799 FKN196797:FKN196799 FUJ196797:FUJ196799 GEF196797:GEF196799 GOB196797:GOB196799 GXX196797:GXX196799 HHT196797:HHT196799 HRP196797:HRP196799 IBL196797:IBL196799 ILH196797:ILH196799 IVD196797:IVD196799 JEZ196797:JEZ196799 JOV196797:JOV196799 JYR196797:JYR196799 KIN196797:KIN196799 KSJ196797:KSJ196799 LCF196797:LCF196799 LMB196797:LMB196799 LVX196797:LVX196799 MFT196797:MFT196799 MPP196797:MPP196799 MZL196797:MZL196799 NJH196797:NJH196799 NTD196797:NTD196799 OCZ196797:OCZ196799 OMV196797:OMV196799 OWR196797:OWR196799 PGN196797:PGN196799 PQJ196797:PQJ196799 QAF196797:QAF196799 QKB196797:QKB196799 QTX196797:QTX196799 RDT196797:RDT196799 RNP196797:RNP196799 RXL196797:RXL196799 SHH196797:SHH196799 SRD196797:SRD196799 TAZ196797:TAZ196799 TKV196797:TKV196799 TUR196797:TUR196799 UEN196797:UEN196799 UOJ196797:UOJ196799 UYF196797:UYF196799 VIB196797:VIB196799 VRX196797:VRX196799 WBT196797:WBT196799 WLP196797:WLP196799 WVL196797:WVL196799 D262333:D262335 IZ262333:IZ262335 SV262333:SV262335 ACR262333:ACR262335 AMN262333:AMN262335 AWJ262333:AWJ262335 BGF262333:BGF262335 BQB262333:BQB262335 BZX262333:BZX262335 CJT262333:CJT262335 CTP262333:CTP262335 DDL262333:DDL262335 DNH262333:DNH262335 DXD262333:DXD262335 EGZ262333:EGZ262335 EQV262333:EQV262335 FAR262333:FAR262335 FKN262333:FKN262335 FUJ262333:FUJ262335 GEF262333:GEF262335 GOB262333:GOB262335 GXX262333:GXX262335 HHT262333:HHT262335 HRP262333:HRP262335 IBL262333:IBL262335 ILH262333:ILH262335 IVD262333:IVD262335 JEZ262333:JEZ262335 JOV262333:JOV262335 JYR262333:JYR262335 KIN262333:KIN262335 KSJ262333:KSJ262335 LCF262333:LCF262335 LMB262333:LMB262335 LVX262333:LVX262335 MFT262333:MFT262335 MPP262333:MPP262335 MZL262333:MZL262335 NJH262333:NJH262335 NTD262333:NTD262335 OCZ262333:OCZ262335 OMV262333:OMV262335 OWR262333:OWR262335 PGN262333:PGN262335 PQJ262333:PQJ262335 QAF262333:QAF262335 QKB262333:QKB262335 QTX262333:QTX262335 RDT262333:RDT262335 RNP262333:RNP262335 RXL262333:RXL262335 SHH262333:SHH262335 SRD262333:SRD262335 TAZ262333:TAZ262335 TKV262333:TKV262335 TUR262333:TUR262335 UEN262333:UEN262335 UOJ262333:UOJ262335 UYF262333:UYF262335 VIB262333:VIB262335 VRX262333:VRX262335 WBT262333:WBT262335 WLP262333:WLP262335 WVL262333:WVL262335 D327869:D327871 IZ327869:IZ327871 SV327869:SV327871 ACR327869:ACR327871 AMN327869:AMN327871 AWJ327869:AWJ327871 BGF327869:BGF327871 BQB327869:BQB327871 BZX327869:BZX327871 CJT327869:CJT327871 CTP327869:CTP327871 DDL327869:DDL327871 DNH327869:DNH327871 DXD327869:DXD327871 EGZ327869:EGZ327871 EQV327869:EQV327871 FAR327869:FAR327871 FKN327869:FKN327871 FUJ327869:FUJ327871 GEF327869:GEF327871 GOB327869:GOB327871 GXX327869:GXX327871 HHT327869:HHT327871 HRP327869:HRP327871 IBL327869:IBL327871 ILH327869:ILH327871 IVD327869:IVD327871 JEZ327869:JEZ327871 JOV327869:JOV327871 JYR327869:JYR327871 KIN327869:KIN327871 KSJ327869:KSJ327871 LCF327869:LCF327871 LMB327869:LMB327871 LVX327869:LVX327871 MFT327869:MFT327871 MPP327869:MPP327871 MZL327869:MZL327871 NJH327869:NJH327871 NTD327869:NTD327871 OCZ327869:OCZ327871 OMV327869:OMV327871 OWR327869:OWR327871 PGN327869:PGN327871 PQJ327869:PQJ327871 QAF327869:QAF327871 QKB327869:QKB327871 QTX327869:QTX327871 RDT327869:RDT327871 RNP327869:RNP327871 RXL327869:RXL327871 SHH327869:SHH327871 SRD327869:SRD327871 TAZ327869:TAZ327871 TKV327869:TKV327871 TUR327869:TUR327871 UEN327869:UEN327871 UOJ327869:UOJ327871 UYF327869:UYF327871 VIB327869:VIB327871 VRX327869:VRX327871 WBT327869:WBT327871 WLP327869:WLP327871 WVL327869:WVL327871 D393405:D393407 IZ393405:IZ393407 SV393405:SV393407 ACR393405:ACR393407 AMN393405:AMN393407 AWJ393405:AWJ393407 BGF393405:BGF393407 BQB393405:BQB393407 BZX393405:BZX393407 CJT393405:CJT393407 CTP393405:CTP393407 DDL393405:DDL393407 DNH393405:DNH393407 DXD393405:DXD393407 EGZ393405:EGZ393407 EQV393405:EQV393407 FAR393405:FAR393407 FKN393405:FKN393407 FUJ393405:FUJ393407 GEF393405:GEF393407 GOB393405:GOB393407 GXX393405:GXX393407 HHT393405:HHT393407 HRP393405:HRP393407 IBL393405:IBL393407 ILH393405:ILH393407 IVD393405:IVD393407 JEZ393405:JEZ393407 JOV393405:JOV393407 JYR393405:JYR393407 KIN393405:KIN393407 KSJ393405:KSJ393407 LCF393405:LCF393407 LMB393405:LMB393407 LVX393405:LVX393407 MFT393405:MFT393407 MPP393405:MPP393407 MZL393405:MZL393407 NJH393405:NJH393407 NTD393405:NTD393407 OCZ393405:OCZ393407 OMV393405:OMV393407 OWR393405:OWR393407 PGN393405:PGN393407 PQJ393405:PQJ393407 QAF393405:QAF393407 QKB393405:QKB393407 QTX393405:QTX393407 RDT393405:RDT393407 RNP393405:RNP393407 RXL393405:RXL393407 SHH393405:SHH393407 SRD393405:SRD393407 TAZ393405:TAZ393407 TKV393405:TKV393407 TUR393405:TUR393407 UEN393405:UEN393407 UOJ393405:UOJ393407 UYF393405:UYF393407 VIB393405:VIB393407 VRX393405:VRX393407 WBT393405:WBT393407 WLP393405:WLP393407 WVL393405:WVL393407 D458941:D458943 IZ458941:IZ458943 SV458941:SV458943 ACR458941:ACR458943 AMN458941:AMN458943 AWJ458941:AWJ458943 BGF458941:BGF458943 BQB458941:BQB458943 BZX458941:BZX458943 CJT458941:CJT458943 CTP458941:CTP458943 DDL458941:DDL458943 DNH458941:DNH458943 DXD458941:DXD458943 EGZ458941:EGZ458943 EQV458941:EQV458943 FAR458941:FAR458943 FKN458941:FKN458943 FUJ458941:FUJ458943 GEF458941:GEF458943 GOB458941:GOB458943 GXX458941:GXX458943 HHT458941:HHT458943 HRP458941:HRP458943 IBL458941:IBL458943 ILH458941:ILH458943 IVD458941:IVD458943 JEZ458941:JEZ458943 JOV458941:JOV458943 JYR458941:JYR458943 KIN458941:KIN458943 KSJ458941:KSJ458943 LCF458941:LCF458943 LMB458941:LMB458943 LVX458941:LVX458943 MFT458941:MFT458943 MPP458941:MPP458943 MZL458941:MZL458943 NJH458941:NJH458943 NTD458941:NTD458943 OCZ458941:OCZ458943 OMV458941:OMV458943 OWR458941:OWR458943 PGN458941:PGN458943 PQJ458941:PQJ458943 QAF458941:QAF458943 QKB458941:QKB458943 QTX458941:QTX458943 RDT458941:RDT458943 RNP458941:RNP458943 RXL458941:RXL458943 SHH458941:SHH458943 SRD458941:SRD458943 TAZ458941:TAZ458943 TKV458941:TKV458943 TUR458941:TUR458943 UEN458941:UEN458943 UOJ458941:UOJ458943 UYF458941:UYF458943 VIB458941:VIB458943 VRX458941:VRX458943 WBT458941:WBT458943 WLP458941:WLP458943 WVL458941:WVL458943 D524477:D524479 IZ524477:IZ524479 SV524477:SV524479 ACR524477:ACR524479 AMN524477:AMN524479 AWJ524477:AWJ524479 BGF524477:BGF524479 BQB524477:BQB524479 BZX524477:BZX524479 CJT524477:CJT524479 CTP524477:CTP524479 DDL524477:DDL524479 DNH524477:DNH524479 DXD524477:DXD524479 EGZ524477:EGZ524479 EQV524477:EQV524479 FAR524477:FAR524479 FKN524477:FKN524479 FUJ524477:FUJ524479 GEF524477:GEF524479 GOB524477:GOB524479 GXX524477:GXX524479 HHT524477:HHT524479 HRP524477:HRP524479 IBL524477:IBL524479 ILH524477:ILH524479 IVD524477:IVD524479 JEZ524477:JEZ524479 JOV524477:JOV524479 JYR524477:JYR524479 KIN524477:KIN524479 KSJ524477:KSJ524479 LCF524477:LCF524479 LMB524477:LMB524479 LVX524477:LVX524479 MFT524477:MFT524479 MPP524477:MPP524479 MZL524477:MZL524479 NJH524477:NJH524479 NTD524477:NTD524479 OCZ524477:OCZ524479 OMV524477:OMV524479 OWR524477:OWR524479 PGN524477:PGN524479 PQJ524477:PQJ524479 QAF524477:QAF524479 QKB524477:QKB524479 QTX524477:QTX524479 RDT524477:RDT524479 RNP524477:RNP524479 RXL524477:RXL524479 SHH524477:SHH524479 SRD524477:SRD524479 TAZ524477:TAZ524479 TKV524477:TKV524479 TUR524477:TUR524479 UEN524477:UEN524479 UOJ524477:UOJ524479 UYF524477:UYF524479 VIB524477:VIB524479 VRX524477:VRX524479 WBT524477:WBT524479 WLP524477:WLP524479 WVL524477:WVL524479 D590013:D590015 IZ590013:IZ590015 SV590013:SV590015 ACR590013:ACR590015 AMN590013:AMN590015 AWJ590013:AWJ590015 BGF590013:BGF590015 BQB590013:BQB590015 BZX590013:BZX590015 CJT590013:CJT590015 CTP590013:CTP590015 DDL590013:DDL590015 DNH590013:DNH590015 DXD590013:DXD590015 EGZ590013:EGZ590015 EQV590013:EQV590015 FAR590013:FAR590015 FKN590013:FKN590015 FUJ590013:FUJ590015 GEF590013:GEF590015 GOB590013:GOB590015 GXX590013:GXX590015 HHT590013:HHT590015 HRP590013:HRP590015 IBL590013:IBL590015 ILH590013:ILH590015 IVD590013:IVD590015 JEZ590013:JEZ590015 JOV590013:JOV590015 JYR590013:JYR590015 KIN590013:KIN590015 KSJ590013:KSJ590015 LCF590013:LCF590015 LMB590013:LMB590015 LVX590013:LVX590015 MFT590013:MFT590015 MPP590013:MPP590015 MZL590013:MZL590015 NJH590013:NJH590015 NTD590013:NTD590015 OCZ590013:OCZ590015 OMV590013:OMV590015 OWR590013:OWR590015 PGN590013:PGN590015 PQJ590013:PQJ590015 QAF590013:QAF590015 QKB590013:QKB590015 QTX590013:QTX590015 RDT590013:RDT590015 RNP590013:RNP590015 RXL590013:RXL590015 SHH590013:SHH590015 SRD590013:SRD590015 TAZ590013:TAZ590015 TKV590013:TKV590015 TUR590013:TUR590015 UEN590013:UEN590015 UOJ590013:UOJ590015 UYF590013:UYF590015 VIB590013:VIB590015 VRX590013:VRX590015 WBT590013:WBT590015 WLP590013:WLP590015 WVL590013:WVL590015 D655549:D655551 IZ655549:IZ655551 SV655549:SV655551 ACR655549:ACR655551 AMN655549:AMN655551 AWJ655549:AWJ655551 BGF655549:BGF655551 BQB655549:BQB655551 BZX655549:BZX655551 CJT655549:CJT655551 CTP655549:CTP655551 DDL655549:DDL655551 DNH655549:DNH655551 DXD655549:DXD655551 EGZ655549:EGZ655551 EQV655549:EQV655551 FAR655549:FAR655551 FKN655549:FKN655551 FUJ655549:FUJ655551 GEF655549:GEF655551 GOB655549:GOB655551 GXX655549:GXX655551 HHT655549:HHT655551 HRP655549:HRP655551 IBL655549:IBL655551 ILH655549:ILH655551 IVD655549:IVD655551 JEZ655549:JEZ655551 JOV655549:JOV655551 JYR655549:JYR655551 KIN655549:KIN655551 KSJ655549:KSJ655551 LCF655549:LCF655551 LMB655549:LMB655551 LVX655549:LVX655551 MFT655549:MFT655551 MPP655549:MPP655551 MZL655549:MZL655551 NJH655549:NJH655551 NTD655549:NTD655551 OCZ655549:OCZ655551 OMV655549:OMV655551 OWR655549:OWR655551 PGN655549:PGN655551 PQJ655549:PQJ655551 QAF655549:QAF655551 QKB655549:QKB655551 QTX655549:QTX655551 RDT655549:RDT655551 RNP655549:RNP655551 RXL655549:RXL655551 SHH655549:SHH655551 SRD655549:SRD655551 TAZ655549:TAZ655551 TKV655549:TKV655551 TUR655549:TUR655551 UEN655549:UEN655551 UOJ655549:UOJ655551 UYF655549:UYF655551 VIB655549:VIB655551 VRX655549:VRX655551 WBT655549:WBT655551 WLP655549:WLP655551 WVL655549:WVL655551 D721085:D721087 IZ721085:IZ721087 SV721085:SV721087 ACR721085:ACR721087 AMN721085:AMN721087 AWJ721085:AWJ721087 BGF721085:BGF721087 BQB721085:BQB721087 BZX721085:BZX721087 CJT721085:CJT721087 CTP721085:CTP721087 DDL721085:DDL721087 DNH721085:DNH721087 DXD721085:DXD721087 EGZ721085:EGZ721087 EQV721085:EQV721087 FAR721085:FAR721087 FKN721085:FKN721087 FUJ721085:FUJ721087 GEF721085:GEF721087 GOB721085:GOB721087 GXX721085:GXX721087 HHT721085:HHT721087 HRP721085:HRP721087 IBL721085:IBL721087 ILH721085:ILH721087 IVD721085:IVD721087 JEZ721085:JEZ721087 JOV721085:JOV721087 JYR721085:JYR721087 KIN721085:KIN721087 KSJ721085:KSJ721087 LCF721085:LCF721087 LMB721085:LMB721087 LVX721085:LVX721087 MFT721085:MFT721087 MPP721085:MPP721087 MZL721085:MZL721087 NJH721085:NJH721087 NTD721085:NTD721087 OCZ721085:OCZ721087 OMV721085:OMV721087 OWR721085:OWR721087 PGN721085:PGN721087 PQJ721085:PQJ721087 QAF721085:QAF721087 QKB721085:QKB721087 QTX721085:QTX721087 RDT721085:RDT721087 RNP721085:RNP721087 RXL721085:RXL721087 SHH721085:SHH721087 SRD721085:SRD721087 TAZ721085:TAZ721087 TKV721085:TKV721087 TUR721085:TUR721087 UEN721085:UEN721087 UOJ721085:UOJ721087 UYF721085:UYF721087 VIB721085:VIB721087 VRX721085:VRX721087 WBT721085:WBT721087 WLP721085:WLP721087 WVL721085:WVL721087 D786621:D786623 IZ786621:IZ786623 SV786621:SV786623 ACR786621:ACR786623 AMN786621:AMN786623 AWJ786621:AWJ786623 BGF786621:BGF786623 BQB786621:BQB786623 BZX786621:BZX786623 CJT786621:CJT786623 CTP786621:CTP786623 DDL786621:DDL786623 DNH786621:DNH786623 DXD786621:DXD786623 EGZ786621:EGZ786623 EQV786621:EQV786623 FAR786621:FAR786623 FKN786621:FKN786623 FUJ786621:FUJ786623 GEF786621:GEF786623 GOB786621:GOB786623 GXX786621:GXX786623 HHT786621:HHT786623 HRP786621:HRP786623 IBL786621:IBL786623 ILH786621:ILH786623 IVD786621:IVD786623 JEZ786621:JEZ786623 JOV786621:JOV786623 JYR786621:JYR786623 KIN786621:KIN786623 KSJ786621:KSJ786623 LCF786621:LCF786623 LMB786621:LMB786623 LVX786621:LVX786623 MFT786621:MFT786623 MPP786621:MPP786623 MZL786621:MZL786623 NJH786621:NJH786623 NTD786621:NTD786623 OCZ786621:OCZ786623 OMV786621:OMV786623 OWR786621:OWR786623 PGN786621:PGN786623 PQJ786621:PQJ786623 QAF786621:QAF786623 QKB786621:QKB786623 QTX786621:QTX786623 RDT786621:RDT786623 RNP786621:RNP786623 RXL786621:RXL786623 SHH786621:SHH786623 SRD786621:SRD786623 TAZ786621:TAZ786623 TKV786621:TKV786623 TUR786621:TUR786623 UEN786621:UEN786623 UOJ786621:UOJ786623 UYF786621:UYF786623 VIB786621:VIB786623 VRX786621:VRX786623 WBT786621:WBT786623 WLP786621:WLP786623 WVL786621:WVL786623 D852157:D852159 IZ852157:IZ852159 SV852157:SV852159 ACR852157:ACR852159 AMN852157:AMN852159 AWJ852157:AWJ852159 BGF852157:BGF852159 BQB852157:BQB852159 BZX852157:BZX852159 CJT852157:CJT852159 CTP852157:CTP852159 DDL852157:DDL852159 DNH852157:DNH852159 DXD852157:DXD852159 EGZ852157:EGZ852159 EQV852157:EQV852159 FAR852157:FAR852159 FKN852157:FKN852159 FUJ852157:FUJ852159 GEF852157:GEF852159 GOB852157:GOB852159 GXX852157:GXX852159 HHT852157:HHT852159 HRP852157:HRP852159 IBL852157:IBL852159 ILH852157:ILH852159 IVD852157:IVD852159 JEZ852157:JEZ852159 JOV852157:JOV852159 JYR852157:JYR852159 KIN852157:KIN852159 KSJ852157:KSJ852159 LCF852157:LCF852159 LMB852157:LMB852159 LVX852157:LVX852159 MFT852157:MFT852159 MPP852157:MPP852159 MZL852157:MZL852159 NJH852157:NJH852159 NTD852157:NTD852159 OCZ852157:OCZ852159 OMV852157:OMV852159 OWR852157:OWR852159 PGN852157:PGN852159 PQJ852157:PQJ852159 QAF852157:QAF852159 QKB852157:QKB852159 QTX852157:QTX852159 RDT852157:RDT852159 RNP852157:RNP852159 RXL852157:RXL852159 SHH852157:SHH852159 SRD852157:SRD852159 TAZ852157:TAZ852159 TKV852157:TKV852159 TUR852157:TUR852159 UEN852157:UEN852159 UOJ852157:UOJ852159 UYF852157:UYF852159 VIB852157:VIB852159 VRX852157:VRX852159 WBT852157:WBT852159 WLP852157:WLP852159 WVL852157:WVL852159 D917693:D917695 IZ917693:IZ917695 SV917693:SV917695 ACR917693:ACR917695 AMN917693:AMN917695 AWJ917693:AWJ917695 BGF917693:BGF917695 BQB917693:BQB917695 BZX917693:BZX917695 CJT917693:CJT917695 CTP917693:CTP917695 DDL917693:DDL917695 DNH917693:DNH917695 DXD917693:DXD917695 EGZ917693:EGZ917695 EQV917693:EQV917695 FAR917693:FAR917695 FKN917693:FKN917695 FUJ917693:FUJ917695 GEF917693:GEF917695 GOB917693:GOB917695 GXX917693:GXX917695 HHT917693:HHT917695 HRP917693:HRP917695 IBL917693:IBL917695 ILH917693:ILH917695 IVD917693:IVD917695 JEZ917693:JEZ917695 JOV917693:JOV917695 JYR917693:JYR917695 KIN917693:KIN917695 KSJ917693:KSJ917695 LCF917693:LCF917695 LMB917693:LMB917695 LVX917693:LVX917695 MFT917693:MFT917695 MPP917693:MPP917695 MZL917693:MZL917695 NJH917693:NJH917695 NTD917693:NTD917695 OCZ917693:OCZ917695 OMV917693:OMV917695 OWR917693:OWR917695 PGN917693:PGN917695 PQJ917693:PQJ917695 QAF917693:QAF917695 QKB917693:QKB917695 QTX917693:QTX917695 RDT917693:RDT917695 RNP917693:RNP917695 RXL917693:RXL917695 SHH917693:SHH917695 SRD917693:SRD917695 TAZ917693:TAZ917695 TKV917693:TKV917695 TUR917693:TUR917695 UEN917693:UEN917695 UOJ917693:UOJ917695 UYF917693:UYF917695 VIB917693:VIB917695 VRX917693:VRX917695 WBT917693:WBT917695 WLP917693:WLP917695 WVL917693:WVL917695 D983229:D983231 IZ983229:IZ983231 SV983229:SV983231 ACR983229:ACR983231 AMN983229:AMN983231 AWJ983229:AWJ983231 BGF983229:BGF983231 BQB983229:BQB983231 BZX983229:BZX983231 CJT983229:CJT983231 CTP983229:CTP983231 DDL983229:DDL983231 DNH983229:DNH983231 DXD983229:DXD983231 EGZ983229:EGZ983231 EQV983229:EQV983231 FAR983229:FAR983231 FKN983229:FKN983231 FUJ983229:FUJ983231 GEF983229:GEF983231 GOB983229:GOB983231 GXX983229:GXX983231 HHT983229:HHT983231 HRP983229:HRP983231 IBL983229:IBL983231 ILH983229:ILH983231 IVD983229:IVD983231 JEZ983229:JEZ983231 JOV983229:JOV983231 JYR983229:JYR983231 KIN983229:KIN983231 KSJ983229:KSJ983231 LCF983229:LCF983231 LMB983229:LMB983231 LVX983229:LVX983231 MFT983229:MFT983231 MPP983229:MPP983231 MZL983229:MZL983231 NJH983229:NJH983231 NTD983229:NTD983231 OCZ983229:OCZ983231 OMV983229:OMV983231 OWR983229:OWR983231 PGN983229:PGN983231 PQJ983229:PQJ983231 QAF983229:QAF983231 QKB983229:QKB983231 QTX983229:QTX983231 RDT983229:RDT983231 RNP983229:RNP983231 RXL983229:RXL983231 SHH983229:SHH983231 SRD983229:SRD983231 TAZ983229:TAZ983231 TKV983229:TKV983231 TUR983229:TUR983231 UEN983229:UEN983231 UOJ983229:UOJ983231 UYF983229:UYF983231 VIB983229:VIB983231 VRX983229:VRX983231 WBT983229:WBT983231 WLP983229:WLP983231 WVL983229:WVL983231 UYF983086:UYF983114 IZ128:IZ141 SV128:SV141 ACR128:ACR141 AMN128:AMN141 AWJ128:AWJ141 BGF128:BGF141 BQB128:BQB141 BZX128:BZX141 CJT128:CJT141 CTP128:CTP141 DDL128:DDL141 DNH128:DNH141 DXD128:DXD141 EGZ128:EGZ141 EQV128:EQV141 FAR128:FAR141 FKN128:FKN141 FUJ128:FUJ141 GEF128:GEF141 GOB128:GOB141 GXX128:GXX141 HHT128:HHT141 HRP128:HRP141 IBL128:IBL141 ILH128:ILH141 IVD128:IVD141 JEZ128:JEZ141 JOV128:JOV141 JYR128:JYR141 KIN128:KIN141 KSJ128:KSJ141 LCF128:LCF141 LMB128:LMB141 LVX128:LVX141 MFT128:MFT141 MPP128:MPP141 MZL128:MZL141 NJH128:NJH141 NTD128:NTD141 OCZ128:OCZ141 OMV128:OMV141 OWR128:OWR141 PGN128:PGN141 PQJ128:PQJ141 QAF128:QAF141 QKB128:QKB141 QTX128:QTX141 RDT128:RDT141 RNP128:RNP141 RXL128:RXL141 SHH128:SHH141 SRD128:SRD141 TAZ128:TAZ141 TKV128:TKV141 TUR128:TUR141 UEN128:UEN141 UOJ128:UOJ141 UYF128:UYF141 VIB128:VIB141 VRX128:VRX141 WBT128:WBT141 WLP128:WLP141 WVL128:WVL141 D65664:D65677 IZ65664:IZ65677 SV65664:SV65677 ACR65664:ACR65677 AMN65664:AMN65677 AWJ65664:AWJ65677 BGF65664:BGF65677 BQB65664:BQB65677 BZX65664:BZX65677 CJT65664:CJT65677 CTP65664:CTP65677 DDL65664:DDL65677 DNH65664:DNH65677 DXD65664:DXD65677 EGZ65664:EGZ65677 EQV65664:EQV65677 FAR65664:FAR65677 FKN65664:FKN65677 FUJ65664:FUJ65677 GEF65664:GEF65677 GOB65664:GOB65677 GXX65664:GXX65677 HHT65664:HHT65677 HRP65664:HRP65677 IBL65664:IBL65677 ILH65664:ILH65677 IVD65664:IVD65677 JEZ65664:JEZ65677 JOV65664:JOV65677 JYR65664:JYR65677 KIN65664:KIN65677 KSJ65664:KSJ65677 LCF65664:LCF65677 LMB65664:LMB65677 LVX65664:LVX65677 MFT65664:MFT65677 MPP65664:MPP65677 MZL65664:MZL65677 NJH65664:NJH65677 NTD65664:NTD65677 OCZ65664:OCZ65677 OMV65664:OMV65677 OWR65664:OWR65677 PGN65664:PGN65677 PQJ65664:PQJ65677 QAF65664:QAF65677 QKB65664:QKB65677 QTX65664:QTX65677 RDT65664:RDT65677 RNP65664:RNP65677 RXL65664:RXL65677 SHH65664:SHH65677 SRD65664:SRD65677 TAZ65664:TAZ65677 TKV65664:TKV65677 TUR65664:TUR65677 UEN65664:UEN65677 UOJ65664:UOJ65677 UYF65664:UYF65677 VIB65664:VIB65677 VRX65664:VRX65677 WBT65664:WBT65677 WLP65664:WLP65677 WVL65664:WVL65677 D131200:D131213 IZ131200:IZ131213 SV131200:SV131213 ACR131200:ACR131213 AMN131200:AMN131213 AWJ131200:AWJ131213 BGF131200:BGF131213 BQB131200:BQB131213 BZX131200:BZX131213 CJT131200:CJT131213 CTP131200:CTP131213 DDL131200:DDL131213 DNH131200:DNH131213 DXD131200:DXD131213 EGZ131200:EGZ131213 EQV131200:EQV131213 FAR131200:FAR131213 FKN131200:FKN131213 FUJ131200:FUJ131213 GEF131200:GEF131213 GOB131200:GOB131213 GXX131200:GXX131213 HHT131200:HHT131213 HRP131200:HRP131213 IBL131200:IBL131213 ILH131200:ILH131213 IVD131200:IVD131213 JEZ131200:JEZ131213 JOV131200:JOV131213 JYR131200:JYR131213 KIN131200:KIN131213 KSJ131200:KSJ131213 LCF131200:LCF131213 LMB131200:LMB131213 LVX131200:LVX131213 MFT131200:MFT131213 MPP131200:MPP131213 MZL131200:MZL131213 NJH131200:NJH131213 NTD131200:NTD131213 OCZ131200:OCZ131213 OMV131200:OMV131213 OWR131200:OWR131213 PGN131200:PGN131213 PQJ131200:PQJ131213 QAF131200:QAF131213 QKB131200:QKB131213 QTX131200:QTX131213 RDT131200:RDT131213 RNP131200:RNP131213 RXL131200:RXL131213 SHH131200:SHH131213 SRD131200:SRD131213 TAZ131200:TAZ131213 TKV131200:TKV131213 TUR131200:TUR131213 UEN131200:UEN131213 UOJ131200:UOJ131213 UYF131200:UYF131213 VIB131200:VIB131213 VRX131200:VRX131213 WBT131200:WBT131213 WLP131200:WLP131213 WVL131200:WVL131213 D196736:D196749 IZ196736:IZ196749 SV196736:SV196749 ACR196736:ACR196749 AMN196736:AMN196749 AWJ196736:AWJ196749 BGF196736:BGF196749 BQB196736:BQB196749 BZX196736:BZX196749 CJT196736:CJT196749 CTP196736:CTP196749 DDL196736:DDL196749 DNH196736:DNH196749 DXD196736:DXD196749 EGZ196736:EGZ196749 EQV196736:EQV196749 FAR196736:FAR196749 FKN196736:FKN196749 FUJ196736:FUJ196749 GEF196736:GEF196749 GOB196736:GOB196749 GXX196736:GXX196749 HHT196736:HHT196749 HRP196736:HRP196749 IBL196736:IBL196749 ILH196736:ILH196749 IVD196736:IVD196749 JEZ196736:JEZ196749 JOV196736:JOV196749 JYR196736:JYR196749 KIN196736:KIN196749 KSJ196736:KSJ196749 LCF196736:LCF196749 LMB196736:LMB196749 LVX196736:LVX196749 MFT196736:MFT196749 MPP196736:MPP196749 MZL196736:MZL196749 NJH196736:NJH196749 NTD196736:NTD196749 OCZ196736:OCZ196749 OMV196736:OMV196749 OWR196736:OWR196749 PGN196736:PGN196749 PQJ196736:PQJ196749 QAF196736:QAF196749 QKB196736:QKB196749 QTX196736:QTX196749 RDT196736:RDT196749 RNP196736:RNP196749 RXL196736:RXL196749 SHH196736:SHH196749 SRD196736:SRD196749 TAZ196736:TAZ196749 TKV196736:TKV196749 TUR196736:TUR196749 UEN196736:UEN196749 UOJ196736:UOJ196749 UYF196736:UYF196749 VIB196736:VIB196749 VRX196736:VRX196749 WBT196736:WBT196749 WLP196736:WLP196749 WVL196736:WVL196749 D262272:D262285 IZ262272:IZ262285 SV262272:SV262285 ACR262272:ACR262285 AMN262272:AMN262285 AWJ262272:AWJ262285 BGF262272:BGF262285 BQB262272:BQB262285 BZX262272:BZX262285 CJT262272:CJT262285 CTP262272:CTP262285 DDL262272:DDL262285 DNH262272:DNH262285 DXD262272:DXD262285 EGZ262272:EGZ262285 EQV262272:EQV262285 FAR262272:FAR262285 FKN262272:FKN262285 FUJ262272:FUJ262285 GEF262272:GEF262285 GOB262272:GOB262285 GXX262272:GXX262285 HHT262272:HHT262285 HRP262272:HRP262285 IBL262272:IBL262285 ILH262272:ILH262285 IVD262272:IVD262285 JEZ262272:JEZ262285 JOV262272:JOV262285 JYR262272:JYR262285 KIN262272:KIN262285 KSJ262272:KSJ262285 LCF262272:LCF262285 LMB262272:LMB262285 LVX262272:LVX262285 MFT262272:MFT262285 MPP262272:MPP262285 MZL262272:MZL262285 NJH262272:NJH262285 NTD262272:NTD262285 OCZ262272:OCZ262285 OMV262272:OMV262285 OWR262272:OWR262285 PGN262272:PGN262285 PQJ262272:PQJ262285 QAF262272:QAF262285 QKB262272:QKB262285 QTX262272:QTX262285 RDT262272:RDT262285 RNP262272:RNP262285 RXL262272:RXL262285 SHH262272:SHH262285 SRD262272:SRD262285 TAZ262272:TAZ262285 TKV262272:TKV262285 TUR262272:TUR262285 UEN262272:UEN262285 UOJ262272:UOJ262285 UYF262272:UYF262285 VIB262272:VIB262285 VRX262272:VRX262285 WBT262272:WBT262285 WLP262272:WLP262285 WVL262272:WVL262285 D327808:D327821 IZ327808:IZ327821 SV327808:SV327821 ACR327808:ACR327821 AMN327808:AMN327821 AWJ327808:AWJ327821 BGF327808:BGF327821 BQB327808:BQB327821 BZX327808:BZX327821 CJT327808:CJT327821 CTP327808:CTP327821 DDL327808:DDL327821 DNH327808:DNH327821 DXD327808:DXD327821 EGZ327808:EGZ327821 EQV327808:EQV327821 FAR327808:FAR327821 FKN327808:FKN327821 FUJ327808:FUJ327821 GEF327808:GEF327821 GOB327808:GOB327821 GXX327808:GXX327821 HHT327808:HHT327821 HRP327808:HRP327821 IBL327808:IBL327821 ILH327808:ILH327821 IVD327808:IVD327821 JEZ327808:JEZ327821 JOV327808:JOV327821 JYR327808:JYR327821 KIN327808:KIN327821 KSJ327808:KSJ327821 LCF327808:LCF327821 LMB327808:LMB327821 LVX327808:LVX327821 MFT327808:MFT327821 MPP327808:MPP327821 MZL327808:MZL327821 NJH327808:NJH327821 NTD327808:NTD327821 OCZ327808:OCZ327821 OMV327808:OMV327821 OWR327808:OWR327821 PGN327808:PGN327821 PQJ327808:PQJ327821 QAF327808:QAF327821 QKB327808:QKB327821 QTX327808:QTX327821 RDT327808:RDT327821 RNP327808:RNP327821 RXL327808:RXL327821 SHH327808:SHH327821 SRD327808:SRD327821 TAZ327808:TAZ327821 TKV327808:TKV327821 TUR327808:TUR327821 UEN327808:UEN327821 UOJ327808:UOJ327821 UYF327808:UYF327821 VIB327808:VIB327821 VRX327808:VRX327821 WBT327808:WBT327821 WLP327808:WLP327821 WVL327808:WVL327821 D393344:D393357 IZ393344:IZ393357 SV393344:SV393357 ACR393344:ACR393357 AMN393344:AMN393357 AWJ393344:AWJ393357 BGF393344:BGF393357 BQB393344:BQB393357 BZX393344:BZX393357 CJT393344:CJT393357 CTP393344:CTP393357 DDL393344:DDL393357 DNH393344:DNH393357 DXD393344:DXD393357 EGZ393344:EGZ393357 EQV393344:EQV393357 FAR393344:FAR393357 FKN393344:FKN393357 FUJ393344:FUJ393357 GEF393344:GEF393357 GOB393344:GOB393357 GXX393344:GXX393357 HHT393344:HHT393357 HRP393344:HRP393357 IBL393344:IBL393357 ILH393344:ILH393357 IVD393344:IVD393357 JEZ393344:JEZ393357 JOV393344:JOV393357 JYR393344:JYR393357 KIN393344:KIN393357 KSJ393344:KSJ393357 LCF393344:LCF393357 LMB393344:LMB393357 LVX393344:LVX393357 MFT393344:MFT393357 MPP393344:MPP393357 MZL393344:MZL393357 NJH393344:NJH393357 NTD393344:NTD393357 OCZ393344:OCZ393357 OMV393344:OMV393357 OWR393344:OWR393357 PGN393344:PGN393357 PQJ393344:PQJ393357 QAF393344:QAF393357 QKB393344:QKB393357 QTX393344:QTX393357 RDT393344:RDT393357 RNP393344:RNP393357 RXL393344:RXL393357 SHH393344:SHH393357 SRD393344:SRD393357 TAZ393344:TAZ393357 TKV393344:TKV393357 TUR393344:TUR393357 UEN393344:UEN393357 UOJ393344:UOJ393357 UYF393344:UYF393357 VIB393344:VIB393357 VRX393344:VRX393357 WBT393344:WBT393357 WLP393344:WLP393357 WVL393344:WVL393357 D458880:D458893 IZ458880:IZ458893 SV458880:SV458893 ACR458880:ACR458893 AMN458880:AMN458893 AWJ458880:AWJ458893 BGF458880:BGF458893 BQB458880:BQB458893 BZX458880:BZX458893 CJT458880:CJT458893 CTP458880:CTP458893 DDL458880:DDL458893 DNH458880:DNH458893 DXD458880:DXD458893 EGZ458880:EGZ458893 EQV458880:EQV458893 FAR458880:FAR458893 FKN458880:FKN458893 FUJ458880:FUJ458893 GEF458880:GEF458893 GOB458880:GOB458893 GXX458880:GXX458893 HHT458880:HHT458893 HRP458880:HRP458893 IBL458880:IBL458893 ILH458880:ILH458893 IVD458880:IVD458893 JEZ458880:JEZ458893 JOV458880:JOV458893 JYR458880:JYR458893 KIN458880:KIN458893 KSJ458880:KSJ458893 LCF458880:LCF458893 LMB458880:LMB458893 LVX458880:LVX458893 MFT458880:MFT458893 MPP458880:MPP458893 MZL458880:MZL458893 NJH458880:NJH458893 NTD458880:NTD458893 OCZ458880:OCZ458893 OMV458880:OMV458893 OWR458880:OWR458893 PGN458880:PGN458893 PQJ458880:PQJ458893 QAF458880:QAF458893 QKB458880:QKB458893 QTX458880:QTX458893 RDT458880:RDT458893 RNP458880:RNP458893 RXL458880:RXL458893 SHH458880:SHH458893 SRD458880:SRD458893 TAZ458880:TAZ458893 TKV458880:TKV458893 TUR458880:TUR458893 UEN458880:UEN458893 UOJ458880:UOJ458893 UYF458880:UYF458893 VIB458880:VIB458893 VRX458880:VRX458893 WBT458880:WBT458893 WLP458880:WLP458893 WVL458880:WVL458893 D524416:D524429 IZ524416:IZ524429 SV524416:SV524429 ACR524416:ACR524429 AMN524416:AMN524429 AWJ524416:AWJ524429 BGF524416:BGF524429 BQB524416:BQB524429 BZX524416:BZX524429 CJT524416:CJT524429 CTP524416:CTP524429 DDL524416:DDL524429 DNH524416:DNH524429 DXD524416:DXD524429 EGZ524416:EGZ524429 EQV524416:EQV524429 FAR524416:FAR524429 FKN524416:FKN524429 FUJ524416:FUJ524429 GEF524416:GEF524429 GOB524416:GOB524429 GXX524416:GXX524429 HHT524416:HHT524429 HRP524416:HRP524429 IBL524416:IBL524429 ILH524416:ILH524429 IVD524416:IVD524429 JEZ524416:JEZ524429 JOV524416:JOV524429 JYR524416:JYR524429 KIN524416:KIN524429 KSJ524416:KSJ524429 LCF524416:LCF524429 LMB524416:LMB524429 LVX524416:LVX524429 MFT524416:MFT524429 MPP524416:MPP524429 MZL524416:MZL524429 NJH524416:NJH524429 NTD524416:NTD524429 OCZ524416:OCZ524429 OMV524416:OMV524429 OWR524416:OWR524429 PGN524416:PGN524429 PQJ524416:PQJ524429 QAF524416:QAF524429 QKB524416:QKB524429 QTX524416:QTX524429 RDT524416:RDT524429 RNP524416:RNP524429 RXL524416:RXL524429 SHH524416:SHH524429 SRD524416:SRD524429 TAZ524416:TAZ524429 TKV524416:TKV524429 TUR524416:TUR524429 UEN524416:UEN524429 UOJ524416:UOJ524429 UYF524416:UYF524429 VIB524416:VIB524429 VRX524416:VRX524429 WBT524416:WBT524429 WLP524416:WLP524429 WVL524416:WVL524429 D589952:D589965 IZ589952:IZ589965 SV589952:SV589965 ACR589952:ACR589965 AMN589952:AMN589965 AWJ589952:AWJ589965 BGF589952:BGF589965 BQB589952:BQB589965 BZX589952:BZX589965 CJT589952:CJT589965 CTP589952:CTP589965 DDL589952:DDL589965 DNH589952:DNH589965 DXD589952:DXD589965 EGZ589952:EGZ589965 EQV589952:EQV589965 FAR589952:FAR589965 FKN589952:FKN589965 FUJ589952:FUJ589965 GEF589952:GEF589965 GOB589952:GOB589965 GXX589952:GXX589965 HHT589952:HHT589965 HRP589952:HRP589965 IBL589952:IBL589965 ILH589952:ILH589965 IVD589952:IVD589965 JEZ589952:JEZ589965 JOV589952:JOV589965 JYR589952:JYR589965 KIN589952:KIN589965 KSJ589952:KSJ589965 LCF589952:LCF589965 LMB589952:LMB589965 LVX589952:LVX589965 MFT589952:MFT589965 MPP589952:MPP589965 MZL589952:MZL589965 NJH589952:NJH589965 NTD589952:NTD589965 OCZ589952:OCZ589965 OMV589952:OMV589965 OWR589952:OWR589965 PGN589952:PGN589965 PQJ589952:PQJ589965 QAF589952:QAF589965 QKB589952:QKB589965 QTX589952:QTX589965 RDT589952:RDT589965 RNP589952:RNP589965 RXL589952:RXL589965 SHH589952:SHH589965 SRD589952:SRD589965 TAZ589952:TAZ589965 TKV589952:TKV589965 TUR589952:TUR589965 UEN589952:UEN589965 UOJ589952:UOJ589965 UYF589952:UYF589965 VIB589952:VIB589965 VRX589952:VRX589965 WBT589952:WBT589965 WLP589952:WLP589965 WVL589952:WVL589965 D655488:D655501 IZ655488:IZ655501 SV655488:SV655501 ACR655488:ACR655501 AMN655488:AMN655501 AWJ655488:AWJ655501 BGF655488:BGF655501 BQB655488:BQB655501 BZX655488:BZX655501 CJT655488:CJT655501 CTP655488:CTP655501 DDL655488:DDL655501 DNH655488:DNH655501 DXD655488:DXD655501 EGZ655488:EGZ655501 EQV655488:EQV655501 FAR655488:FAR655501 FKN655488:FKN655501 FUJ655488:FUJ655501 GEF655488:GEF655501 GOB655488:GOB655501 GXX655488:GXX655501 HHT655488:HHT655501 HRP655488:HRP655501 IBL655488:IBL655501 ILH655488:ILH655501 IVD655488:IVD655501 JEZ655488:JEZ655501 JOV655488:JOV655501 JYR655488:JYR655501 KIN655488:KIN655501 KSJ655488:KSJ655501 LCF655488:LCF655501 LMB655488:LMB655501 LVX655488:LVX655501 MFT655488:MFT655501 MPP655488:MPP655501 MZL655488:MZL655501 NJH655488:NJH655501 NTD655488:NTD655501 OCZ655488:OCZ655501 OMV655488:OMV655501 OWR655488:OWR655501 PGN655488:PGN655501 PQJ655488:PQJ655501 QAF655488:QAF655501 QKB655488:QKB655501 QTX655488:QTX655501 RDT655488:RDT655501 RNP655488:RNP655501 RXL655488:RXL655501 SHH655488:SHH655501 SRD655488:SRD655501 TAZ655488:TAZ655501 TKV655488:TKV655501 TUR655488:TUR655501 UEN655488:UEN655501 UOJ655488:UOJ655501 UYF655488:UYF655501 VIB655488:VIB655501 VRX655488:VRX655501 WBT655488:WBT655501 WLP655488:WLP655501 WVL655488:WVL655501 D721024:D721037 IZ721024:IZ721037 SV721024:SV721037 ACR721024:ACR721037 AMN721024:AMN721037 AWJ721024:AWJ721037 BGF721024:BGF721037 BQB721024:BQB721037 BZX721024:BZX721037 CJT721024:CJT721037 CTP721024:CTP721037 DDL721024:DDL721037 DNH721024:DNH721037 DXD721024:DXD721037 EGZ721024:EGZ721037 EQV721024:EQV721037 FAR721024:FAR721037 FKN721024:FKN721037 FUJ721024:FUJ721037 GEF721024:GEF721037 GOB721024:GOB721037 GXX721024:GXX721037 HHT721024:HHT721037 HRP721024:HRP721037 IBL721024:IBL721037 ILH721024:ILH721037 IVD721024:IVD721037 JEZ721024:JEZ721037 JOV721024:JOV721037 JYR721024:JYR721037 KIN721024:KIN721037 KSJ721024:KSJ721037 LCF721024:LCF721037 LMB721024:LMB721037 LVX721024:LVX721037 MFT721024:MFT721037 MPP721024:MPP721037 MZL721024:MZL721037 NJH721024:NJH721037 NTD721024:NTD721037 OCZ721024:OCZ721037 OMV721024:OMV721037 OWR721024:OWR721037 PGN721024:PGN721037 PQJ721024:PQJ721037 QAF721024:QAF721037 QKB721024:QKB721037 QTX721024:QTX721037 RDT721024:RDT721037 RNP721024:RNP721037 RXL721024:RXL721037 SHH721024:SHH721037 SRD721024:SRD721037 TAZ721024:TAZ721037 TKV721024:TKV721037 TUR721024:TUR721037 UEN721024:UEN721037 UOJ721024:UOJ721037 UYF721024:UYF721037 VIB721024:VIB721037 VRX721024:VRX721037 WBT721024:WBT721037 WLP721024:WLP721037 WVL721024:WVL721037 D786560:D786573 IZ786560:IZ786573 SV786560:SV786573 ACR786560:ACR786573 AMN786560:AMN786573 AWJ786560:AWJ786573 BGF786560:BGF786573 BQB786560:BQB786573 BZX786560:BZX786573 CJT786560:CJT786573 CTP786560:CTP786573 DDL786560:DDL786573 DNH786560:DNH786573 DXD786560:DXD786573 EGZ786560:EGZ786573 EQV786560:EQV786573 FAR786560:FAR786573 FKN786560:FKN786573 FUJ786560:FUJ786573 GEF786560:GEF786573 GOB786560:GOB786573 GXX786560:GXX786573 HHT786560:HHT786573 HRP786560:HRP786573 IBL786560:IBL786573 ILH786560:ILH786573 IVD786560:IVD786573 JEZ786560:JEZ786573 JOV786560:JOV786573 JYR786560:JYR786573 KIN786560:KIN786573 KSJ786560:KSJ786573 LCF786560:LCF786573 LMB786560:LMB786573 LVX786560:LVX786573 MFT786560:MFT786573 MPP786560:MPP786573 MZL786560:MZL786573 NJH786560:NJH786573 NTD786560:NTD786573 OCZ786560:OCZ786573 OMV786560:OMV786573 OWR786560:OWR786573 PGN786560:PGN786573 PQJ786560:PQJ786573 QAF786560:QAF786573 QKB786560:QKB786573 QTX786560:QTX786573 RDT786560:RDT786573 RNP786560:RNP786573 RXL786560:RXL786573 SHH786560:SHH786573 SRD786560:SRD786573 TAZ786560:TAZ786573 TKV786560:TKV786573 TUR786560:TUR786573 UEN786560:UEN786573 UOJ786560:UOJ786573 UYF786560:UYF786573 VIB786560:VIB786573 VRX786560:VRX786573 WBT786560:WBT786573 WLP786560:WLP786573 WVL786560:WVL786573 D852096:D852109 IZ852096:IZ852109 SV852096:SV852109 ACR852096:ACR852109 AMN852096:AMN852109 AWJ852096:AWJ852109 BGF852096:BGF852109 BQB852096:BQB852109 BZX852096:BZX852109 CJT852096:CJT852109 CTP852096:CTP852109 DDL852096:DDL852109 DNH852096:DNH852109 DXD852096:DXD852109 EGZ852096:EGZ852109 EQV852096:EQV852109 FAR852096:FAR852109 FKN852096:FKN852109 FUJ852096:FUJ852109 GEF852096:GEF852109 GOB852096:GOB852109 GXX852096:GXX852109 HHT852096:HHT852109 HRP852096:HRP852109 IBL852096:IBL852109 ILH852096:ILH852109 IVD852096:IVD852109 JEZ852096:JEZ852109 JOV852096:JOV852109 JYR852096:JYR852109 KIN852096:KIN852109 KSJ852096:KSJ852109 LCF852096:LCF852109 LMB852096:LMB852109 LVX852096:LVX852109 MFT852096:MFT852109 MPP852096:MPP852109 MZL852096:MZL852109 NJH852096:NJH852109 NTD852096:NTD852109 OCZ852096:OCZ852109 OMV852096:OMV852109 OWR852096:OWR852109 PGN852096:PGN852109 PQJ852096:PQJ852109 QAF852096:QAF852109 QKB852096:QKB852109 QTX852096:QTX852109 RDT852096:RDT852109 RNP852096:RNP852109 RXL852096:RXL852109 SHH852096:SHH852109 SRD852096:SRD852109 TAZ852096:TAZ852109 TKV852096:TKV852109 TUR852096:TUR852109 UEN852096:UEN852109 UOJ852096:UOJ852109 UYF852096:UYF852109 VIB852096:VIB852109 VRX852096:VRX852109 WBT852096:WBT852109 WLP852096:WLP852109 WVL852096:WVL852109 D917632:D917645 IZ917632:IZ917645 SV917632:SV917645 ACR917632:ACR917645 AMN917632:AMN917645 AWJ917632:AWJ917645 BGF917632:BGF917645 BQB917632:BQB917645 BZX917632:BZX917645 CJT917632:CJT917645 CTP917632:CTP917645 DDL917632:DDL917645 DNH917632:DNH917645 DXD917632:DXD917645 EGZ917632:EGZ917645 EQV917632:EQV917645 FAR917632:FAR917645 FKN917632:FKN917645 FUJ917632:FUJ917645 GEF917632:GEF917645 GOB917632:GOB917645 GXX917632:GXX917645 HHT917632:HHT917645 HRP917632:HRP917645 IBL917632:IBL917645 ILH917632:ILH917645 IVD917632:IVD917645 JEZ917632:JEZ917645 JOV917632:JOV917645 JYR917632:JYR917645 KIN917632:KIN917645 KSJ917632:KSJ917645 LCF917632:LCF917645 LMB917632:LMB917645 LVX917632:LVX917645 MFT917632:MFT917645 MPP917632:MPP917645 MZL917632:MZL917645 NJH917632:NJH917645 NTD917632:NTD917645 OCZ917632:OCZ917645 OMV917632:OMV917645 OWR917632:OWR917645 PGN917632:PGN917645 PQJ917632:PQJ917645 QAF917632:QAF917645 QKB917632:QKB917645 QTX917632:QTX917645 RDT917632:RDT917645 RNP917632:RNP917645 RXL917632:RXL917645 SHH917632:SHH917645 SRD917632:SRD917645 TAZ917632:TAZ917645 TKV917632:TKV917645 TUR917632:TUR917645 UEN917632:UEN917645 UOJ917632:UOJ917645 UYF917632:UYF917645 VIB917632:VIB917645 VRX917632:VRX917645 WBT917632:WBT917645 WLP917632:WLP917645 WVL917632:WVL917645 D983168:D983181 IZ983168:IZ983181 SV983168:SV983181 ACR983168:ACR983181 AMN983168:AMN983181 AWJ983168:AWJ983181 BGF983168:BGF983181 BQB983168:BQB983181 BZX983168:BZX983181 CJT983168:CJT983181 CTP983168:CTP983181 DDL983168:DDL983181 DNH983168:DNH983181 DXD983168:DXD983181 EGZ983168:EGZ983181 EQV983168:EQV983181 FAR983168:FAR983181 FKN983168:FKN983181 FUJ983168:FUJ983181 GEF983168:GEF983181 GOB983168:GOB983181 GXX983168:GXX983181 HHT983168:HHT983181 HRP983168:HRP983181 IBL983168:IBL983181 ILH983168:ILH983181 IVD983168:IVD983181 JEZ983168:JEZ983181 JOV983168:JOV983181 JYR983168:JYR983181 KIN983168:KIN983181 KSJ983168:KSJ983181 LCF983168:LCF983181 LMB983168:LMB983181 LVX983168:LVX983181 MFT983168:MFT983181 MPP983168:MPP983181 MZL983168:MZL983181 NJH983168:NJH983181 NTD983168:NTD983181 OCZ983168:OCZ983181 OMV983168:OMV983181 OWR983168:OWR983181 PGN983168:PGN983181 PQJ983168:PQJ983181 QAF983168:QAF983181 QKB983168:QKB983181 QTX983168:QTX983181 RDT983168:RDT983181 RNP983168:RNP983181 RXL983168:RXL983181 SHH983168:SHH983181 SRD983168:SRD983181 TAZ983168:TAZ983181 TKV983168:TKV983181 TUR983168:TUR983181 UEN983168:UEN983181 UOJ983168:UOJ983181 UYF983168:UYF983181 VIB983168:VIB983181 VRX983168:VRX983181 WBT983168:WBT983181 WLP983168:WLP983181 WVL983168:WVL983181 UOJ983086:UOJ983114 IZ150:IZ166 SV150:SV166 ACR150:ACR166 AMN150:AMN166 AWJ150:AWJ166 BGF150:BGF166 BQB150:BQB166 BZX150:BZX166 CJT150:CJT166 CTP150:CTP166 DDL150:DDL166 DNH150:DNH166 DXD150:DXD166 EGZ150:EGZ166 EQV150:EQV166 FAR150:FAR166 FKN150:FKN166 FUJ150:FUJ166 GEF150:GEF166 GOB150:GOB166 GXX150:GXX166 HHT150:HHT166 HRP150:HRP166 IBL150:IBL166 ILH150:ILH166 IVD150:IVD166 JEZ150:JEZ166 JOV150:JOV166 JYR150:JYR166 KIN150:KIN166 KSJ150:KSJ166 LCF150:LCF166 LMB150:LMB166 LVX150:LVX166 MFT150:MFT166 MPP150:MPP166 MZL150:MZL166 NJH150:NJH166 NTD150:NTD166 OCZ150:OCZ166 OMV150:OMV166 OWR150:OWR166 PGN150:PGN166 PQJ150:PQJ166 QAF150:QAF166 QKB150:QKB166 QTX150:QTX166 RDT150:RDT166 RNP150:RNP166 RXL150:RXL166 SHH150:SHH166 SRD150:SRD166 TAZ150:TAZ166 TKV150:TKV166 TUR150:TUR166 UEN150:UEN166 UOJ150:UOJ166 UYF150:UYF166 VIB150:VIB166 VRX150:VRX166 WBT150:WBT166 WLP150:WLP166 WVL150:WVL166 D65686:D65702 IZ65686:IZ65702 SV65686:SV65702 ACR65686:ACR65702 AMN65686:AMN65702 AWJ65686:AWJ65702 BGF65686:BGF65702 BQB65686:BQB65702 BZX65686:BZX65702 CJT65686:CJT65702 CTP65686:CTP65702 DDL65686:DDL65702 DNH65686:DNH65702 DXD65686:DXD65702 EGZ65686:EGZ65702 EQV65686:EQV65702 FAR65686:FAR65702 FKN65686:FKN65702 FUJ65686:FUJ65702 GEF65686:GEF65702 GOB65686:GOB65702 GXX65686:GXX65702 HHT65686:HHT65702 HRP65686:HRP65702 IBL65686:IBL65702 ILH65686:ILH65702 IVD65686:IVD65702 JEZ65686:JEZ65702 JOV65686:JOV65702 JYR65686:JYR65702 KIN65686:KIN65702 KSJ65686:KSJ65702 LCF65686:LCF65702 LMB65686:LMB65702 LVX65686:LVX65702 MFT65686:MFT65702 MPP65686:MPP65702 MZL65686:MZL65702 NJH65686:NJH65702 NTD65686:NTD65702 OCZ65686:OCZ65702 OMV65686:OMV65702 OWR65686:OWR65702 PGN65686:PGN65702 PQJ65686:PQJ65702 QAF65686:QAF65702 QKB65686:QKB65702 QTX65686:QTX65702 RDT65686:RDT65702 RNP65686:RNP65702 RXL65686:RXL65702 SHH65686:SHH65702 SRD65686:SRD65702 TAZ65686:TAZ65702 TKV65686:TKV65702 TUR65686:TUR65702 UEN65686:UEN65702 UOJ65686:UOJ65702 UYF65686:UYF65702 VIB65686:VIB65702 VRX65686:VRX65702 WBT65686:WBT65702 WLP65686:WLP65702 WVL65686:WVL65702 D131222:D131238 IZ131222:IZ131238 SV131222:SV131238 ACR131222:ACR131238 AMN131222:AMN131238 AWJ131222:AWJ131238 BGF131222:BGF131238 BQB131222:BQB131238 BZX131222:BZX131238 CJT131222:CJT131238 CTP131222:CTP131238 DDL131222:DDL131238 DNH131222:DNH131238 DXD131222:DXD131238 EGZ131222:EGZ131238 EQV131222:EQV131238 FAR131222:FAR131238 FKN131222:FKN131238 FUJ131222:FUJ131238 GEF131222:GEF131238 GOB131222:GOB131238 GXX131222:GXX131238 HHT131222:HHT131238 HRP131222:HRP131238 IBL131222:IBL131238 ILH131222:ILH131238 IVD131222:IVD131238 JEZ131222:JEZ131238 JOV131222:JOV131238 JYR131222:JYR131238 KIN131222:KIN131238 KSJ131222:KSJ131238 LCF131222:LCF131238 LMB131222:LMB131238 LVX131222:LVX131238 MFT131222:MFT131238 MPP131222:MPP131238 MZL131222:MZL131238 NJH131222:NJH131238 NTD131222:NTD131238 OCZ131222:OCZ131238 OMV131222:OMV131238 OWR131222:OWR131238 PGN131222:PGN131238 PQJ131222:PQJ131238 QAF131222:QAF131238 QKB131222:QKB131238 QTX131222:QTX131238 RDT131222:RDT131238 RNP131222:RNP131238 RXL131222:RXL131238 SHH131222:SHH131238 SRD131222:SRD131238 TAZ131222:TAZ131238 TKV131222:TKV131238 TUR131222:TUR131238 UEN131222:UEN131238 UOJ131222:UOJ131238 UYF131222:UYF131238 VIB131222:VIB131238 VRX131222:VRX131238 WBT131222:WBT131238 WLP131222:WLP131238 WVL131222:WVL131238 D196758:D196774 IZ196758:IZ196774 SV196758:SV196774 ACR196758:ACR196774 AMN196758:AMN196774 AWJ196758:AWJ196774 BGF196758:BGF196774 BQB196758:BQB196774 BZX196758:BZX196774 CJT196758:CJT196774 CTP196758:CTP196774 DDL196758:DDL196774 DNH196758:DNH196774 DXD196758:DXD196774 EGZ196758:EGZ196774 EQV196758:EQV196774 FAR196758:FAR196774 FKN196758:FKN196774 FUJ196758:FUJ196774 GEF196758:GEF196774 GOB196758:GOB196774 GXX196758:GXX196774 HHT196758:HHT196774 HRP196758:HRP196774 IBL196758:IBL196774 ILH196758:ILH196774 IVD196758:IVD196774 JEZ196758:JEZ196774 JOV196758:JOV196774 JYR196758:JYR196774 KIN196758:KIN196774 KSJ196758:KSJ196774 LCF196758:LCF196774 LMB196758:LMB196774 LVX196758:LVX196774 MFT196758:MFT196774 MPP196758:MPP196774 MZL196758:MZL196774 NJH196758:NJH196774 NTD196758:NTD196774 OCZ196758:OCZ196774 OMV196758:OMV196774 OWR196758:OWR196774 PGN196758:PGN196774 PQJ196758:PQJ196774 QAF196758:QAF196774 QKB196758:QKB196774 QTX196758:QTX196774 RDT196758:RDT196774 RNP196758:RNP196774 RXL196758:RXL196774 SHH196758:SHH196774 SRD196758:SRD196774 TAZ196758:TAZ196774 TKV196758:TKV196774 TUR196758:TUR196774 UEN196758:UEN196774 UOJ196758:UOJ196774 UYF196758:UYF196774 VIB196758:VIB196774 VRX196758:VRX196774 WBT196758:WBT196774 WLP196758:WLP196774 WVL196758:WVL196774 D262294:D262310 IZ262294:IZ262310 SV262294:SV262310 ACR262294:ACR262310 AMN262294:AMN262310 AWJ262294:AWJ262310 BGF262294:BGF262310 BQB262294:BQB262310 BZX262294:BZX262310 CJT262294:CJT262310 CTP262294:CTP262310 DDL262294:DDL262310 DNH262294:DNH262310 DXD262294:DXD262310 EGZ262294:EGZ262310 EQV262294:EQV262310 FAR262294:FAR262310 FKN262294:FKN262310 FUJ262294:FUJ262310 GEF262294:GEF262310 GOB262294:GOB262310 GXX262294:GXX262310 HHT262294:HHT262310 HRP262294:HRP262310 IBL262294:IBL262310 ILH262294:ILH262310 IVD262294:IVD262310 JEZ262294:JEZ262310 JOV262294:JOV262310 JYR262294:JYR262310 KIN262294:KIN262310 KSJ262294:KSJ262310 LCF262294:LCF262310 LMB262294:LMB262310 LVX262294:LVX262310 MFT262294:MFT262310 MPP262294:MPP262310 MZL262294:MZL262310 NJH262294:NJH262310 NTD262294:NTD262310 OCZ262294:OCZ262310 OMV262294:OMV262310 OWR262294:OWR262310 PGN262294:PGN262310 PQJ262294:PQJ262310 QAF262294:QAF262310 QKB262294:QKB262310 QTX262294:QTX262310 RDT262294:RDT262310 RNP262294:RNP262310 RXL262294:RXL262310 SHH262294:SHH262310 SRD262294:SRD262310 TAZ262294:TAZ262310 TKV262294:TKV262310 TUR262294:TUR262310 UEN262294:UEN262310 UOJ262294:UOJ262310 UYF262294:UYF262310 VIB262294:VIB262310 VRX262294:VRX262310 WBT262294:WBT262310 WLP262294:WLP262310 WVL262294:WVL262310 D327830:D327846 IZ327830:IZ327846 SV327830:SV327846 ACR327830:ACR327846 AMN327830:AMN327846 AWJ327830:AWJ327846 BGF327830:BGF327846 BQB327830:BQB327846 BZX327830:BZX327846 CJT327830:CJT327846 CTP327830:CTP327846 DDL327830:DDL327846 DNH327830:DNH327846 DXD327830:DXD327846 EGZ327830:EGZ327846 EQV327830:EQV327846 FAR327830:FAR327846 FKN327830:FKN327846 FUJ327830:FUJ327846 GEF327830:GEF327846 GOB327830:GOB327846 GXX327830:GXX327846 HHT327830:HHT327846 HRP327830:HRP327846 IBL327830:IBL327846 ILH327830:ILH327846 IVD327830:IVD327846 JEZ327830:JEZ327846 JOV327830:JOV327846 JYR327830:JYR327846 KIN327830:KIN327846 KSJ327830:KSJ327846 LCF327830:LCF327846 LMB327830:LMB327846 LVX327830:LVX327846 MFT327830:MFT327846 MPP327830:MPP327846 MZL327830:MZL327846 NJH327830:NJH327846 NTD327830:NTD327846 OCZ327830:OCZ327846 OMV327830:OMV327846 OWR327830:OWR327846 PGN327830:PGN327846 PQJ327830:PQJ327846 QAF327830:QAF327846 QKB327830:QKB327846 QTX327830:QTX327846 RDT327830:RDT327846 RNP327830:RNP327846 RXL327830:RXL327846 SHH327830:SHH327846 SRD327830:SRD327846 TAZ327830:TAZ327846 TKV327830:TKV327846 TUR327830:TUR327846 UEN327830:UEN327846 UOJ327830:UOJ327846 UYF327830:UYF327846 VIB327830:VIB327846 VRX327830:VRX327846 WBT327830:WBT327846 WLP327830:WLP327846 WVL327830:WVL327846 D393366:D393382 IZ393366:IZ393382 SV393366:SV393382 ACR393366:ACR393382 AMN393366:AMN393382 AWJ393366:AWJ393382 BGF393366:BGF393382 BQB393366:BQB393382 BZX393366:BZX393382 CJT393366:CJT393382 CTP393366:CTP393382 DDL393366:DDL393382 DNH393366:DNH393382 DXD393366:DXD393382 EGZ393366:EGZ393382 EQV393366:EQV393382 FAR393366:FAR393382 FKN393366:FKN393382 FUJ393366:FUJ393382 GEF393366:GEF393382 GOB393366:GOB393382 GXX393366:GXX393382 HHT393366:HHT393382 HRP393366:HRP393382 IBL393366:IBL393382 ILH393366:ILH393382 IVD393366:IVD393382 JEZ393366:JEZ393382 JOV393366:JOV393382 JYR393366:JYR393382 KIN393366:KIN393382 KSJ393366:KSJ393382 LCF393366:LCF393382 LMB393366:LMB393382 LVX393366:LVX393382 MFT393366:MFT393382 MPP393366:MPP393382 MZL393366:MZL393382 NJH393366:NJH393382 NTD393366:NTD393382 OCZ393366:OCZ393382 OMV393366:OMV393382 OWR393366:OWR393382 PGN393366:PGN393382 PQJ393366:PQJ393382 QAF393366:QAF393382 QKB393366:QKB393382 QTX393366:QTX393382 RDT393366:RDT393382 RNP393366:RNP393382 RXL393366:RXL393382 SHH393366:SHH393382 SRD393366:SRD393382 TAZ393366:TAZ393382 TKV393366:TKV393382 TUR393366:TUR393382 UEN393366:UEN393382 UOJ393366:UOJ393382 UYF393366:UYF393382 VIB393366:VIB393382 VRX393366:VRX393382 WBT393366:WBT393382 WLP393366:WLP393382 WVL393366:WVL393382 D458902:D458918 IZ458902:IZ458918 SV458902:SV458918 ACR458902:ACR458918 AMN458902:AMN458918 AWJ458902:AWJ458918 BGF458902:BGF458918 BQB458902:BQB458918 BZX458902:BZX458918 CJT458902:CJT458918 CTP458902:CTP458918 DDL458902:DDL458918 DNH458902:DNH458918 DXD458902:DXD458918 EGZ458902:EGZ458918 EQV458902:EQV458918 FAR458902:FAR458918 FKN458902:FKN458918 FUJ458902:FUJ458918 GEF458902:GEF458918 GOB458902:GOB458918 GXX458902:GXX458918 HHT458902:HHT458918 HRP458902:HRP458918 IBL458902:IBL458918 ILH458902:ILH458918 IVD458902:IVD458918 JEZ458902:JEZ458918 JOV458902:JOV458918 JYR458902:JYR458918 KIN458902:KIN458918 KSJ458902:KSJ458918 LCF458902:LCF458918 LMB458902:LMB458918 LVX458902:LVX458918 MFT458902:MFT458918 MPP458902:MPP458918 MZL458902:MZL458918 NJH458902:NJH458918 NTD458902:NTD458918 OCZ458902:OCZ458918 OMV458902:OMV458918 OWR458902:OWR458918 PGN458902:PGN458918 PQJ458902:PQJ458918 QAF458902:QAF458918 QKB458902:QKB458918 QTX458902:QTX458918 RDT458902:RDT458918 RNP458902:RNP458918 RXL458902:RXL458918 SHH458902:SHH458918 SRD458902:SRD458918 TAZ458902:TAZ458918 TKV458902:TKV458918 TUR458902:TUR458918 UEN458902:UEN458918 UOJ458902:UOJ458918 UYF458902:UYF458918 VIB458902:VIB458918 VRX458902:VRX458918 WBT458902:WBT458918 WLP458902:WLP458918 WVL458902:WVL458918 D524438:D524454 IZ524438:IZ524454 SV524438:SV524454 ACR524438:ACR524454 AMN524438:AMN524454 AWJ524438:AWJ524454 BGF524438:BGF524454 BQB524438:BQB524454 BZX524438:BZX524454 CJT524438:CJT524454 CTP524438:CTP524454 DDL524438:DDL524454 DNH524438:DNH524454 DXD524438:DXD524454 EGZ524438:EGZ524454 EQV524438:EQV524454 FAR524438:FAR524454 FKN524438:FKN524454 FUJ524438:FUJ524454 GEF524438:GEF524454 GOB524438:GOB524454 GXX524438:GXX524454 HHT524438:HHT524454 HRP524438:HRP524454 IBL524438:IBL524454 ILH524438:ILH524454 IVD524438:IVD524454 JEZ524438:JEZ524454 JOV524438:JOV524454 JYR524438:JYR524454 KIN524438:KIN524454 KSJ524438:KSJ524454 LCF524438:LCF524454 LMB524438:LMB524454 LVX524438:LVX524454 MFT524438:MFT524454 MPP524438:MPP524454 MZL524438:MZL524454 NJH524438:NJH524454 NTD524438:NTD524454 OCZ524438:OCZ524454 OMV524438:OMV524454 OWR524438:OWR524454 PGN524438:PGN524454 PQJ524438:PQJ524454 QAF524438:QAF524454 QKB524438:QKB524454 QTX524438:QTX524454 RDT524438:RDT524454 RNP524438:RNP524454 RXL524438:RXL524454 SHH524438:SHH524454 SRD524438:SRD524454 TAZ524438:TAZ524454 TKV524438:TKV524454 TUR524438:TUR524454 UEN524438:UEN524454 UOJ524438:UOJ524454 UYF524438:UYF524454 VIB524438:VIB524454 VRX524438:VRX524454 WBT524438:WBT524454 WLP524438:WLP524454 WVL524438:WVL524454 D589974:D589990 IZ589974:IZ589990 SV589974:SV589990 ACR589974:ACR589990 AMN589974:AMN589990 AWJ589974:AWJ589990 BGF589974:BGF589990 BQB589974:BQB589990 BZX589974:BZX589990 CJT589974:CJT589990 CTP589974:CTP589990 DDL589974:DDL589990 DNH589974:DNH589990 DXD589974:DXD589990 EGZ589974:EGZ589990 EQV589974:EQV589990 FAR589974:FAR589990 FKN589974:FKN589990 FUJ589974:FUJ589990 GEF589974:GEF589990 GOB589974:GOB589990 GXX589974:GXX589990 HHT589974:HHT589990 HRP589974:HRP589990 IBL589974:IBL589990 ILH589974:ILH589990 IVD589974:IVD589990 JEZ589974:JEZ589990 JOV589974:JOV589990 JYR589974:JYR589990 KIN589974:KIN589990 KSJ589974:KSJ589990 LCF589974:LCF589990 LMB589974:LMB589990 LVX589974:LVX589990 MFT589974:MFT589990 MPP589974:MPP589990 MZL589974:MZL589990 NJH589974:NJH589990 NTD589974:NTD589990 OCZ589974:OCZ589990 OMV589974:OMV589990 OWR589974:OWR589990 PGN589974:PGN589990 PQJ589974:PQJ589990 QAF589974:QAF589990 QKB589974:QKB589990 QTX589974:QTX589990 RDT589974:RDT589990 RNP589974:RNP589990 RXL589974:RXL589990 SHH589974:SHH589990 SRD589974:SRD589990 TAZ589974:TAZ589990 TKV589974:TKV589990 TUR589974:TUR589990 UEN589974:UEN589990 UOJ589974:UOJ589990 UYF589974:UYF589990 VIB589974:VIB589990 VRX589974:VRX589990 WBT589974:WBT589990 WLP589974:WLP589990 WVL589974:WVL589990 D655510:D655526 IZ655510:IZ655526 SV655510:SV655526 ACR655510:ACR655526 AMN655510:AMN655526 AWJ655510:AWJ655526 BGF655510:BGF655526 BQB655510:BQB655526 BZX655510:BZX655526 CJT655510:CJT655526 CTP655510:CTP655526 DDL655510:DDL655526 DNH655510:DNH655526 DXD655510:DXD655526 EGZ655510:EGZ655526 EQV655510:EQV655526 FAR655510:FAR655526 FKN655510:FKN655526 FUJ655510:FUJ655526 GEF655510:GEF655526 GOB655510:GOB655526 GXX655510:GXX655526 HHT655510:HHT655526 HRP655510:HRP655526 IBL655510:IBL655526 ILH655510:ILH655526 IVD655510:IVD655526 JEZ655510:JEZ655526 JOV655510:JOV655526 JYR655510:JYR655526 KIN655510:KIN655526 KSJ655510:KSJ655526 LCF655510:LCF655526 LMB655510:LMB655526 LVX655510:LVX655526 MFT655510:MFT655526 MPP655510:MPP655526 MZL655510:MZL655526 NJH655510:NJH655526 NTD655510:NTD655526 OCZ655510:OCZ655526 OMV655510:OMV655526 OWR655510:OWR655526 PGN655510:PGN655526 PQJ655510:PQJ655526 QAF655510:QAF655526 QKB655510:QKB655526 QTX655510:QTX655526 RDT655510:RDT655526 RNP655510:RNP655526 RXL655510:RXL655526 SHH655510:SHH655526 SRD655510:SRD655526 TAZ655510:TAZ655526 TKV655510:TKV655526 TUR655510:TUR655526 UEN655510:UEN655526 UOJ655510:UOJ655526 UYF655510:UYF655526 VIB655510:VIB655526 VRX655510:VRX655526 WBT655510:WBT655526 WLP655510:WLP655526 WVL655510:WVL655526 D721046:D721062 IZ721046:IZ721062 SV721046:SV721062 ACR721046:ACR721062 AMN721046:AMN721062 AWJ721046:AWJ721062 BGF721046:BGF721062 BQB721046:BQB721062 BZX721046:BZX721062 CJT721046:CJT721062 CTP721046:CTP721062 DDL721046:DDL721062 DNH721046:DNH721062 DXD721046:DXD721062 EGZ721046:EGZ721062 EQV721046:EQV721062 FAR721046:FAR721062 FKN721046:FKN721062 FUJ721046:FUJ721062 GEF721046:GEF721062 GOB721046:GOB721062 GXX721046:GXX721062 HHT721046:HHT721062 HRP721046:HRP721062 IBL721046:IBL721062 ILH721046:ILH721062 IVD721046:IVD721062 JEZ721046:JEZ721062 JOV721046:JOV721062 JYR721046:JYR721062 KIN721046:KIN721062 KSJ721046:KSJ721062 LCF721046:LCF721062 LMB721046:LMB721062 LVX721046:LVX721062 MFT721046:MFT721062 MPP721046:MPP721062 MZL721046:MZL721062 NJH721046:NJH721062 NTD721046:NTD721062 OCZ721046:OCZ721062 OMV721046:OMV721062 OWR721046:OWR721062 PGN721046:PGN721062 PQJ721046:PQJ721062 QAF721046:QAF721062 QKB721046:QKB721062 QTX721046:QTX721062 RDT721046:RDT721062 RNP721046:RNP721062 RXL721046:RXL721062 SHH721046:SHH721062 SRD721046:SRD721062 TAZ721046:TAZ721062 TKV721046:TKV721062 TUR721046:TUR721062 UEN721046:UEN721062 UOJ721046:UOJ721062 UYF721046:UYF721062 VIB721046:VIB721062 VRX721046:VRX721062 WBT721046:WBT721062 WLP721046:WLP721062 WVL721046:WVL721062 D786582:D786598 IZ786582:IZ786598 SV786582:SV786598 ACR786582:ACR786598 AMN786582:AMN786598 AWJ786582:AWJ786598 BGF786582:BGF786598 BQB786582:BQB786598 BZX786582:BZX786598 CJT786582:CJT786598 CTP786582:CTP786598 DDL786582:DDL786598 DNH786582:DNH786598 DXD786582:DXD786598 EGZ786582:EGZ786598 EQV786582:EQV786598 FAR786582:FAR786598 FKN786582:FKN786598 FUJ786582:FUJ786598 GEF786582:GEF786598 GOB786582:GOB786598 GXX786582:GXX786598 HHT786582:HHT786598 HRP786582:HRP786598 IBL786582:IBL786598 ILH786582:ILH786598 IVD786582:IVD786598 JEZ786582:JEZ786598 JOV786582:JOV786598 JYR786582:JYR786598 KIN786582:KIN786598 KSJ786582:KSJ786598 LCF786582:LCF786598 LMB786582:LMB786598 LVX786582:LVX786598 MFT786582:MFT786598 MPP786582:MPP786598 MZL786582:MZL786598 NJH786582:NJH786598 NTD786582:NTD786598 OCZ786582:OCZ786598 OMV786582:OMV786598 OWR786582:OWR786598 PGN786582:PGN786598 PQJ786582:PQJ786598 QAF786582:QAF786598 QKB786582:QKB786598 QTX786582:QTX786598 RDT786582:RDT786598 RNP786582:RNP786598 RXL786582:RXL786598 SHH786582:SHH786598 SRD786582:SRD786598 TAZ786582:TAZ786598 TKV786582:TKV786598 TUR786582:TUR786598 UEN786582:UEN786598 UOJ786582:UOJ786598 UYF786582:UYF786598 VIB786582:VIB786598 VRX786582:VRX786598 WBT786582:WBT786598 WLP786582:WLP786598 WVL786582:WVL786598 D852118:D852134 IZ852118:IZ852134 SV852118:SV852134 ACR852118:ACR852134 AMN852118:AMN852134 AWJ852118:AWJ852134 BGF852118:BGF852134 BQB852118:BQB852134 BZX852118:BZX852134 CJT852118:CJT852134 CTP852118:CTP852134 DDL852118:DDL852134 DNH852118:DNH852134 DXD852118:DXD852134 EGZ852118:EGZ852134 EQV852118:EQV852134 FAR852118:FAR852134 FKN852118:FKN852134 FUJ852118:FUJ852134 GEF852118:GEF852134 GOB852118:GOB852134 GXX852118:GXX852134 HHT852118:HHT852134 HRP852118:HRP852134 IBL852118:IBL852134 ILH852118:ILH852134 IVD852118:IVD852134 JEZ852118:JEZ852134 JOV852118:JOV852134 JYR852118:JYR852134 KIN852118:KIN852134 KSJ852118:KSJ852134 LCF852118:LCF852134 LMB852118:LMB852134 LVX852118:LVX852134 MFT852118:MFT852134 MPP852118:MPP852134 MZL852118:MZL852134 NJH852118:NJH852134 NTD852118:NTD852134 OCZ852118:OCZ852134 OMV852118:OMV852134 OWR852118:OWR852134 PGN852118:PGN852134 PQJ852118:PQJ852134 QAF852118:QAF852134 QKB852118:QKB852134 QTX852118:QTX852134 RDT852118:RDT852134 RNP852118:RNP852134 RXL852118:RXL852134 SHH852118:SHH852134 SRD852118:SRD852134 TAZ852118:TAZ852134 TKV852118:TKV852134 TUR852118:TUR852134 UEN852118:UEN852134 UOJ852118:UOJ852134 UYF852118:UYF852134 VIB852118:VIB852134 VRX852118:VRX852134 WBT852118:WBT852134 WLP852118:WLP852134 WVL852118:WVL852134 D917654:D917670 IZ917654:IZ917670 SV917654:SV917670 ACR917654:ACR917670 AMN917654:AMN917670 AWJ917654:AWJ917670 BGF917654:BGF917670 BQB917654:BQB917670 BZX917654:BZX917670 CJT917654:CJT917670 CTP917654:CTP917670 DDL917654:DDL917670 DNH917654:DNH917670 DXD917654:DXD917670 EGZ917654:EGZ917670 EQV917654:EQV917670 FAR917654:FAR917670 FKN917654:FKN917670 FUJ917654:FUJ917670 GEF917654:GEF917670 GOB917654:GOB917670 GXX917654:GXX917670 HHT917654:HHT917670 HRP917654:HRP917670 IBL917654:IBL917670 ILH917654:ILH917670 IVD917654:IVD917670 JEZ917654:JEZ917670 JOV917654:JOV917670 JYR917654:JYR917670 KIN917654:KIN917670 KSJ917654:KSJ917670 LCF917654:LCF917670 LMB917654:LMB917670 LVX917654:LVX917670 MFT917654:MFT917670 MPP917654:MPP917670 MZL917654:MZL917670 NJH917654:NJH917670 NTD917654:NTD917670 OCZ917654:OCZ917670 OMV917654:OMV917670 OWR917654:OWR917670 PGN917654:PGN917670 PQJ917654:PQJ917670 QAF917654:QAF917670 QKB917654:QKB917670 QTX917654:QTX917670 RDT917654:RDT917670 RNP917654:RNP917670 RXL917654:RXL917670 SHH917654:SHH917670 SRD917654:SRD917670 TAZ917654:TAZ917670 TKV917654:TKV917670 TUR917654:TUR917670 UEN917654:UEN917670 UOJ917654:UOJ917670 UYF917654:UYF917670 VIB917654:VIB917670 VRX917654:VRX917670 WBT917654:WBT917670 WLP917654:WLP917670 WVL917654:WVL917670 D983190:D983206 IZ983190:IZ983206 SV983190:SV983206 ACR983190:ACR983206 AMN983190:AMN983206 AWJ983190:AWJ983206 BGF983190:BGF983206 BQB983190:BQB983206 BZX983190:BZX983206 CJT983190:CJT983206 CTP983190:CTP983206 DDL983190:DDL983206 DNH983190:DNH983206 DXD983190:DXD983206 EGZ983190:EGZ983206 EQV983190:EQV983206 FAR983190:FAR983206 FKN983190:FKN983206 FUJ983190:FUJ983206 GEF983190:GEF983206 GOB983190:GOB983206 GXX983190:GXX983206 HHT983190:HHT983206 HRP983190:HRP983206 IBL983190:IBL983206 ILH983190:ILH983206 IVD983190:IVD983206 JEZ983190:JEZ983206 JOV983190:JOV983206 JYR983190:JYR983206 KIN983190:KIN983206 KSJ983190:KSJ983206 LCF983190:LCF983206 LMB983190:LMB983206 LVX983190:LVX983206 MFT983190:MFT983206 MPP983190:MPP983206 MZL983190:MZL983206 NJH983190:NJH983206 NTD983190:NTD983206 OCZ983190:OCZ983206 OMV983190:OMV983206 OWR983190:OWR983206 PGN983190:PGN983206 PQJ983190:PQJ983206 QAF983190:QAF983206 QKB983190:QKB983206 QTX983190:QTX983206 RDT983190:RDT983206 RNP983190:RNP983206 RXL983190:RXL983206 SHH983190:SHH983206 SRD983190:SRD983206 TAZ983190:TAZ983206 TKV983190:TKV983206 TUR983190:TUR983206 UEN983190:UEN983206 UOJ983190:UOJ983206 UYF983190:UYF983206 VIB983190:VIB983206 VRX983190:VRX983206 WBT983190:WBT983206 WLP983190:WLP983206 WVL983190:WVL983206 UEN983086:UEN983114 IZ168:IZ180 SV168:SV180 ACR168:ACR180 AMN168:AMN180 AWJ168:AWJ180 BGF168:BGF180 BQB168:BQB180 BZX168:BZX180 CJT168:CJT180 CTP168:CTP180 DDL168:DDL180 DNH168:DNH180 DXD168:DXD180 EGZ168:EGZ180 EQV168:EQV180 FAR168:FAR180 FKN168:FKN180 FUJ168:FUJ180 GEF168:GEF180 GOB168:GOB180 GXX168:GXX180 HHT168:HHT180 HRP168:HRP180 IBL168:IBL180 ILH168:ILH180 IVD168:IVD180 JEZ168:JEZ180 JOV168:JOV180 JYR168:JYR180 KIN168:KIN180 KSJ168:KSJ180 LCF168:LCF180 LMB168:LMB180 LVX168:LVX180 MFT168:MFT180 MPP168:MPP180 MZL168:MZL180 NJH168:NJH180 NTD168:NTD180 OCZ168:OCZ180 OMV168:OMV180 OWR168:OWR180 PGN168:PGN180 PQJ168:PQJ180 QAF168:QAF180 QKB168:QKB180 QTX168:QTX180 RDT168:RDT180 RNP168:RNP180 RXL168:RXL180 SHH168:SHH180 SRD168:SRD180 TAZ168:TAZ180 TKV168:TKV180 TUR168:TUR180 UEN168:UEN180 UOJ168:UOJ180 UYF168:UYF180 VIB168:VIB180 VRX168:VRX180 WBT168:WBT180 WLP168:WLP180 WVL168:WVL180 D65704:D65716 IZ65704:IZ65716 SV65704:SV65716 ACR65704:ACR65716 AMN65704:AMN65716 AWJ65704:AWJ65716 BGF65704:BGF65716 BQB65704:BQB65716 BZX65704:BZX65716 CJT65704:CJT65716 CTP65704:CTP65716 DDL65704:DDL65716 DNH65704:DNH65716 DXD65704:DXD65716 EGZ65704:EGZ65716 EQV65704:EQV65716 FAR65704:FAR65716 FKN65704:FKN65716 FUJ65704:FUJ65716 GEF65704:GEF65716 GOB65704:GOB65716 GXX65704:GXX65716 HHT65704:HHT65716 HRP65704:HRP65716 IBL65704:IBL65716 ILH65704:ILH65716 IVD65704:IVD65716 JEZ65704:JEZ65716 JOV65704:JOV65716 JYR65704:JYR65716 KIN65704:KIN65716 KSJ65704:KSJ65716 LCF65704:LCF65716 LMB65704:LMB65716 LVX65704:LVX65716 MFT65704:MFT65716 MPP65704:MPP65716 MZL65704:MZL65716 NJH65704:NJH65716 NTD65704:NTD65716 OCZ65704:OCZ65716 OMV65704:OMV65716 OWR65704:OWR65716 PGN65704:PGN65716 PQJ65704:PQJ65716 QAF65704:QAF65716 QKB65704:QKB65716 QTX65704:QTX65716 RDT65704:RDT65716 RNP65704:RNP65716 RXL65704:RXL65716 SHH65704:SHH65716 SRD65704:SRD65716 TAZ65704:TAZ65716 TKV65704:TKV65716 TUR65704:TUR65716 UEN65704:UEN65716 UOJ65704:UOJ65716 UYF65704:UYF65716 VIB65704:VIB65716 VRX65704:VRX65716 WBT65704:WBT65716 WLP65704:WLP65716 WVL65704:WVL65716 D131240:D131252 IZ131240:IZ131252 SV131240:SV131252 ACR131240:ACR131252 AMN131240:AMN131252 AWJ131240:AWJ131252 BGF131240:BGF131252 BQB131240:BQB131252 BZX131240:BZX131252 CJT131240:CJT131252 CTP131240:CTP131252 DDL131240:DDL131252 DNH131240:DNH131252 DXD131240:DXD131252 EGZ131240:EGZ131252 EQV131240:EQV131252 FAR131240:FAR131252 FKN131240:FKN131252 FUJ131240:FUJ131252 GEF131240:GEF131252 GOB131240:GOB131252 GXX131240:GXX131252 HHT131240:HHT131252 HRP131240:HRP131252 IBL131240:IBL131252 ILH131240:ILH131252 IVD131240:IVD131252 JEZ131240:JEZ131252 JOV131240:JOV131252 JYR131240:JYR131252 KIN131240:KIN131252 KSJ131240:KSJ131252 LCF131240:LCF131252 LMB131240:LMB131252 LVX131240:LVX131252 MFT131240:MFT131252 MPP131240:MPP131252 MZL131240:MZL131252 NJH131240:NJH131252 NTD131240:NTD131252 OCZ131240:OCZ131252 OMV131240:OMV131252 OWR131240:OWR131252 PGN131240:PGN131252 PQJ131240:PQJ131252 QAF131240:QAF131252 QKB131240:QKB131252 QTX131240:QTX131252 RDT131240:RDT131252 RNP131240:RNP131252 RXL131240:RXL131252 SHH131240:SHH131252 SRD131240:SRD131252 TAZ131240:TAZ131252 TKV131240:TKV131252 TUR131240:TUR131252 UEN131240:UEN131252 UOJ131240:UOJ131252 UYF131240:UYF131252 VIB131240:VIB131252 VRX131240:VRX131252 WBT131240:WBT131252 WLP131240:WLP131252 WVL131240:WVL131252 D196776:D196788 IZ196776:IZ196788 SV196776:SV196788 ACR196776:ACR196788 AMN196776:AMN196788 AWJ196776:AWJ196788 BGF196776:BGF196788 BQB196776:BQB196788 BZX196776:BZX196788 CJT196776:CJT196788 CTP196776:CTP196788 DDL196776:DDL196788 DNH196776:DNH196788 DXD196776:DXD196788 EGZ196776:EGZ196788 EQV196776:EQV196788 FAR196776:FAR196788 FKN196776:FKN196788 FUJ196776:FUJ196788 GEF196776:GEF196788 GOB196776:GOB196788 GXX196776:GXX196788 HHT196776:HHT196788 HRP196776:HRP196788 IBL196776:IBL196788 ILH196776:ILH196788 IVD196776:IVD196788 JEZ196776:JEZ196788 JOV196776:JOV196788 JYR196776:JYR196788 KIN196776:KIN196788 KSJ196776:KSJ196788 LCF196776:LCF196788 LMB196776:LMB196788 LVX196776:LVX196788 MFT196776:MFT196788 MPP196776:MPP196788 MZL196776:MZL196788 NJH196776:NJH196788 NTD196776:NTD196788 OCZ196776:OCZ196788 OMV196776:OMV196788 OWR196776:OWR196788 PGN196776:PGN196788 PQJ196776:PQJ196788 QAF196776:QAF196788 QKB196776:QKB196788 QTX196776:QTX196788 RDT196776:RDT196788 RNP196776:RNP196788 RXL196776:RXL196788 SHH196776:SHH196788 SRD196776:SRD196788 TAZ196776:TAZ196788 TKV196776:TKV196788 TUR196776:TUR196788 UEN196776:UEN196788 UOJ196776:UOJ196788 UYF196776:UYF196788 VIB196776:VIB196788 VRX196776:VRX196788 WBT196776:WBT196788 WLP196776:WLP196788 WVL196776:WVL196788 D262312:D262324 IZ262312:IZ262324 SV262312:SV262324 ACR262312:ACR262324 AMN262312:AMN262324 AWJ262312:AWJ262324 BGF262312:BGF262324 BQB262312:BQB262324 BZX262312:BZX262324 CJT262312:CJT262324 CTP262312:CTP262324 DDL262312:DDL262324 DNH262312:DNH262324 DXD262312:DXD262324 EGZ262312:EGZ262324 EQV262312:EQV262324 FAR262312:FAR262324 FKN262312:FKN262324 FUJ262312:FUJ262324 GEF262312:GEF262324 GOB262312:GOB262324 GXX262312:GXX262324 HHT262312:HHT262324 HRP262312:HRP262324 IBL262312:IBL262324 ILH262312:ILH262324 IVD262312:IVD262324 JEZ262312:JEZ262324 JOV262312:JOV262324 JYR262312:JYR262324 KIN262312:KIN262324 KSJ262312:KSJ262324 LCF262312:LCF262324 LMB262312:LMB262324 LVX262312:LVX262324 MFT262312:MFT262324 MPP262312:MPP262324 MZL262312:MZL262324 NJH262312:NJH262324 NTD262312:NTD262324 OCZ262312:OCZ262324 OMV262312:OMV262324 OWR262312:OWR262324 PGN262312:PGN262324 PQJ262312:PQJ262324 QAF262312:QAF262324 QKB262312:QKB262324 QTX262312:QTX262324 RDT262312:RDT262324 RNP262312:RNP262324 RXL262312:RXL262324 SHH262312:SHH262324 SRD262312:SRD262324 TAZ262312:TAZ262324 TKV262312:TKV262324 TUR262312:TUR262324 UEN262312:UEN262324 UOJ262312:UOJ262324 UYF262312:UYF262324 VIB262312:VIB262324 VRX262312:VRX262324 WBT262312:WBT262324 WLP262312:WLP262324 WVL262312:WVL262324 D327848:D327860 IZ327848:IZ327860 SV327848:SV327860 ACR327848:ACR327860 AMN327848:AMN327860 AWJ327848:AWJ327860 BGF327848:BGF327860 BQB327848:BQB327860 BZX327848:BZX327860 CJT327848:CJT327860 CTP327848:CTP327860 DDL327848:DDL327860 DNH327848:DNH327860 DXD327848:DXD327860 EGZ327848:EGZ327860 EQV327848:EQV327860 FAR327848:FAR327860 FKN327848:FKN327860 FUJ327848:FUJ327860 GEF327848:GEF327860 GOB327848:GOB327860 GXX327848:GXX327860 HHT327848:HHT327860 HRP327848:HRP327860 IBL327848:IBL327860 ILH327848:ILH327860 IVD327848:IVD327860 JEZ327848:JEZ327860 JOV327848:JOV327860 JYR327848:JYR327860 KIN327848:KIN327860 KSJ327848:KSJ327860 LCF327848:LCF327860 LMB327848:LMB327860 LVX327848:LVX327860 MFT327848:MFT327860 MPP327848:MPP327860 MZL327848:MZL327860 NJH327848:NJH327860 NTD327848:NTD327860 OCZ327848:OCZ327860 OMV327848:OMV327860 OWR327848:OWR327860 PGN327848:PGN327860 PQJ327848:PQJ327860 QAF327848:QAF327860 QKB327848:QKB327860 QTX327848:QTX327860 RDT327848:RDT327860 RNP327848:RNP327860 RXL327848:RXL327860 SHH327848:SHH327860 SRD327848:SRD327860 TAZ327848:TAZ327860 TKV327848:TKV327860 TUR327848:TUR327860 UEN327848:UEN327860 UOJ327848:UOJ327860 UYF327848:UYF327860 VIB327848:VIB327860 VRX327848:VRX327860 WBT327848:WBT327860 WLP327848:WLP327860 WVL327848:WVL327860 D393384:D393396 IZ393384:IZ393396 SV393384:SV393396 ACR393384:ACR393396 AMN393384:AMN393396 AWJ393384:AWJ393396 BGF393384:BGF393396 BQB393384:BQB393396 BZX393384:BZX393396 CJT393384:CJT393396 CTP393384:CTP393396 DDL393384:DDL393396 DNH393384:DNH393396 DXD393384:DXD393396 EGZ393384:EGZ393396 EQV393384:EQV393396 FAR393384:FAR393396 FKN393384:FKN393396 FUJ393384:FUJ393396 GEF393384:GEF393396 GOB393384:GOB393396 GXX393384:GXX393396 HHT393384:HHT393396 HRP393384:HRP393396 IBL393384:IBL393396 ILH393384:ILH393396 IVD393384:IVD393396 JEZ393384:JEZ393396 JOV393384:JOV393396 JYR393384:JYR393396 KIN393384:KIN393396 KSJ393384:KSJ393396 LCF393384:LCF393396 LMB393384:LMB393396 LVX393384:LVX393396 MFT393384:MFT393396 MPP393384:MPP393396 MZL393384:MZL393396 NJH393384:NJH393396 NTD393384:NTD393396 OCZ393384:OCZ393396 OMV393384:OMV393396 OWR393384:OWR393396 PGN393384:PGN393396 PQJ393384:PQJ393396 QAF393384:QAF393396 QKB393384:QKB393396 QTX393384:QTX393396 RDT393384:RDT393396 RNP393384:RNP393396 RXL393384:RXL393396 SHH393384:SHH393396 SRD393384:SRD393396 TAZ393384:TAZ393396 TKV393384:TKV393396 TUR393384:TUR393396 UEN393384:UEN393396 UOJ393384:UOJ393396 UYF393384:UYF393396 VIB393384:VIB393396 VRX393384:VRX393396 WBT393384:WBT393396 WLP393384:WLP393396 WVL393384:WVL393396 D458920:D458932 IZ458920:IZ458932 SV458920:SV458932 ACR458920:ACR458932 AMN458920:AMN458932 AWJ458920:AWJ458932 BGF458920:BGF458932 BQB458920:BQB458932 BZX458920:BZX458932 CJT458920:CJT458932 CTP458920:CTP458932 DDL458920:DDL458932 DNH458920:DNH458932 DXD458920:DXD458932 EGZ458920:EGZ458932 EQV458920:EQV458932 FAR458920:FAR458932 FKN458920:FKN458932 FUJ458920:FUJ458932 GEF458920:GEF458932 GOB458920:GOB458932 GXX458920:GXX458932 HHT458920:HHT458932 HRP458920:HRP458932 IBL458920:IBL458932 ILH458920:ILH458932 IVD458920:IVD458932 JEZ458920:JEZ458932 JOV458920:JOV458932 JYR458920:JYR458932 KIN458920:KIN458932 KSJ458920:KSJ458932 LCF458920:LCF458932 LMB458920:LMB458932 LVX458920:LVX458932 MFT458920:MFT458932 MPP458920:MPP458932 MZL458920:MZL458932 NJH458920:NJH458932 NTD458920:NTD458932 OCZ458920:OCZ458932 OMV458920:OMV458932 OWR458920:OWR458932 PGN458920:PGN458932 PQJ458920:PQJ458932 QAF458920:QAF458932 QKB458920:QKB458932 QTX458920:QTX458932 RDT458920:RDT458932 RNP458920:RNP458932 RXL458920:RXL458932 SHH458920:SHH458932 SRD458920:SRD458932 TAZ458920:TAZ458932 TKV458920:TKV458932 TUR458920:TUR458932 UEN458920:UEN458932 UOJ458920:UOJ458932 UYF458920:UYF458932 VIB458920:VIB458932 VRX458920:VRX458932 WBT458920:WBT458932 WLP458920:WLP458932 WVL458920:WVL458932 D524456:D524468 IZ524456:IZ524468 SV524456:SV524468 ACR524456:ACR524468 AMN524456:AMN524468 AWJ524456:AWJ524468 BGF524456:BGF524468 BQB524456:BQB524468 BZX524456:BZX524468 CJT524456:CJT524468 CTP524456:CTP524468 DDL524456:DDL524468 DNH524456:DNH524468 DXD524456:DXD524468 EGZ524456:EGZ524468 EQV524456:EQV524468 FAR524456:FAR524468 FKN524456:FKN524468 FUJ524456:FUJ524468 GEF524456:GEF524468 GOB524456:GOB524468 GXX524456:GXX524468 HHT524456:HHT524468 HRP524456:HRP524468 IBL524456:IBL524468 ILH524456:ILH524468 IVD524456:IVD524468 JEZ524456:JEZ524468 JOV524456:JOV524468 JYR524456:JYR524468 KIN524456:KIN524468 KSJ524456:KSJ524468 LCF524456:LCF524468 LMB524456:LMB524468 LVX524456:LVX524468 MFT524456:MFT524468 MPP524456:MPP524468 MZL524456:MZL524468 NJH524456:NJH524468 NTD524456:NTD524468 OCZ524456:OCZ524468 OMV524456:OMV524468 OWR524456:OWR524468 PGN524456:PGN524468 PQJ524456:PQJ524468 QAF524456:QAF524468 QKB524456:QKB524468 QTX524456:QTX524468 RDT524456:RDT524468 RNP524456:RNP524468 RXL524456:RXL524468 SHH524456:SHH524468 SRD524456:SRD524468 TAZ524456:TAZ524468 TKV524456:TKV524468 TUR524456:TUR524468 UEN524456:UEN524468 UOJ524456:UOJ524468 UYF524456:UYF524468 VIB524456:VIB524468 VRX524456:VRX524468 WBT524456:WBT524468 WLP524456:WLP524468 WVL524456:WVL524468 D589992:D590004 IZ589992:IZ590004 SV589992:SV590004 ACR589992:ACR590004 AMN589992:AMN590004 AWJ589992:AWJ590004 BGF589992:BGF590004 BQB589992:BQB590004 BZX589992:BZX590004 CJT589992:CJT590004 CTP589992:CTP590004 DDL589992:DDL590004 DNH589992:DNH590004 DXD589992:DXD590004 EGZ589992:EGZ590004 EQV589992:EQV590004 FAR589992:FAR590004 FKN589992:FKN590004 FUJ589992:FUJ590004 GEF589992:GEF590004 GOB589992:GOB590004 GXX589992:GXX590004 HHT589992:HHT590004 HRP589992:HRP590004 IBL589992:IBL590004 ILH589992:ILH590004 IVD589992:IVD590004 JEZ589992:JEZ590004 JOV589992:JOV590004 JYR589992:JYR590004 KIN589992:KIN590004 KSJ589992:KSJ590004 LCF589992:LCF590004 LMB589992:LMB590004 LVX589992:LVX590004 MFT589992:MFT590004 MPP589992:MPP590004 MZL589992:MZL590004 NJH589992:NJH590004 NTD589992:NTD590004 OCZ589992:OCZ590004 OMV589992:OMV590004 OWR589992:OWR590004 PGN589992:PGN590004 PQJ589992:PQJ590004 QAF589992:QAF590004 QKB589992:QKB590004 QTX589992:QTX590004 RDT589992:RDT590004 RNP589992:RNP590004 RXL589992:RXL590004 SHH589992:SHH590004 SRD589992:SRD590004 TAZ589992:TAZ590004 TKV589992:TKV590004 TUR589992:TUR590004 UEN589992:UEN590004 UOJ589992:UOJ590004 UYF589992:UYF590004 VIB589992:VIB590004 VRX589992:VRX590004 WBT589992:WBT590004 WLP589992:WLP590004 WVL589992:WVL590004 D655528:D655540 IZ655528:IZ655540 SV655528:SV655540 ACR655528:ACR655540 AMN655528:AMN655540 AWJ655528:AWJ655540 BGF655528:BGF655540 BQB655528:BQB655540 BZX655528:BZX655540 CJT655528:CJT655540 CTP655528:CTP655540 DDL655528:DDL655540 DNH655528:DNH655540 DXD655528:DXD655540 EGZ655528:EGZ655540 EQV655528:EQV655540 FAR655528:FAR655540 FKN655528:FKN655540 FUJ655528:FUJ655540 GEF655528:GEF655540 GOB655528:GOB655540 GXX655528:GXX655540 HHT655528:HHT655540 HRP655528:HRP655540 IBL655528:IBL655540 ILH655528:ILH655540 IVD655528:IVD655540 JEZ655528:JEZ655540 JOV655528:JOV655540 JYR655528:JYR655540 KIN655528:KIN655540 KSJ655528:KSJ655540 LCF655528:LCF655540 LMB655528:LMB655540 LVX655528:LVX655540 MFT655528:MFT655540 MPP655528:MPP655540 MZL655528:MZL655540 NJH655528:NJH655540 NTD655528:NTD655540 OCZ655528:OCZ655540 OMV655528:OMV655540 OWR655528:OWR655540 PGN655528:PGN655540 PQJ655528:PQJ655540 QAF655528:QAF655540 QKB655528:QKB655540 QTX655528:QTX655540 RDT655528:RDT655540 RNP655528:RNP655540 RXL655528:RXL655540 SHH655528:SHH655540 SRD655528:SRD655540 TAZ655528:TAZ655540 TKV655528:TKV655540 TUR655528:TUR655540 UEN655528:UEN655540 UOJ655528:UOJ655540 UYF655528:UYF655540 VIB655528:VIB655540 VRX655528:VRX655540 WBT655528:WBT655540 WLP655528:WLP655540 WVL655528:WVL655540 D721064:D721076 IZ721064:IZ721076 SV721064:SV721076 ACR721064:ACR721076 AMN721064:AMN721076 AWJ721064:AWJ721076 BGF721064:BGF721076 BQB721064:BQB721076 BZX721064:BZX721076 CJT721064:CJT721076 CTP721064:CTP721076 DDL721064:DDL721076 DNH721064:DNH721076 DXD721064:DXD721076 EGZ721064:EGZ721076 EQV721064:EQV721076 FAR721064:FAR721076 FKN721064:FKN721076 FUJ721064:FUJ721076 GEF721064:GEF721076 GOB721064:GOB721076 GXX721064:GXX721076 HHT721064:HHT721076 HRP721064:HRP721076 IBL721064:IBL721076 ILH721064:ILH721076 IVD721064:IVD721076 JEZ721064:JEZ721076 JOV721064:JOV721076 JYR721064:JYR721076 KIN721064:KIN721076 KSJ721064:KSJ721076 LCF721064:LCF721076 LMB721064:LMB721076 LVX721064:LVX721076 MFT721064:MFT721076 MPP721064:MPP721076 MZL721064:MZL721076 NJH721064:NJH721076 NTD721064:NTD721076 OCZ721064:OCZ721076 OMV721064:OMV721076 OWR721064:OWR721076 PGN721064:PGN721076 PQJ721064:PQJ721076 QAF721064:QAF721076 QKB721064:QKB721076 QTX721064:QTX721076 RDT721064:RDT721076 RNP721064:RNP721076 RXL721064:RXL721076 SHH721064:SHH721076 SRD721064:SRD721076 TAZ721064:TAZ721076 TKV721064:TKV721076 TUR721064:TUR721076 UEN721064:UEN721076 UOJ721064:UOJ721076 UYF721064:UYF721076 VIB721064:VIB721076 VRX721064:VRX721076 WBT721064:WBT721076 WLP721064:WLP721076 WVL721064:WVL721076 D786600:D786612 IZ786600:IZ786612 SV786600:SV786612 ACR786600:ACR786612 AMN786600:AMN786612 AWJ786600:AWJ786612 BGF786600:BGF786612 BQB786600:BQB786612 BZX786600:BZX786612 CJT786600:CJT786612 CTP786600:CTP786612 DDL786600:DDL786612 DNH786600:DNH786612 DXD786600:DXD786612 EGZ786600:EGZ786612 EQV786600:EQV786612 FAR786600:FAR786612 FKN786600:FKN786612 FUJ786600:FUJ786612 GEF786600:GEF786612 GOB786600:GOB786612 GXX786600:GXX786612 HHT786600:HHT786612 HRP786600:HRP786612 IBL786600:IBL786612 ILH786600:ILH786612 IVD786600:IVD786612 JEZ786600:JEZ786612 JOV786600:JOV786612 JYR786600:JYR786612 KIN786600:KIN786612 KSJ786600:KSJ786612 LCF786600:LCF786612 LMB786600:LMB786612 LVX786600:LVX786612 MFT786600:MFT786612 MPP786600:MPP786612 MZL786600:MZL786612 NJH786600:NJH786612 NTD786600:NTD786612 OCZ786600:OCZ786612 OMV786600:OMV786612 OWR786600:OWR786612 PGN786600:PGN786612 PQJ786600:PQJ786612 QAF786600:QAF786612 QKB786600:QKB786612 QTX786600:QTX786612 RDT786600:RDT786612 RNP786600:RNP786612 RXL786600:RXL786612 SHH786600:SHH786612 SRD786600:SRD786612 TAZ786600:TAZ786612 TKV786600:TKV786612 TUR786600:TUR786612 UEN786600:UEN786612 UOJ786600:UOJ786612 UYF786600:UYF786612 VIB786600:VIB786612 VRX786600:VRX786612 WBT786600:WBT786612 WLP786600:WLP786612 WVL786600:WVL786612 D852136:D852148 IZ852136:IZ852148 SV852136:SV852148 ACR852136:ACR852148 AMN852136:AMN852148 AWJ852136:AWJ852148 BGF852136:BGF852148 BQB852136:BQB852148 BZX852136:BZX852148 CJT852136:CJT852148 CTP852136:CTP852148 DDL852136:DDL852148 DNH852136:DNH852148 DXD852136:DXD852148 EGZ852136:EGZ852148 EQV852136:EQV852148 FAR852136:FAR852148 FKN852136:FKN852148 FUJ852136:FUJ852148 GEF852136:GEF852148 GOB852136:GOB852148 GXX852136:GXX852148 HHT852136:HHT852148 HRP852136:HRP852148 IBL852136:IBL852148 ILH852136:ILH852148 IVD852136:IVD852148 JEZ852136:JEZ852148 JOV852136:JOV852148 JYR852136:JYR852148 KIN852136:KIN852148 KSJ852136:KSJ852148 LCF852136:LCF852148 LMB852136:LMB852148 LVX852136:LVX852148 MFT852136:MFT852148 MPP852136:MPP852148 MZL852136:MZL852148 NJH852136:NJH852148 NTD852136:NTD852148 OCZ852136:OCZ852148 OMV852136:OMV852148 OWR852136:OWR852148 PGN852136:PGN852148 PQJ852136:PQJ852148 QAF852136:QAF852148 QKB852136:QKB852148 QTX852136:QTX852148 RDT852136:RDT852148 RNP852136:RNP852148 RXL852136:RXL852148 SHH852136:SHH852148 SRD852136:SRD852148 TAZ852136:TAZ852148 TKV852136:TKV852148 TUR852136:TUR852148 UEN852136:UEN852148 UOJ852136:UOJ852148 UYF852136:UYF852148 VIB852136:VIB852148 VRX852136:VRX852148 WBT852136:WBT852148 WLP852136:WLP852148 WVL852136:WVL852148 D917672:D917684 IZ917672:IZ917684 SV917672:SV917684 ACR917672:ACR917684 AMN917672:AMN917684 AWJ917672:AWJ917684 BGF917672:BGF917684 BQB917672:BQB917684 BZX917672:BZX917684 CJT917672:CJT917684 CTP917672:CTP917684 DDL917672:DDL917684 DNH917672:DNH917684 DXD917672:DXD917684 EGZ917672:EGZ917684 EQV917672:EQV917684 FAR917672:FAR917684 FKN917672:FKN917684 FUJ917672:FUJ917684 GEF917672:GEF917684 GOB917672:GOB917684 GXX917672:GXX917684 HHT917672:HHT917684 HRP917672:HRP917684 IBL917672:IBL917684 ILH917672:ILH917684 IVD917672:IVD917684 JEZ917672:JEZ917684 JOV917672:JOV917684 JYR917672:JYR917684 KIN917672:KIN917684 KSJ917672:KSJ917684 LCF917672:LCF917684 LMB917672:LMB917684 LVX917672:LVX917684 MFT917672:MFT917684 MPP917672:MPP917684 MZL917672:MZL917684 NJH917672:NJH917684 NTD917672:NTD917684 OCZ917672:OCZ917684 OMV917672:OMV917684 OWR917672:OWR917684 PGN917672:PGN917684 PQJ917672:PQJ917684 QAF917672:QAF917684 QKB917672:QKB917684 QTX917672:QTX917684 RDT917672:RDT917684 RNP917672:RNP917684 RXL917672:RXL917684 SHH917672:SHH917684 SRD917672:SRD917684 TAZ917672:TAZ917684 TKV917672:TKV917684 TUR917672:TUR917684 UEN917672:UEN917684 UOJ917672:UOJ917684 UYF917672:UYF917684 VIB917672:VIB917684 VRX917672:VRX917684 WBT917672:WBT917684 WLP917672:WLP917684 WVL917672:WVL917684 D983208:D983220 IZ983208:IZ983220 SV983208:SV983220 ACR983208:ACR983220 AMN983208:AMN983220 AWJ983208:AWJ983220 BGF983208:BGF983220 BQB983208:BQB983220 BZX983208:BZX983220 CJT983208:CJT983220 CTP983208:CTP983220 DDL983208:DDL983220 DNH983208:DNH983220 DXD983208:DXD983220 EGZ983208:EGZ983220 EQV983208:EQV983220 FAR983208:FAR983220 FKN983208:FKN983220 FUJ983208:FUJ983220 GEF983208:GEF983220 GOB983208:GOB983220 GXX983208:GXX983220 HHT983208:HHT983220 HRP983208:HRP983220 IBL983208:IBL983220 ILH983208:ILH983220 IVD983208:IVD983220 JEZ983208:JEZ983220 JOV983208:JOV983220 JYR983208:JYR983220 KIN983208:KIN983220 KSJ983208:KSJ983220 LCF983208:LCF983220 LMB983208:LMB983220 LVX983208:LVX983220 MFT983208:MFT983220 MPP983208:MPP983220 MZL983208:MZL983220 NJH983208:NJH983220 NTD983208:NTD983220 OCZ983208:OCZ983220 OMV983208:OMV983220 OWR983208:OWR983220 PGN983208:PGN983220 PQJ983208:PQJ983220 QAF983208:QAF983220 QKB983208:QKB983220 QTX983208:QTX983220 RDT983208:RDT983220 RNP983208:RNP983220 RXL983208:RXL983220 SHH983208:SHH983220 SRD983208:SRD983220 TAZ983208:TAZ983220 TKV983208:TKV983220 TUR983208:TUR983220 UEN983208:UEN983220 UOJ983208:UOJ983220 UYF983208:UYF983220 VIB983208:VIB983220 VRX983208:VRX983220 WBT983208:WBT983220 WLP983208:WLP983220 WVL983208:WVL983220 VIB983086:VIB983114 IZ118:IZ122 SV118:SV122 ACR118:ACR122 AMN118:AMN122 AWJ118:AWJ122 BGF118:BGF122 BQB118:BQB122 BZX118:BZX122 CJT118:CJT122 CTP118:CTP122 DDL118:DDL122 DNH118:DNH122 DXD118:DXD122 EGZ118:EGZ122 EQV118:EQV122 FAR118:FAR122 FKN118:FKN122 FUJ118:FUJ122 GEF118:GEF122 GOB118:GOB122 GXX118:GXX122 HHT118:HHT122 HRP118:HRP122 IBL118:IBL122 ILH118:ILH122 IVD118:IVD122 JEZ118:JEZ122 JOV118:JOV122 JYR118:JYR122 KIN118:KIN122 KSJ118:KSJ122 LCF118:LCF122 LMB118:LMB122 LVX118:LVX122 MFT118:MFT122 MPP118:MPP122 MZL118:MZL122 NJH118:NJH122 NTD118:NTD122 OCZ118:OCZ122 OMV118:OMV122 OWR118:OWR122 PGN118:PGN122 PQJ118:PQJ122 QAF118:QAF122 QKB118:QKB122 QTX118:QTX122 RDT118:RDT122 RNP118:RNP122 RXL118:RXL122 SHH118:SHH122 SRD118:SRD122 TAZ118:TAZ122 TKV118:TKV122 TUR118:TUR122 UEN118:UEN122 UOJ118:UOJ122 UYF118:UYF122 VIB118:VIB122 VRX118:VRX122 WBT118:WBT122 WLP118:WLP122 WVL118:WVL122 D65654:D65658 IZ65654:IZ65658 SV65654:SV65658 ACR65654:ACR65658 AMN65654:AMN65658 AWJ65654:AWJ65658 BGF65654:BGF65658 BQB65654:BQB65658 BZX65654:BZX65658 CJT65654:CJT65658 CTP65654:CTP65658 DDL65654:DDL65658 DNH65654:DNH65658 DXD65654:DXD65658 EGZ65654:EGZ65658 EQV65654:EQV65658 FAR65654:FAR65658 FKN65654:FKN65658 FUJ65654:FUJ65658 GEF65654:GEF65658 GOB65654:GOB65658 GXX65654:GXX65658 HHT65654:HHT65658 HRP65654:HRP65658 IBL65654:IBL65658 ILH65654:ILH65658 IVD65654:IVD65658 JEZ65654:JEZ65658 JOV65654:JOV65658 JYR65654:JYR65658 KIN65654:KIN65658 KSJ65654:KSJ65658 LCF65654:LCF65658 LMB65654:LMB65658 LVX65654:LVX65658 MFT65654:MFT65658 MPP65654:MPP65658 MZL65654:MZL65658 NJH65654:NJH65658 NTD65654:NTD65658 OCZ65654:OCZ65658 OMV65654:OMV65658 OWR65654:OWR65658 PGN65654:PGN65658 PQJ65654:PQJ65658 QAF65654:QAF65658 QKB65654:QKB65658 QTX65654:QTX65658 RDT65654:RDT65658 RNP65654:RNP65658 RXL65654:RXL65658 SHH65654:SHH65658 SRD65654:SRD65658 TAZ65654:TAZ65658 TKV65654:TKV65658 TUR65654:TUR65658 UEN65654:UEN65658 UOJ65654:UOJ65658 UYF65654:UYF65658 VIB65654:VIB65658 VRX65654:VRX65658 WBT65654:WBT65658 WLP65654:WLP65658 WVL65654:WVL65658 D131190:D131194 IZ131190:IZ131194 SV131190:SV131194 ACR131190:ACR131194 AMN131190:AMN131194 AWJ131190:AWJ131194 BGF131190:BGF131194 BQB131190:BQB131194 BZX131190:BZX131194 CJT131190:CJT131194 CTP131190:CTP131194 DDL131190:DDL131194 DNH131190:DNH131194 DXD131190:DXD131194 EGZ131190:EGZ131194 EQV131190:EQV131194 FAR131190:FAR131194 FKN131190:FKN131194 FUJ131190:FUJ131194 GEF131190:GEF131194 GOB131190:GOB131194 GXX131190:GXX131194 HHT131190:HHT131194 HRP131190:HRP131194 IBL131190:IBL131194 ILH131190:ILH131194 IVD131190:IVD131194 JEZ131190:JEZ131194 JOV131190:JOV131194 JYR131190:JYR131194 KIN131190:KIN131194 KSJ131190:KSJ131194 LCF131190:LCF131194 LMB131190:LMB131194 LVX131190:LVX131194 MFT131190:MFT131194 MPP131190:MPP131194 MZL131190:MZL131194 NJH131190:NJH131194 NTD131190:NTD131194 OCZ131190:OCZ131194 OMV131190:OMV131194 OWR131190:OWR131194 PGN131190:PGN131194 PQJ131190:PQJ131194 QAF131190:QAF131194 QKB131190:QKB131194 QTX131190:QTX131194 RDT131190:RDT131194 RNP131190:RNP131194 RXL131190:RXL131194 SHH131190:SHH131194 SRD131190:SRD131194 TAZ131190:TAZ131194 TKV131190:TKV131194 TUR131190:TUR131194 UEN131190:UEN131194 UOJ131190:UOJ131194 UYF131190:UYF131194 VIB131190:VIB131194 VRX131190:VRX131194 WBT131190:WBT131194 WLP131190:WLP131194 WVL131190:WVL131194 D196726:D196730 IZ196726:IZ196730 SV196726:SV196730 ACR196726:ACR196730 AMN196726:AMN196730 AWJ196726:AWJ196730 BGF196726:BGF196730 BQB196726:BQB196730 BZX196726:BZX196730 CJT196726:CJT196730 CTP196726:CTP196730 DDL196726:DDL196730 DNH196726:DNH196730 DXD196726:DXD196730 EGZ196726:EGZ196730 EQV196726:EQV196730 FAR196726:FAR196730 FKN196726:FKN196730 FUJ196726:FUJ196730 GEF196726:GEF196730 GOB196726:GOB196730 GXX196726:GXX196730 HHT196726:HHT196730 HRP196726:HRP196730 IBL196726:IBL196730 ILH196726:ILH196730 IVD196726:IVD196730 JEZ196726:JEZ196730 JOV196726:JOV196730 JYR196726:JYR196730 KIN196726:KIN196730 KSJ196726:KSJ196730 LCF196726:LCF196730 LMB196726:LMB196730 LVX196726:LVX196730 MFT196726:MFT196730 MPP196726:MPP196730 MZL196726:MZL196730 NJH196726:NJH196730 NTD196726:NTD196730 OCZ196726:OCZ196730 OMV196726:OMV196730 OWR196726:OWR196730 PGN196726:PGN196730 PQJ196726:PQJ196730 QAF196726:QAF196730 QKB196726:QKB196730 QTX196726:QTX196730 RDT196726:RDT196730 RNP196726:RNP196730 RXL196726:RXL196730 SHH196726:SHH196730 SRD196726:SRD196730 TAZ196726:TAZ196730 TKV196726:TKV196730 TUR196726:TUR196730 UEN196726:UEN196730 UOJ196726:UOJ196730 UYF196726:UYF196730 VIB196726:VIB196730 VRX196726:VRX196730 WBT196726:WBT196730 WLP196726:WLP196730 WVL196726:WVL196730 D262262:D262266 IZ262262:IZ262266 SV262262:SV262266 ACR262262:ACR262266 AMN262262:AMN262266 AWJ262262:AWJ262266 BGF262262:BGF262266 BQB262262:BQB262266 BZX262262:BZX262266 CJT262262:CJT262266 CTP262262:CTP262266 DDL262262:DDL262266 DNH262262:DNH262266 DXD262262:DXD262266 EGZ262262:EGZ262266 EQV262262:EQV262266 FAR262262:FAR262266 FKN262262:FKN262266 FUJ262262:FUJ262266 GEF262262:GEF262266 GOB262262:GOB262266 GXX262262:GXX262266 HHT262262:HHT262266 HRP262262:HRP262266 IBL262262:IBL262266 ILH262262:ILH262266 IVD262262:IVD262266 JEZ262262:JEZ262266 JOV262262:JOV262266 JYR262262:JYR262266 KIN262262:KIN262266 KSJ262262:KSJ262266 LCF262262:LCF262266 LMB262262:LMB262266 LVX262262:LVX262266 MFT262262:MFT262266 MPP262262:MPP262266 MZL262262:MZL262266 NJH262262:NJH262266 NTD262262:NTD262266 OCZ262262:OCZ262266 OMV262262:OMV262266 OWR262262:OWR262266 PGN262262:PGN262266 PQJ262262:PQJ262266 QAF262262:QAF262266 QKB262262:QKB262266 QTX262262:QTX262266 RDT262262:RDT262266 RNP262262:RNP262266 RXL262262:RXL262266 SHH262262:SHH262266 SRD262262:SRD262266 TAZ262262:TAZ262266 TKV262262:TKV262266 TUR262262:TUR262266 UEN262262:UEN262266 UOJ262262:UOJ262266 UYF262262:UYF262266 VIB262262:VIB262266 VRX262262:VRX262266 WBT262262:WBT262266 WLP262262:WLP262266 WVL262262:WVL262266 D327798:D327802 IZ327798:IZ327802 SV327798:SV327802 ACR327798:ACR327802 AMN327798:AMN327802 AWJ327798:AWJ327802 BGF327798:BGF327802 BQB327798:BQB327802 BZX327798:BZX327802 CJT327798:CJT327802 CTP327798:CTP327802 DDL327798:DDL327802 DNH327798:DNH327802 DXD327798:DXD327802 EGZ327798:EGZ327802 EQV327798:EQV327802 FAR327798:FAR327802 FKN327798:FKN327802 FUJ327798:FUJ327802 GEF327798:GEF327802 GOB327798:GOB327802 GXX327798:GXX327802 HHT327798:HHT327802 HRP327798:HRP327802 IBL327798:IBL327802 ILH327798:ILH327802 IVD327798:IVD327802 JEZ327798:JEZ327802 JOV327798:JOV327802 JYR327798:JYR327802 KIN327798:KIN327802 KSJ327798:KSJ327802 LCF327798:LCF327802 LMB327798:LMB327802 LVX327798:LVX327802 MFT327798:MFT327802 MPP327798:MPP327802 MZL327798:MZL327802 NJH327798:NJH327802 NTD327798:NTD327802 OCZ327798:OCZ327802 OMV327798:OMV327802 OWR327798:OWR327802 PGN327798:PGN327802 PQJ327798:PQJ327802 QAF327798:QAF327802 QKB327798:QKB327802 QTX327798:QTX327802 RDT327798:RDT327802 RNP327798:RNP327802 RXL327798:RXL327802 SHH327798:SHH327802 SRD327798:SRD327802 TAZ327798:TAZ327802 TKV327798:TKV327802 TUR327798:TUR327802 UEN327798:UEN327802 UOJ327798:UOJ327802 UYF327798:UYF327802 VIB327798:VIB327802 VRX327798:VRX327802 WBT327798:WBT327802 WLP327798:WLP327802 WVL327798:WVL327802 D393334:D393338 IZ393334:IZ393338 SV393334:SV393338 ACR393334:ACR393338 AMN393334:AMN393338 AWJ393334:AWJ393338 BGF393334:BGF393338 BQB393334:BQB393338 BZX393334:BZX393338 CJT393334:CJT393338 CTP393334:CTP393338 DDL393334:DDL393338 DNH393334:DNH393338 DXD393334:DXD393338 EGZ393334:EGZ393338 EQV393334:EQV393338 FAR393334:FAR393338 FKN393334:FKN393338 FUJ393334:FUJ393338 GEF393334:GEF393338 GOB393334:GOB393338 GXX393334:GXX393338 HHT393334:HHT393338 HRP393334:HRP393338 IBL393334:IBL393338 ILH393334:ILH393338 IVD393334:IVD393338 JEZ393334:JEZ393338 JOV393334:JOV393338 JYR393334:JYR393338 KIN393334:KIN393338 KSJ393334:KSJ393338 LCF393334:LCF393338 LMB393334:LMB393338 LVX393334:LVX393338 MFT393334:MFT393338 MPP393334:MPP393338 MZL393334:MZL393338 NJH393334:NJH393338 NTD393334:NTD393338 OCZ393334:OCZ393338 OMV393334:OMV393338 OWR393334:OWR393338 PGN393334:PGN393338 PQJ393334:PQJ393338 QAF393334:QAF393338 QKB393334:QKB393338 QTX393334:QTX393338 RDT393334:RDT393338 RNP393334:RNP393338 RXL393334:RXL393338 SHH393334:SHH393338 SRD393334:SRD393338 TAZ393334:TAZ393338 TKV393334:TKV393338 TUR393334:TUR393338 UEN393334:UEN393338 UOJ393334:UOJ393338 UYF393334:UYF393338 VIB393334:VIB393338 VRX393334:VRX393338 WBT393334:WBT393338 WLP393334:WLP393338 WVL393334:WVL393338 D458870:D458874 IZ458870:IZ458874 SV458870:SV458874 ACR458870:ACR458874 AMN458870:AMN458874 AWJ458870:AWJ458874 BGF458870:BGF458874 BQB458870:BQB458874 BZX458870:BZX458874 CJT458870:CJT458874 CTP458870:CTP458874 DDL458870:DDL458874 DNH458870:DNH458874 DXD458870:DXD458874 EGZ458870:EGZ458874 EQV458870:EQV458874 FAR458870:FAR458874 FKN458870:FKN458874 FUJ458870:FUJ458874 GEF458870:GEF458874 GOB458870:GOB458874 GXX458870:GXX458874 HHT458870:HHT458874 HRP458870:HRP458874 IBL458870:IBL458874 ILH458870:ILH458874 IVD458870:IVD458874 JEZ458870:JEZ458874 JOV458870:JOV458874 JYR458870:JYR458874 KIN458870:KIN458874 KSJ458870:KSJ458874 LCF458870:LCF458874 LMB458870:LMB458874 LVX458870:LVX458874 MFT458870:MFT458874 MPP458870:MPP458874 MZL458870:MZL458874 NJH458870:NJH458874 NTD458870:NTD458874 OCZ458870:OCZ458874 OMV458870:OMV458874 OWR458870:OWR458874 PGN458870:PGN458874 PQJ458870:PQJ458874 QAF458870:QAF458874 QKB458870:QKB458874 QTX458870:QTX458874 RDT458870:RDT458874 RNP458870:RNP458874 RXL458870:RXL458874 SHH458870:SHH458874 SRD458870:SRD458874 TAZ458870:TAZ458874 TKV458870:TKV458874 TUR458870:TUR458874 UEN458870:UEN458874 UOJ458870:UOJ458874 UYF458870:UYF458874 VIB458870:VIB458874 VRX458870:VRX458874 WBT458870:WBT458874 WLP458870:WLP458874 WVL458870:WVL458874 D524406:D524410 IZ524406:IZ524410 SV524406:SV524410 ACR524406:ACR524410 AMN524406:AMN524410 AWJ524406:AWJ524410 BGF524406:BGF524410 BQB524406:BQB524410 BZX524406:BZX524410 CJT524406:CJT524410 CTP524406:CTP524410 DDL524406:DDL524410 DNH524406:DNH524410 DXD524406:DXD524410 EGZ524406:EGZ524410 EQV524406:EQV524410 FAR524406:FAR524410 FKN524406:FKN524410 FUJ524406:FUJ524410 GEF524406:GEF524410 GOB524406:GOB524410 GXX524406:GXX524410 HHT524406:HHT524410 HRP524406:HRP524410 IBL524406:IBL524410 ILH524406:ILH524410 IVD524406:IVD524410 JEZ524406:JEZ524410 JOV524406:JOV524410 JYR524406:JYR524410 KIN524406:KIN524410 KSJ524406:KSJ524410 LCF524406:LCF524410 LMB524406:LMB524410 LVX524406:LVX524410 MFT524406:MFT524410 MPP524406:MPP524410 MZL524406:MZL524410 NJH524406:NJH524410 NTD524406:NTD524410 OCZ524406:OCZ524410 OMV524406:OMV524410 OWR524406:OWR524410 PGN524406:PGN524410 PQJ524406:PQJ524410 QAF524406:QAF524410 QKB524406:QKB524410 QTX524406:QTX524410 RDT524406:RDT524410 RNP524406:RNP524410 RXL524406:RXL524410 SHH524406:SHH524410 SRD524406:SRD524410 TAZ524406:TAZ524410 TKV524406:TKV524410 TUR524406:TUR524410 UEN524406:UEN524410 UOJ524406:UOJ524410 UYF524406:UYF524410 VIB524406:VIB524410 VRX524406:VRX524410 WBT524406:WBT524410 WLP524406:WLP524410 WVL524406:WVL524410 D589942:D589946 IZ589942:IZ589946 SV589942:SV589946 ACR589942:ACR589946 AMN589942:AMN589946 AWJ589942:AWJ589946 BGF589942:BGF589946 BQB589942:BQB589946 BZX589942:BZX589946 CJT589942:CJT589946 CTP589942:CTP589946 DDL589942:DDL589946 DNH589942:DNH589946 DXD589942:DXD589946 EGZ589942:EGZ589946 EQV589942:EQV589946 FAR589942:FAR589946 FKN589942:FKN589946 FUJ589942:FUJ589946 GEF589942:GEF589946 GOB589942:GOB589946 GXX589942:GXX589946 HHT589942:HHT589946 HRP589942:HRP589946 IBL589942:IBL589946 ILH589942:ILH589946 IVD589942:IVD589946 JEZ589942:JEZ589946 JOV589942:JOV589946 JYR589942:JYR589946 KIN589942:KIN589946 KSJ589942:KSJ589946 LCF589942:LCF589946 LMB589942:LMB589946 LVX589942:LVX589946 MFT589942:MFT589946 MPP589942:MPP589946 MZL589942:MZL589946 NJH589942:NJH589946 NTD589942:NTD589946 OCZ589942:OCZ589946 OMV589942:OMV589946 OWR589942:OWR589946 PGN589942:PGN589946 PQJ589942:PQJ589946 QAF589942:QAF589946 QKB589942:QKB589946 QTX589942:QTX589946 RDT589942:RDT589946 RNP589942:RNP589946 RXL589942:RXL589946 SHH589942:SHH589946 SRD589942:SRD589946 TAZ589942:TAZ589946 TKV589942:TKV589946 TUR589942:TUR589946 UEN589942:UEN589946 UOJ589942:UOJ589946 UYF589942:UYF589946 VIB589942:VIB589946 VRX589942:VRX589946 WBT589942:WBT589946 WLP589942:WLP589946 WVL589942:WVL589946 D655478:D655482 IZ655478:IZ655482 SV655478:SV655482 ACR655478:ACR655482 AMN655478:AMN655482 AWJ655478:AWJ655482 BGF655478:BGF655482 BQB655478:BQB655482 BZX655478:BZX655482 CJT655478:CJT655482 CTP655478:CTP655482 DDL655478:DDL655482 DNH655478:DNH655482 DXD655478:DXD655482 EGZ655478:EGZ655482 EQV655478:EQV655482 FAR655478:FAR655482 FKN655478:FKN655482 FUJ655478:FUJ655482 GEF655478:GEF655482 GOB655478:GOB655482 GXX655478:GXX655482 HHT655478:HHT655482 HRP655478:HRP655482 IBL655478:IBL655482 ILH655478:ILH655482 IVD655478:IVD655482 JEZ655478:JEZ655482 JOV655478:JOV655482 JYR655478:JYR655482 KIN655478:KIN655482 KSJ655478:KSJ655482 LCF655478:LCF655482 LMB655478:LMB655482 LVX655478:LVX655482 MFT655478:MFT655482 MPP655478:MPP655482 MZL655478:MZL655482 NJH655478:NJH655482 NTD655478:NTD655482 OCZ655478:OCZ655482 OMV655478:OMV655482 OWR655478:OWR655482 PGN655478:PGN655482 PQJ655478:PQJ655482 QAF655478:QAF655482 QKB655478:QKB655482 QTX655478:QTX655482 RDT655478:RDT655482 RNP655478:RNP655482 RXL655478:RXL655482 SHH655478:SHH655482 SRD655478:SRD655482 TAZ655478:TAZ655482 TKV655478:TKV655482 TUR655478:TUR655482 UEN655478:UEN655482 UOJ655478:UOJ655482 UYF655478:UYF655482 VIB655478:VIB655482 VRX655478:VRX655482 WBT655478:WBT655482 WLP655478:WLP655482 WVL655478:WVL655482 D721014:D721018 IZ721014:IZ721018 SV721014:SV721018 ACR721014:ACR721018 AMN721014:AMN721018 AWJ721014:AWJ721018 BGF721014:BGF721018 BQB721014:BQB721018 BZX721014:BZX721018 CJT721014:CJT721018 CTP721014:CTP721018 DDL721014:DDL721018 DNH721014:DNH721018 DXD721014:DXD721018 EGZ721014:EGZ721018 EQV721014:EQV721018 FAR721014:FAR721018 FKN721014:FKN721018 FUJ721014:FUJ721018 GEF721014:GEF721018 GOB721014:GOB721018 GXX721014:GXX721018 HHT721014:HHT721018 HRP721014:HRP721018 IBL721014:IBL721018 ILH721014:ILH721018 IVD721014:IVD721018 JEZ721014:JEZ721018 JOV721014:JOV721018 JYR721014:JYR721018 KIN721014:KIN721018 KSJ721014:KSJ721018 LCF721014:LCF721018 LMB721014:LMB721018 LVX721014:LVX721018 MFT721014:MFT721018 MPP721014:MPP721018 MZL721014:MZL721018 NJH721014:NJH721018 NTD721014:NTD721018 OCZ721014:OCZ721018 OMV721014:OMV721018 OWR721014:OWR721018 PGN721014:PGN721018 PQJ721014:PQJ721018 QAF721014:QAF721018 QKB721014:QKB721018 QTX721014:QTX721018 RDT721014:RDT721018 RNP721014:RNP721018 RXL721014:RXL721018 SHH721014:SHH721018 SRD721014:SRD721018 TAZ721014:TAZ721018 TKV721014:TKV721018 TUR721014:TUR721018 UEN721014:UEN721018 UOJ721014:UOJ721018 UYF721014:UYF721018 VIB721014:VIB721018 VRX721014:VRX721018 WBT721014:WBT721018 WLP721014:WLP721018 WVL721014:WVL721018 D786550:D786554 IZ786550:IZ786554 SV786550:SV786554 ACR786550:ACR786554 AMN786550:AMN786554 AWJ786550:AWJ786554 BGF786550:BGF786554 BQB786550:BQB786554 BZX786550:BZX786554 CJT786550:CJT786554 CTP786550:CTP786554 DDL786550:DDL786554 DNH786550:DNH786554 DXD786550:DXD786554 EGZ786550:EGZ786554 EQV786550:EQV786554 FAR786550:FAR786554 FKN786550:FKN786554 FUJ786550:FUJ786554 GEF786550:GEF786554 GOB786550:GOB786554 GXX786550:GXX786554 HHT786550:HHT786554 HRP786550:HRP786554 IBL786550:IBL786554 ILH786550:ILH786554 IVD786550:IVD786554 JEZ786550:JEZ786554 JOV786550:JOV786554 JYR786550:JYR786554 KIN786550:KIN786554 KSJ786550:KSJ786554 LCF786550:LCF786554 LMB786550:LMB786554 LVX786550:LVX786554 MFT786550:MFT786554 MPP786550:MPP786554 MZL786550:MZL786554 NJH786550:NJH786554 NTD786550:NTD786554 OCZ786550:OCZ786554 OMV786550:OMV786554 OWR786550:OWR786554 PGN786550:PGN786554 PQJ786550:PQJ786554 QAF786550:QAF786554 QKB786550:QKB786554 QTX786550:QTX786554 RDT786550:RDT786554 RNP786550:RNP786554 RXL786550:RXL786554 SHH786550:SHH786554 SRD786550:SRD786554 TAZ786550:TAZ786554 TKV786550:TKV786554 TUR786550:TUR786554 UEN786550:UEN786554 UOJ786550:UOJ786554 UYF786550:UYF786554 VIB786550:VIB786554 VRX786550:VRX786554 WBT786550:WBT786554 WLP786550:WLP786554 WVL786550:WVL786554 D852086:D852090 IZ852086:IZ852090 SV852086:SV852090 ACR852086:ACR852090 AMN852086:AMN852090 AWJ852086:AWJ852090 BGF852086:BGF852090 BQB852086:BQB852090 BZX852086:BZX852090 CJT852086:CJT852090 CTP852086:CTP852090 DDL852086:DDL852090 DNH852086:DNH852090 DXD852086:DXD852090 EGZ852086:EGZ852090 EQV852086:EQV852090 FAR852086:FAR852090 FKN852086:FKN852090 FUJ852086:FUJ852090 GEF852086:GEF852090 GOB852086:GOB852090 GXX852086:GXX852090 HHT852086:HHT852090 HRP852086:HRP852090 IBL852086:IBL852090 ILH852086:ILH852090 IVD852086:IVD852090 JEZ852086:JEZ852090 JOV852086:JOV852090 JYR852086:JYR852090 KIN852086:KIN852090 KSJ852086:KSJ852090 LCF852086:LCF852090 LMB852086:LMB852090 LVX852086:LVX852090 MFT852086:MFT852090 MPP852086:MPP852090 MZL852086:MZL852090 NJH852086:NJH852090 NTD852086:NTD852090 OCZ852086:OCZ852090 OMV852086:OMV852090 OWR852086:OWR852090 PGN852086:PGN852090 PQJ852086:PQJ852090 QAF852086:QAF852090 QKB852086:QKB852090 QTX852086:QTX852090 RDT852086:RDT852090 RNP852086:RNP852090 RXL852086:RXL852090 SHH852086:SHH852090 SRD852086:SRD852090 TAZ852086:TAZ852090 TKV852086:TKV852090 TUR852086:TUR852090 UEN852086:UEN852090 UOJ852086:UOJ852090 UYF852086:UYF852090 VIB852086:VIB852090 VRX852086:VRX852090 WBT852086:WBT852090 WLP852086:WLP852090 WVL852086:WVL852090 D917622:D917626 IZ917622:IZ917626 SV917622:SV917626 ACR917622:ACR917626 AMN917622:AMN917626 AWJ917622:AWJ917626 BGF917622:BGF917626 BQB917622:BQB917626 BZX917622:BZX917626 CJT917622:CJT917626 CTP917622:CTP917626 DDL917622:DDL917626 DNH917622:DNH917626 DXD917622:DXD917626 EGZ917622:EGZ917626 EQV917622:EQV917626 FAR917622:FAR917626 FKN917622:FKN917626 FUJ917622:FUJ917626 GEF917622:GEF917626 GOB917622:GOB917626 GXX917622:GXX917626 HHT917622:HHT917626 HRP917622:HRP917626 IBL917622:IBL917626 ILH917622:ILH917626 IVD917622:IVD917626 JEZ917622:JEZ917626 JOV917622:JOV917626 JYR917622:JYR917626 KIN917622:KIN917626 KSJ917622:KSJ917626 LCF917622:LCF917626 LMB917622:LMB917626 LVX917622:LVX917626 MFT917622:MFT917626 MPP917622:MPP917626 MZL917622:MZL917626 NJH917622:NJH917626 NTD917622:NTD917626 OCZ917622:OCZ917626 OMV917622:OMV917626 OWR917622:OWR917626 PGN917622:PGN917626 PQJ917622:PQJ917626 QAF917622:QAF917626 QKB917622:QKB917626 QTX917622:QTX917626 RDT917622:RDT917626 RNP917622:RNP917626 RXL917622:RXL917626 SHH917622:SHH917626 SRD917622:SRD917626 TAZ917622:TAZ917626 TKV917622:TKV917626 TUR917622:TUR917626 UEN917622:UEN917626 UOJ917622:UOJ917626 UYF917622:UYF917626 VIB917622:VIB917626 VRX917622:VRX917626 WBT917622:WBT917626 WLP917622:WLP917626 WVL917622:WVL917626 D983158:D983162 IZ983158:IZ983162 SV983158:SV983162 ACR983158:ACR983162 AMN983158:AMN983162 AWJ983158:AWJ983162 BGF983158:BGF983162 BQB983158:BQB983162 BZX983158:BZX983162 CJT983158:CJT983162 CTP983158:CTP983162 DDL983158:DDL983162 DNH983158:DNH983162 DXD983158:DXD983162 EGZ983158:EGZ983162 EQV983158:EQV983162 FAR983158:FAR983162 FKN983158:FKN983162 FUJ983158:FUJ983162 GEF983158:GEF983162 GOB983158:GOB983162 GXX983158:GXX983162 HHT983158:HHT983162 HRP983158:HRP983162 IBL983158:IBL983162 ILH983158:ILH983162 IVD983158:IVD983162 JEZ983158:JEZ983162 JOV983158:JOV983162 JYR983158:JYR983162 KIN983158:KIN983162 KSJ983158:KSJ983162 LCF983158:LCF983162 LMB983158:LMB983162 LVX983158:LVX983162 MFT983158:MFT983162 MPP983158:MPP983162 MZL983158:MZL983162 NJH983158:NJH983162 NTD983158:NTD983162 OCZ983158:OCZ983162 OMV983158:OMV983162 OWR983158:OWR983162 PGN983158:PGN983162 PQJ983158:PQJ983162 QAF983158:QAF983162 QKB983158:QKB983162 QTX983158:QTX983162 RDT983158:RDT983162 RNP983158:RNP983162 RXL983158:RXL983162 SHH983158:SHH983162 SRD983158:SRD983162 TAZ983158:TAZ983162 TKV983158:TKV983162 TUR983158:TUR983162 UEN983158:UEN983162 UOJ983158:UOJ983162 UYF983158:UYF983162 VIB983158:VIB983162 VRX983158:VRX983162 WBT983158:WBT983162 WLP983158:WLP983162 WVL983158:WVL983162 WLP983086:WLP983114 IZ8:IZ31 SV8:SV31 ACR8:ACR31 AMN8:AMN31 AWJ8:AWJ31 BGF8:BGF31 BQB8:BQB31 BZX8:BZX31 CJT8:CJT31 CTP8:CTP31 DDL8:DDL31 DNH8:DNH31 DXD8:DXD31 EGZ8:EGZ31 EQV8:EQV31 FAR8:FAR31 FKN8:FKN31 FUJ8:FUJ31 GEF8:GEF31 GOB8:GOB31 GXX8:GXX31 HHT8:HHT31 HRP8:HRP31 IBL8:IBL31 ILH8:ILH31 IVD8:IVD31 JEZ8:JEZ31 JOV8:JOV31 JYR8:JYR31 KIN8:KIN31 KSJ8:KSJ31 LCF8:LCF31 LMB8:LMB31 LVX8:LVX31 MFT8:MFT31 MPP8:MPP31 MZL8:MZL31 NJH8:NJH31 NTD8:NTD31 OCZ8:OCZ31 OMV8:OMV31 OWR8:OWR31 PGN8:PGN31 PQJ8:PQJ31 QAF8:QAF31 QKB8:QKB31 QTX8:QTX31 RDT8:RDT31 RNP8:RNP31 RXL8:RXL31 SHH8:SHH31 SRD8:SRD31 TAZ8:TAZ31 TKV8:TKV31 TUR8:TUR31 UEN8:UEN31 UOJ8:UOJ31 UYF8:UYF31 VIB8:VIB31 VRX8:VRX31 WBT8:WBT31 WLP8:WLP31 WVL8:WVL31 D65544:D65567 IZ65544:IZ65567 SV65544:SV65567 ACR65544:ACR65567 AMN65544:AMN65567 AWJ65544:AWJ65567 BGF65544:BGF65567 BQB65544:BQB65567 BZX65544:BZX65567 CJT65544:CJT65567 CTP65544:CTP65567 DDL65544:DDL65567 DNH65544:DNH65567 DXD65544:DXD65567 EGZ65544:EGZ65567 EQV65544:EQV65567 FAR65544:FAR65567 FKN65544:FKN65567 FUJ65544:FUJ65567 GEF65544:GEF65567 GOB65544:GOB65567 GXX65544:GXX65567 HHT65544:HHT65567 HRP65544:HRP65567 IBL65544:IBL65567 ILH65544:ILH65567 IVD65544:IVD65567 JEZ65544:JEZ65567 JOV65544:JOV65567 JYR65544:JYR65567 KIN65544:KIN65567 KSJ65544:KSJ65567 LCF65544:LCF65567 LMB65544:LMB65567 LVX65544:LVX65567 MFT65544:MFT65567 MPP65544:MPP65567 MZL65544:MZL65567 NJH65544:NJH65567 NTD65544:NTD65567 OCZ65544:OCZ65567 OMV65544:OMV65567 OWR65544:OWR65567 PGN65544:PGN65567 PQJ65544:PQJ65567 QAF65544:QAF65567 QKB65544:QKB65567 QTX65544:QTX65567 RDT65544:RDT65567 RNP65544:RNP65567 RXL65544:RXL65567 SHH65544:SHH65567 SRD65544:SRD65567 TAZ65544:TAZ65567 TKV65544:TKV65567 TUR65544:TUR65567 UEN65544:UEN65567 UOJ65544:UOJ65567 UYF65544:UYF65567 VIB65544:VIB65567 VRX65544:VRX65567 WBT65544:WBT65567 WLP65544:WLP65567 WVL65544:WVL65567 D131080:D131103 IZ131080:IZ131103 SV131080:SV131103 ACR131080:ACR131103 AMN131080:AMN131103 AWJ131080:AWJ131103 BGF131080:BGF131103 BQB131080:BQB131103 BZX131080:BZX131103 CJT131080:CJT131103 CTP131080:CTP131103 DDL131080:DDL131103 DNH131080:DNH131103 DXD131080:DXD131103 EGZ131080:EGZ131103 EQV131080:EQV131103 FAR131080:FAR131103 FKN131080:FKN131103 FUJ131080:FUJ131103 GEF131080:GEF131103 GOB131080:GOB131103 GXX131080:GXX131103 HHT131080:HHT131103 HRP131080:HRP131103 IBL131080:IBL131103 ILH131080:ILH131103 IVD131080:IVD131103 JEZ131080:JEZ131103 JOV131080:JOV131103 JYR131080:JYR131103 KIN131080:KIN131103 KSJ131080:KSJ131103 LCF131080:LCF131103 LMB131080:LMB131103 LVX131080:LVX131103 MFT131080:MFT131103 MPP131080:MPP131103 MZL131080:MZL131103 NJH131080:NJH131103 NTD131080:NTD131103 OCZ131080:OCZ131103 OMV131080:OMV131103 OWR131080:OWR131103 PGN131080:PGN131103 PQJ131080:PQJ131103 QAF131080:QAF131103 QKB131080:QKB131103 QTX131080:QTX131103 RDT131080:RDT131103 RNP131080:RNP131103 RXL131080:RXL131103 SHH131080:SHH131103 SRD131080:SRD131103 TAZ131080:TAZ131103 TKV131080:TKV131103 TUR131080:TUR131103 UEN131080:UEN131103 UOJ131080:UOJ131103 UYF131080:UYF131103 VIB131080:VIB131103 VRX131080:VRX131103 WBT131080:WBT131103 WLP131080:WLP131103 WVL131080:WVL131103 D196616:D196639 IZ196616:IZ196639 SV196616:SV196639 ACR196616:ACR196639 AMN196616:AMN196639 AWJ196616:AWJ196639 BGF196616:BGF196639 BQB196616:BQB196639 BZX196616:BZX196639 CJT196616:CJT196639 CTP196616:CTP196639 DDL196616:DDL196639 DNH196616:DNH196639 DXD196616:DXD196639 EGZ196616:EGZ196639 EQV196616:EQV196639 FAR196616:FAR196639 FKN196616:FKN196639 FUJ196616:FUJ196639 GEF196616:GEF196639 GOB196616:GOB196639 GXX196616:GXX196639 HHT196616:HHT196639 HRP196616:HRP196639 IBL196616:IBL196639 ILH196616:ILH196639 IVD196616:IVD196639 JEZ196616:JEZ196639 JOV196616:JOV196639 JYR196616:JYR196639 KIN196616:KIN196639 KSJ196616:KSJ196639 LCF196616:LCF196639 LMB196616:LMB196639 LVX196616:LVX196639 MFT196616:MFT196639 MPP196616:MPP196639 MZL196616:MZL196639 NJH196616:NJH196639 NTD196616:NTD196639 OCZ196616:OCZ196639 OMV196616:OMV196639 OWR196616:OWR196639 PGN196616:PGN196639 PQJ196616:PQJ196639 QAF196616:QAF196639 QKB196616:QKB196639 QTX196616:QTX196639 RDT196616:RDT196639 RNP196616:RNP196639 RXL196616:RXL196639 SHH196616:SHH196639 SRD196616:SRD196639 TAZ196616:TAZ196639 TKV196616:TKV196639 TUR196616:TUR196639 UEN196616:UEN196639 UOJ196616:UOJ196639 UYF196616:UYF196639 VIB196616:VIB196639 VRX196616:VRX196639 WBT196616:WBT196639 WLP196616:WLP196639 WVL196616:WVL196639 D262152:D262175 IZ262152:IZ262175 SV262152:SV262175 ACR262152:ACR262175 AMN262152:AMN262175 AWJ262152:AWJ262175 BGF262152:BGF262175 BQB262152:BQB262175 BZX262152:BZX262175 CJT262152:CJT262175 CTP262152:CTP262175 DDL262152:DDL262175 DNH262152:DNH262175 DXD262152:DXD262175 EGZ262152:EGZ262175 EQV262152:EQV262175 FAR262152:FAR262175 FKN262152:FKN262175 FUJ262152:FUJ262175 GEF262152:GEF262175 GOB262152:GOB262175 GXX262152:GXX262175 HHT262152:HHT262175 HRP262152:HRP262175 IBL262152:IBL262175 ILH262152:ILH262175 IVD262152:IVD262175 JEZ262152:JEZ262175 JOV262152:JOV262175 JYR262152:JYR262175 KIN262152:KIN262175 KSJ262152:KSJ262175 LCF262152:LCF262175 LMB262152:LMB262175 LVX262152:LVX262175 MFT262152:MFT262175 MPP262152:MPP262175 MZL262152:MZL262175 NJH262152:NJH262175 NTD262152:NTD262175 OCZ262152:OCZ262175 OMV262152:OMV262175 OWR262152:OWR262175 PGN262152:PGN262175 PQJ262152:PQJ262175 QAF262152:QAF262175 QKB262152:QKB262175 QTX262152:QTX262175 RDT262152:RDT262175 RNP262152:RNP262175 RXL262152:RXL262175 SHH262152:SHH262175 SRD262152:SRD262175 TAZ262152:TAZ262175 TKV262152:TKV262175 TUR262152:TUR262175 UEN262152:UEN262175 UOJ262152:UOJ262175 UYF262152:UYF262175 VIB262152:VIB262175 VRX262152:VRX262175 WBT262152:WBT262175 WLP262152:WLP262175 WVL262152:WVL262175 D327688:D327711 IZ327688:IZ327711 SV327688:SV327711 ACR327688:ACR327711 AMN327688:AMN327711 AWJ327688:AWJ327711 BGF327688:BGF327711 BQB327688:BQB327711 BZX327688:BZX327711 CJT327688:CJT327711 CTP327688:CTP327711 DDL327688:DDL327711 DNH327688:DNH327711 DXD327688:DXD327711 EGZ327688:EGZ327711 EQV327688:EQV327711 FAR327688:FAR327711 FKN327688:FKN327711 FUJ327688:FUJ327711 GEF327688:GEF327711 GOB327688:GOB327711 GXX327688:GXX327711 HHT327688:HHT327711 HRP327688:HRP327711 IBL327688:IBL327711 ILH327688:ILH327711 IVD327688:IVD327711 JEZ327688:JEZ327711 JOV327688:JOV327711 JYR327688:JYR327711 KIN327688:KIN327711 KSJ327688:KSJ327711 LCF327688:LCF327711 LMB327688:LMB327711 LVX327688:LVX327711 MFT327688:MFT327711 MPP327688:MPP327711 MZL327688:MZL327711 NJH327688:NJH327711 NTD327688:NTD327711 OCZ327688:OCZ327711 OMV327688:OMV327711 OWR327688:OWR327711 PGN327688:PGN327711 PQJ327688:PQJ327711 QAF327688:QAF327711 QKB327688:QKB327711 QTX327688:QTX327711 RDT327688:RDT327711 RNP327688:RNP327711 RXL327688:RXL327711 SHH327688:SHH327711 SRD327688:SRD327711 TAZ327688:TAZ327711 TKV327688:TKV327711 TUR327688:TUR327711 UEN327688:UEN327711 UOJ327688:UOJ327711 UYF327688:UYF327711 VIB327688:VIB327711 VRX327688:VRX327711 WBT327688:WBT327711 WLP327688:WLP327711 WVL327688:WVL327711 D393224:D393247 IZ393224:IZ393247 SV393224:SV393247 ACR393224:ACR393247 AMN393224:AMN393247 AWJ393224:AWJ393247 BGF393224:BGF393247 BQB393224:BQB393247 BZX393224:BZX393247 CJT393224:CJT393247 CTP393224:CTP393247 DDL393224:DDL393247 DNH393224:DNH393247 DXD393224:DXD393247 EGZ393224:EGZ393247 EQV393224:EQV393247 FAR393224:FAR393247 FKN393224:FKN393247 FUJ393224:FUJ393247 GEF393224:GEF393247 GOB393224:GOB393247 GXX393224:GXX393247 HHT393224:HHT393247 HRP393224:HRP393247 IBL393224:IBL393247 ILH393224:ILH393247 IVD393224:IVD393247 JEZ393224:JEZ393247 JOV393224:JOV393247 JYR393224:JYR393247 KIN393224:KIN393247 KSJ393224:KSJ393247 LCF393224:LCF393247 LMB393224:LMB393247 LVX393224:LVX393247 MFT393224:MFT393247 MPP393224:MPP393247 MZL393224:MZL393247 NJH393224:NJH393247 NTD393224:NTD393247 OCZ393224:OCZ393247 OMV393224:OMV393247 OWR393224:OWR393247 PGN393224:PGN393247 PQJ393224:PQJ393247 QAF393224:QAF393247 QKB393224:QKB393247 QTX393224:QTX393247 RDT393224:RDT393247 RNP393224:RNP393247 RXL393224:RXL393247 SHH393224:SHH393247 SRD393224:SRD393247 TAZ393224:TAZ393247 TKV393224:TKV393247 TUR393224:TUR393247 UEN393224:UEN393247 UOJ393224:UOJ393247 UYF393224:UYF393247 VIB393224:VIB393247 VRX393224:VRX393247 WBT393224:WBT393247 WLP393224:WLP393247 WVL393224:WVL393247 D458760:D458783 IZ458760:IZ458783 SV458760:SV458783 ACR458760:ACR458783 AMN458760:AMN458783 AWJ458760:AWJ458783 BGF458760:BGF458783 BQB458760:BQB458783 BZX458760:BZX458783 CJT458760:CJT458783 CTP458760:CTP458783 DDL458760:DDL458783 DNH458760:DNH458783 DXD458760:DXD458783 EGZ458760:EGZ458783 EQV458760:EQV458783 FAR458760:FAR458783 FKN458760:FKN458783 FUJ458760:FUJ458783 GEF458760:GEF458783 GOB458760:GOB458783 GXX458760:GXX458783 HHT458760:HHT458783 HRP458760:HRP458783 IBL458760:IBL458783 ILH458760:ILH458783 IVD458760:IVD458783 JEZ458760:JEZ458783 JOV458760:JOV458783 JYR458760:JYR458783 KIN458760:KIN458783 KSJ458760:KSJ458783 LCF458760:LCF458783 LMB458760:LMB458783 LVX458760:LVX458783 MFT458760:MFT458783 MPP458760:MPP458783 MZL458760:MZL458783 NJH458760:NJH458783 NTD458760:NTD458783 OCZ458760:OCZ458783 OMV458760:OMV458783 OWR458760:OWR458783 PGN458760:PGN458783 PQJ458760:PQJ458783 QAF458760:QAF458783 QKB458760:QKB458783 QTX458760:QTX458783 RDT458760:RDT458783 RNP458760:RNP458783 RXL458760:RXL458783 SHH458760:SHH458783 SRD458760:SRD458783 TAZ458760:TAZ458783 TKV458760:TKV458783 TUR458760:TUR458783 UEN458760:UEN458783 UOJ458760:UOJ458783 UYF458760:UYF458783 VIB458760:VIB458783 VRX458760:VRX458783 WBT458760:WBT458783 WLP458760:WLP458783 WVL458760:WVL458783 D524296:D524319 IZ524296:IZ524319 SV524296:SV524319 ACR524296:ACR524319 AMN524296:AMN524319 AWJ524296:AWJ524319 BGF524296:BGF524319 BQB524296:BQB524319 BZX524296:BZX524319 CJT524296:CJT524319 CTP524296:CTP524319 DDL524296:DDL524319 DNH524296:DNH524319 DXD524296:DXD524319 EGZ524296:EGZ524319 EQV524296:EQV524319 FAR524296:FAR524319 FKN524296:FKN524319 FUJ524296:FUJ524319 GEF524296:GEF524319 GOB524296:GOB524319 GXX524296:GXX524319 HHT524296:HHT524319 HRP524296:HRP524319 IBL524296:IBL524319 ILH524296:ILH524319 IVD524296:IVD524319 JEZ524296:JEZ524319 JOV524296:JOV524319 JYR524296:JYR524319 KIN524296:KIN524319 KSJ524296:KSJ524319 LCF524296:LCF524319 LMB524296:LMB524319 LVX524296:LVX524319 MFT524296:MFT524319 MPP524296:MPP524319 MZL524296:MZL524319 NJH524296:NJH524319 NTD524296:NTD524319 OCZ524296:OCZ524319 OMV524296:OMV524319 OWR524296:OWR524319 PGN524296:PGN524319 PQJ524296:PQJ524319 QAF524296:QAF524319 QKB524296:QKB524319 QTX524296:QTX524319 RDT524296:RDT524319 RNP524296:RNP524319 RXL524296:RXL524319 SHH524296:SHH524319 SRD524296:SRD524319 TAZ524296:TAZ524319 TKV524296:TKV524319 TUR524296:TUR524319 UEN524296:UEN524319 UOJ524296:UOJ524319 UYF524296:UYF524319 VIB524296:VIB524319 VRX524296:VRX524319 WBT524296:WBT524319 WLP524296:WLP524319 WVL524296:WVL524319 D589832:D589855 IZ589832:IZ589855 SV589832:SV589855 ACR589832:ACR589855 AMN589832:AMN589855 AWJ589832:AWJ589855 BGF589832:BGF589855 BQB589832:BQB589855 BZX589832:BZX589855 CJT589832:CJT589855 CTP589832:CTP589855 DDL589832:DDL589855 DNH589832:DNH589855 DXD589832:DXD589855 EGZ589832:EGZ589855 EQV589832:EQV589855 FAR589832:FAR589855 FKN589832:FKN589855 FUJ589832:FUJ589855 GEF589832:GEF589855 GOB589832:GOB589855 GXX589832:GXX589855 HHT589832:HHT589855 HRP589832:HRP589855 IBL589832:IBL589855 ILH589832:ILH589855 IVD589832:IVD589855 JEZ589832:JEZ589855 JOV589832:JOV589855 JYR589832:JYR589855 KIN589832:KIN589855 KSJ589832:KSJ589855 LCF589832:LCF589855 LMB589832:LMB589855 LVX589832:LVX589855 MFT589832:MFT589855 MPP589832:MPP589855 MZL589832:MZL589855 NJH589832:NJH589855 NTD589832:NTD589855 OCZ589832:OCZ589855 OMV589832:OMV589855 OWR589832:OWR589855 PGN589832:PGN589855 PQJ589832:PQJ589855 QAF589832:QAF589855 QKB589832:QKB589855 QTX589832:QTX589855 RDT589832:RDT589855 RNP589832:RNP589855 RXL589832:RXL589855 SHH589832:SHH589855 SRD589832:SRD589855 TAZ589832:TAZ589855 TKV589832:TKV589855 TUR589832:TUR589855 UEN589832:UEN589855 UOJ589832:UOJ589855 UYF589832:UYF589855 VIB589832:VIB589855 VRX589832:VRX589855 WBT589832:WBT589855 WLP589832:WLP589855 WVL589832:WVL589855 D655368:D655391 IZ655368:IZ655391 SV655368:SV655391 ACR655368:ACR655391 AMN655368:AMN655391 AWJ655368:AWJ655391 BGF655368:BGF655391 BQB655368:BQB655391 BZX655368:BZX655391 CJT655368:CJT655391 CTP655368:CTP655391 DDL655368:DDL655391 DNH655368:DNH655391 DXD655368:DXD655391 EGZ655368:EGZ655391 EQV655368:EQV655391 FAR655368:FAR655391 FKN655368:FKN655391 FUJ655368:FUJ655391 GEF655368:GEF655391 GOB655368:GOB655391 GXX655368:GXX655391 HHT655368:HHT655391 HRP655368:HRP655391 IBL655368:IBL655391 ILH655368:ILH655391 IVD655368:IVD655391 JEZ655368:JEZ655391 JOV655368:JOV655391 JYR655368:JYR655391 KIN655368:KIN655391 KSJ655368:KSJ655391 LCF655368:LCF655391 LMB655368:LMB655391 LVX655368:LVX655391 MFT655368:MFT655391 MPP655368:MPP655391 MZL655368:MZL655391 NJH655368:NJH655391 NTD655368:NTD655391 OCZ655368:OCZ655391 OMV655368:OMV655391 OWR655368:OWR655391 PGN655368:PGN655391 PQJ655368:PQJ655391 QAF655368:QAF655391 QKB655368:QKB655391 QTX655368:QTX655391 RDT655368:RDT655391 RNP655368:RNP655391 RXL655368:RXL655391 SHH655368:SHH655391 SRD655368:SRD655391 TAZ655368:TAZ655391 TKV655368:TKV655391 TUR655368:TUR655391 UEN655368:UEN655391 UOJ655368:UOJ655391 UYF655368:UYF655391 VIB655368:VIB655391 VRX655368:VRX655391 WBT655368:WBT655391 WLP655368:WLP655391 WVL655368:WVL655391 D720904:D720927 IZ720904:IZ720927 SV720904:SV720927 ACR720904:ACR720927 AMN720904:AMN720927 AWJ720904:AWJ720927 BGF720904:BGF720927 BQB720904:BQB720927 BZX720904:BZX720927 CJT720904:CJT720927 CTP720904:CTP720927 DDL720904:DDL720927 DNH720904:DNH720927 DXD720904:DXD720927 EGZ720904:EGZ720927 EQV720904:EQV720927 FAR720904:FAR720927 FKN720904:FKN720927 FUJ720904:FUJ720927 GEF720904:GEF720927 GOB720904:GOB720927 GXX720904:GXX720927 HHT720904:HHT720927 HRP720904:HRP720927 IBL720904:IBL720927 ILH720904:ILH720927 IVD720904:IVD720927 JEZ720904:JEZ720927 JOV720904:JOV720927 JYR720904:JYR720927 KIN720904:KIN720927 KSJ720904:KSJ720927 LCF720904:LCF720927 LMB720904:LMB720927 LVX720904:LVX720927 MFT720904:MFT720927 MPP720904:MPP720927 MZL720904:MZL720927 NJH720904:NJH720927 NTD720904:NTD720927 OCZ720904:OCZ720927 OMV720904:OMV720927 OWR720904:OWR720927 PGN720904:PGN720927 PQJ720904:PQJ720927 QAF720904:QAF720927 QKB720904:QKB720927 QTX720904:QTX720927 RDT720904:RDT720927 RNP720904:RNP720927 RXL720904:RXL720927 SHH720904:SHH720927 SRD720904:SRD720927 TAZ720904:TAZ720927 TKV720904:TKV720927 TUR720904:TUR720927 UEN720904:UEN720927 UOJ720904:UOJ720927 UYF720904:UYF720927 VIB720904:VIB720927 VRX720904:VRX720927 WBT720904:WBT720927 WLP720904:WLP720927 WVL720904:WVL720927 D786440:D786463 IZ786440:IZ786463 SV786440:SV786463 ACR786440:ACR786463 AMN786440:AMN786463 AWJ786440:AWJ786463 BGF786440:BGF786463 BQB786440:BQB786463 BZX786440:BZX786463 CJT786440:CJT786463 CTP786440:CTP786463 DDL786440:DDL786463 DNH786440:DNH786463 DXD786440:DXD786463 EGZ786440:EGZ786463 EQV786440:EQV786463 FAR786440:FAR786463 FKN786440:FKN786463 FUJ786440:FUJ786463 GEF786440:GEF786463 GOB786440:GOB786463 GXX786440:GXX786463 HHT786440:HHT786463 HRP786440:HRP786463 IBL786440:IBL786463 ILH786440:ILH786463 IVD786440:IVD786463 JEZ786440:JEZ786463 JOV786440:JOV786463 JYR786440:JYR786463 KIN786440:KIN786463 KSJ786440:KSJ786463 LCF786440:LCF786463 LMB786440:LMB786463 LVX786440:LVX786463 MFT786440:MFT786463 MPP786440:MPP786463 MZL786440:MZL786463 NJH786440:NJH786463 NTD786440:NTD786463 OCZ786440:OCZ786463 OMV786440:OMV786463 OWR786440:OWR786463 PGN786440:PGN786463 PQJ786440:PQJ786463 QAF786440:QAF786463 QKB786440:QKB786463 QTX786440:QTX786463 RDT786440:RDT786463 RNP786440:RNP786463 RXL786440:RXL786463 SHH786440:SHH786463 SRD786440:SRD786463 TAZ786440:TAZ786463 TKV786440:TKV786463 TUR786440:TUR786463 UEN786440:UEN786463 UOJ786440:UOJ786463 UYF786440:UYF786463 VIB786440:VIB786463 VRX786440:VRX786463 WBT786440:WBT786463 WLP786440:WLP786463 WVL786440:WVL786463 D851976:D851999 IZ851976:IZ851999 SV851976:SV851999 ACR851976:ACR851999 AMN851976:AMN851999 AWJ851976:AWJ851999 BGF851976:BGF851999 BQB851976:BQB851999 BZX851976:BZX851999 CJT851976:CJT851999 CTP851976:CTP851999 DDL851976:DDL851999 DNH851976:DNH851999 DXD851976:DXD851999 EGZ851976:EGZ851999 EQV851976:EQV851999 FAR851976:FAR851999 FKN851976:FKN851999 FUJ851976:FUJ851999 GEF851976:GEF851999 GOB851976:GOB851999 GXX851976:GXX851999 HHT851976:HHT851999 HRP851976:HRP851999 IBL851976:IBL851999 ILH851976:ILH851999 IVD851976:IVD851999 JEZ851976:JEZ851999 JOV851976:JOV851999 JYR851976:JYR851999 KIN851976:KIN851999 KSJ851976:KSJ851999 LCF851976:LCF851999 LMB851976:LMB851999 LVX851976:LVX851999 MFT851976:MFT851999 MPP851976:MPP851999 MZL851976:MZL851999 NJH851976:NJH851999 NTD851976:NTD851999 OCZ851976:OCZ851999 OMV851976:OMV851999 OWR851976:OWR851999 PGN851976:PGN851999 PQJ851976:PQJ851999 QAF851976:QAF851999 QKB851976:QKB851999 QTX851976:QTX851999 RDT851976:RDT851999 RNP851976:RNP851999 RXL851976:RXL851999 SHH851976:SHH851999 SRD851976:SRD851999 TAZ851976:TAZ851999 TKV851976:TKV851999 TUR851976:TUR851999 UEN851976:UEN851999 UOJ851976:UOJ851999 UYF851976:UYF851999 VIB851976:VIB851999 VRX851976:VRX851999 WBT851976:WBT851999 WLP851976:WLP851999 WVL851976:WVL851999 D917512:D917535 IZ917512:IZ917535 SV917512:SV917535 ACR917512:ACR917535 AMN917512:AMN917535 AWJ917512:AWJ917535 BGF917512:BGF917535 BQB917512:BQB917535 BZX917512:BZX917535 CJT917512:CJT917535 CTP917512:CTP917535 DDL917512:DDL917535 DNH917512:DNH917535 DXD917512:DXD917535 EGZ917512:EGZ917535 EQV917512:EQV917535 FAR917512:FAR917535 FKN917512:FKN917535 FUJ917512:FUJ917535 GEF917512:GEF917535 GOB917512:GOB917535 GXX917512:GXX917535 HHT917512:HHT917535 HRP917512:HRP917535 IBL917512:IBL917535 ILH917512:ILH917535 IVD917512:IVD917535 JEZ917512:JEZ917535 JOV917512:JOV917535 JYR917512:JYR917535 KIN917512:KIN917535 KSJ917512:KSJ917535 LCF917512:LCF917535 LMB917512:LMB917535 LVX917512:LVX917535 MFT917512:MFT917535 MPP917512:MPP917535 MZL917512:MZL917535 NJH917512:NJH917535 NTD917512:NTD917535 OCZ917512:OCZ917535 OMV917512:OMV917535 OWR917512:OWR917535 PGN917512:PGN917535 PQJ917512:PQJ917535 QAF917512:QAF917535 QKB917512:QKB917535 QTX917512:QTX917535 RDT917512:RDT917535 RNP917512:RNP917535 RXL917512:RXL917535 SHH917512:SHH917535 SRD917512:SRD917535 TAZ917512:TAZ917535 TKV917512:TKV917535 TUR917512:TUR917535 UEN917512:UEN917535 UOJ917512:UOJ917535 UYF917512:UYF917535 VIB917512:VIB917535 VRX917512:VRX917535 WBT917512:WBT917535 WLP917512:WLP917535 WVL917512:WVL917535 D983048:D983071 IZ983048:IZ983071 SV983048:SV983071 ACR983048:ACR983071 AMN983048:AMN983071 AWJ983048:AWJ983071 BGF983048:BGF983071 BQB983048:BQB983071 BZX983048:BZX983071 CJT983048:CJT983071 CTP983048:CTP983071 DDL983048:DDL983071 DNH983048:DNH983071 DXD983048:DXD983071 EGZ983048:EGZ983071 EQV983048:EQV983071 FAR983048:FAR983071 FKN983048:FKN983071 FUJ983048:FUJ983071 GEF983048:GEF983071 GOB983048:GOB983071 GXX983048:GXX983071 HHT983048:HHT983071 HRP983048:HRP983071 IBL983048:IBL983071 ILH983048:ILH983071 IVD983048:IVD983071 JEZ983048:JEZ983071 JOV983048:JOV983071 JYR983048:JYR983071 KIN983048:KIN983071 KSJ983048:KSJ983071 LCF983048:LCF983071 LMB983048:LMB983071 LVX983048:LVX983071 MFT983048:MFT983071 MPP983048:MPP983071 MZL983048:MZL983071 NJH983048:NJH983071 NTD983048:NTD983071 OCZ983048:OCZ983071 OMV983048:OMV983071 OWR983048:OWR983071 PGN983048:PGN983071 PQJ983048:PQJ983071 QAF983048:QAF983071 QKB983048:QKB983071 QTX983048:QTX983071 RDT983048:RDT983071 RNP983048:RNP983071 RXL983048:RXL983071 SHH983048:SHH983071 SRD983048:SRD983071 TAZ983048:TAZ983071 TKV983048:TKV983071 TUR983048:TUR983071 UEN983048:UEN983071 UOJ983048:UOJ983071 UYF983048:UYF983071 VIB983048:VIB983071 VRX983048:VRX983071 WBT983048:WBT983071 WLP983048:WLP983071 WVL983048:WVL983071 VRX983086:VRX983114 IZ83:IZ109 SV83:SV109 ACR83:ACR109 AMN83:AMN109 AWJ83:AWJ109 BGF83:BGF109 BQB83:BQB109 BZX83:BZX109 CJT83:CJT109 CTP83:CTP109 DDL83:DDL109 DNH83:DNH109 DXD83:DXD109 EGZ83:EGZ109 EQV83:EQV109 FAR83:FAR109 FKN83:FKN109 FUJ83:FUJ109 GEF83:GEF109 GOB83:GOB109 GXX83:GXX109 HHT83:HHT109 HRP83:HRP109 IBL83:IBL109 ILH83:ILH109 IVD83:IVD109 JEZ83:JEZ109 JOV83:JOV109 JYR83:JYR109 KIN83:KIN109 KSJ83:KSJ109 LCF83:LCF109 LMB83:LMB109 LVX83:LVX109 MFT83:MFT109 MPP83:MPP109 MZL83:MZL109 NJH83:NJH109 NTD83:NTD109 OCZ83:OCZ109 OMV83:OMV109 OWR83:OWR109 PGN83:PGN109 PQJ83:PQJ109 QAF83:QAF109 QKB83:QKB109 QTX83:QTX109 RDT83:RDT109 RNP83:RNP109 RXL83:RXL109 SHH83:SHH109 SRD83:SRD109 TAZ83:TAZ109 TKV83:TKV109 TUR83:TUR109 UEN83:UEN109 UOJ83:UOJ109 UYF83:UYF109 VIB83:VIB109 VRX83:VRX109 WBT83:WBT109 WLP83:WLP109 WVL83:WVL109 D65619:D65645 IZ65619:IZ65645 SV65619:SV65645 ACR65619:ACR65645 AMN65619:AMN65645 AWJ65619:AWJ65645 BGF65619:BGF65645 BQB65619:BQB65645 BZX65619:BZX65645 CJT65619:CJT65645 CTP65619:CTP65645 DDL65619:DDL65645 DNH65619:DNH65645 DXD65619:DXD65645 EGZ65619:EGZ65645 EQV65619:EQV65645 FAR65619:FAR65645 FKN65619:FKN65645 FUJ65619:FUJ65645 GEF65619:GEF65645 GOB65619:GOB65645 GXX65619:GXX65645 HHT65619:HHT65645 HRP65619:HRP65645 IBL65619:IBL65645 ILH65619:ILH65645 IVD65619:IVD65645 JEZ65619:JEZ65645 JOV65619:JOV65645 JYR65619:JYR65645 KIN65619:KIN65645 KSJ65619:KSJ65645 LCF65619:LCF65645 LMB65619:LMB65645 LVX65619:LVX65645 MFT65619:MFT65645 MPP65619:MPP65645 MZL65619:MZL65645 NJH65619:NJH65645 NTD65619:NTD65645 OCZ65619:OCZ65645 OMV65619:OMV65645 OWR65619:OWR65645 PGN65619:PGN65645 PQJ65619:PQJ65645 QAF65619:QAF65645 QKB65619:QKB65645 QTX65619:QTX65645 RDT65619:RDT65645 RNP65619:RNP65645 RXL65619:RXL65645 SHH65619:SHH65645 SRD65619:SRD65645 TAZ65619:TAZ65645 TKV65619:TKV65645 TUR65619:TUR65645 UEN65619:UEN65645 UOJ65619:UOJ65645 UYF65619:UYF65645 VIB65619:VIB65645 VRX65619:VRX65645 WBT65619:WBT65645 WLP65619:WLP65645 WVL65619:WVL65645 D131155:D131181 IZ131155:IZ131181 SV131155:SV131181 ACR131155:ACR131181 AMN131155:AMN131181 AWJ131155:AWJ131181 BGF131155:BGF131181 BQB131155:BQB131181 BZX131155:BZX131181 CJT131155:CJT131181 CTP131155:CTP131181 DDL131155:DDL131181 DNH131155:DNH131181 DXD131155:DXD131181 EGZ131155:EGZ131181 EQV131155:EQV131181 FAR131155:FAR131181 FKN131155:FKN131181 FUJ131155:FUJ131181 GEF131155:GEF131181 GOB131155:GOB131181 GXX131155:GXX131181 HHT131155:HHT131181 HRP131155:HRP131181 IBL131155:IBL131181 ILH131155:ILH131181 IVD131155:IVD131181 JEZ131155:JEZ131181 JOV131155:JOV131181 JYR131155:JYR131181 KIN131155:KIN131181 KSJ131155:KSJ131181 LCF131155:LCF131181 LMB131155:LMB131181 LVX131155:LVX131181 MFT131155:MFT131181 MPP131155:MPP131181 MZL131155:MZL131181 NJH131155:NJH131181 NTD131155:NTD131181 OCZ131155:OCZ131181 OMV131155:OMV131181 OWR131155:OWR131181 PGN131155:PGN131181 PQJ131155:PQJ131181 QAF131155:QAF131181 QKB131155:QKB131181 QTX131155:QTX131181 RDT131155:RDT131181 RNP131155:RNP131181 RXL131155:RXL131181 SHH131155:SHH131181 SRD131155:SRD131181 TAZ131155:TAZ131181 TKV131155:TKV131181 TUR131155:TUR131181 UEN131155:UEN131181 UOJ131155:UOJ131181 UYF131155:UYF131181 VIB131155:VIB131181 VRX131155:VRX131181 WBT131155:WBT131181 WLP131155:WLP131181 WVL131155:WVL131181 D196691:D196717 IZ196691:IZ196717 SV196691:SV196717 ACR196691:ACR196717 AMN196691:AMN196717 AWJ196691:AWJ196717 BGF196691:BGF196717 BQB196691:BQB196717 BZX196691:BZX196717 CJT196691:CJT196717 CTP196691:CTP196717 DDL196691:DDL196717 DNH196691:DNH196717 DXD196691:DXD196717 EGZ196691:EGZ196717 EQV196691:EQV196717 FAR196691:FAR196717 FKN196691:FKN196717 FUJ196691:FUJ196717 GEF196691:GEF196717 GOB196691:GOB196717 GXX196691:GXX196717 HHT196691:HHT196717 HRP196691:HRP196717 IBL196691:IBL196717 ILH196691:ILH196717 IVD196691:IVD196717 JEZ196691:JEZ196717 JOV196691:JOV196717 JYR196691:JYR196717 KIN196691:KIN196717 KSJ196691:KSJ196717 LCF196691:LCF196717 LMB196691:LMB196717 LVX196691:LVX196717 MFT196691:MFT196717 MPP196691:MPP196717 MZL196691:MZL196717 NJH196691:NJH196717 NTD196691:NTD196717 OCZ196691:OCZ196717 OMV196691:OMV196717 OWR196691:OWR196717 PGN196691:PGN196717 PQJ196691:PQJ196717 QAF196691:QAF196717 QKB196691:QKB196717 QTX196691:QTX196717 RDT196691:RDT196717 RNP196691:RNP196717 RXL196691:RXL196717 SHH196691:SHH196717 SRD196691:SRD196717 TAZ196691:TAZ196717 TKV196691:TKV196717 TUR196691:TUR196717 UEN196691:UEN196717 UOJ196691:UOJ196717 UYF196691:UYF196717 VIB196691:VIB196717 VRX196691:VRX196717 WBT196691:WBT196717 WLP196691:WLP196717 WVL196691:WVL196717 D262227:D262253 IZ262227:IZ262253 SV262227:SV262253 ACR262227:ACR262253 AMN262227:AMN262253 AWJ262227:AWJ262253 BGF262227:BGF262253 BQB262227:BQB262253 BZX262227:BZX262253 CJT262227:CJT262253 CTP262227:CTP262253 DDL262227:DDL262253 DNH262227:DNH262253 DXD262227:DXD262253 EGZ262227:EGZ262253 EQV262227:EQV262253 FAR262227:FAR262253 FKN262227:FKN262253 FUJ262227:FUJ262253 GEF262227:GEF262253 GOB262227:GOB262253 GXX262227:GXX262253 HHT262227:HHT262253 HRP262227:HRP262253 IBL262227:IBL262253 ILH262227:ILH262253 IVD262227:IVD262253 JEZ262227:JEZ262253 JOV262227:JOV262253 JYR262227:JYR262253 KIN262227:KIN262253 KSJ262227:KSJ262253 LCF262227:LCF262253 LMB262227:LMB262253 LVX262227:LVX262253 MFT262227:MFT262253 MPP262227:MPP262253 MZL262227:MZL262253 NJH262227:NJH262253 NTD262227:NTD262253 OCZ262227:OCZ262253 OMV262227:OMV262253 OWR262227:OWR262253 PGN262227:PGN262253 PQJ262227:PQJ262253 QAF262227:QAF262253 QKB262227:QKB262253 QTX262227:QTX262253 RDT262227:RDT262253 RNP262227:RNP262253 RXL262227:RXL262253 SHH262227:SHH262253 SRD262227:SRD262253 TAZ262227:TAZ262253 TKV262227:TKV262253 TUR262227:TUR262253 UEN262227:UEN262253 UOJ262227:UOJ262253 UYF262227:UYF262253 VIB262227:VIB262253 VRX262227:VRX262253 WBT262227:WBT262253 WLP262227:WLP262253 WVL262227:WVL262253 D327763:D327789 IZ327763:IZ327789 SV327763:SV327789 ACR327763:ACR327789 AMN327763:AMN327789 AWJ327763:AWJ327789 BGF327763:BGF327789 BQB327763:BQB327789 BZX327763:BZX327789 CJT327763:CJT327789 CTP327763:CTP327789 DDL327763:DDL327789 DNH327763:DNH327789 DXD327763:DXD327789 EGZ327763:EGZ327789 EQV327763:EQV327789 FAR327763:FAR327789 FKN327763:FKN327789 FUJ327763:FUJ327789 GEF327763:GEF327789 GOB327763:GOB327789 GXX327763:GXX327789 HHT327763:HHT327789 HRP327763:HRP327789 IBL327763:IBL327789 ILH327763:ILH327789 IVD327763:IVD327789 JEZ327763:JEZ327789 JOV327763:JOV327789 JYR327763:JYR327789 KIN327763:KIN327789 KSJ327763:KSJ327789 LCF327763:LCF327789 LMB327763:LMB327789 LVX327763:LVX327789 MFT327763:MFT327789 MPP327763:MPP327789 MZL327763:MZL327789 NJH327763:NJH327789 NTD327763:NTD327789 OCZ327763:OCZ327789 OMV327763:OMV327789 OWR327763:OWR327789 PGN327763:PGN327789 PQJ327763:PQJ327789 QAF327763:QAF327789 QKB327763:QKB327789 QTX327763:QTX327789 RDT327763:RDT327789 RNP327763:RNP327789 RXL327763:RXL327789 SHH327763:SHH327789 SRD327763:SRD327789 TAZ327763:TAZ327789 TKV327763:TKV327789 TUR327763:TUR327789 UEN327763:UEN327789 UOJ327763:UOJ327789 UYF327763:UYF327789 VIB327763:VIB327789 VRX327763:VRX327789 WBT327763:WBT327789 WLP327763:WLP327789 WVL327763:WVL327789 D393299:D393325 IZ393299:IZ393325 SV393299:SV393325 ACR393299:ACR393325 AMN393299:AMN393325 AWJ393299:AWJ393325 BGF393299:BGF393325 BQB393299:BQB393325 BZX393299:BZX393325 CJT393299:CJT393325 CTP393299:CTP393325 DDL393299:DDL393325 DNH393299:DNH393325 DXD393299:DXD393325 EGZ393299:EGZ393325 EQV393299:EQV393325 FAR393299:FAR393325 FKN393299:FKN393325 FUJ393299:FUJ393325 GEF393299:GEF393325 GOB393299:GOB393325 GXX393299:GXX393325 HHT393299:HHT393325 HRP393299:HRP393325 IBL393299:IBL393325 ILH393299:ILH393325 IVD393299:IVD393325 JEZ393299:JEZ393325 JOV393299:JOV393325 JYR393299:JYR393325 KIN393299:KIN393325 KSJ393299:KSJ393325 LCF393299:LCF393325 LMB393299:LMB393325 LVX393299:LVX393325 MFT393299:MFT393325 MPP393299:MPP393325 MZL393299:MZL393325 NJH393299:NJH393325 NTD393299:NTD393325 OCZ393299:OCZ393325 OMV393299:OMV393325 OWR393299:OWR393325 PGN393299:PGN393325 PQJ393299:PQJ393325 QAF393299:QAF393325 QKB393299:QKB393325 QTX393299:QTX393325 RDT393299:RDT393325 RNP393299:RNP393325 RXL393299:RXL393325 SHH393299:SHH393325 SRD393299:SRD393325 TAZ393299:TAZ393325 TKV393299:TKV393325 TUR393299:TUR393325 UEN393299:UEN393325 UOJ393299:UOJ393325 UYF393299:UYF393325 VIB393299:VIB393325 VRX393299:VRX393325 WBT393299:WBT393325 WLP393299:WLP393325 WVL393299:WVL393325 D458835:D458861 IZ458835:IZ458861 SV458835:SV458861 ACR458835:ACR458861 AMN458835:AMN458861 AWJ458835:AWJ458861 BGF458835:BGF458861 BQB458835:BQB458861 BZX458835:BZX458861 CJT458835:CJT458861 CTP458835:CTP458861 DDL458835:DDL458861 DNH458835:DNH458861 DXD458835:DXD458861 EGZ458835:EGZ458861 EQV458835:EQV458861 FAR458835:FAR458861 FKN458835:FKN458861 FUJ458835:FUJ458861 GEF458835:GEF458861 GOB458835:GOB458861 GXX458835:GXX458861 HHT458835:HHT458861 HRP458835:HRP458861 IBL458835:IBL458861 ILH458835:ILH458861 IVD458835:IVD458861 JEZ458835:JEZ458861 JOV458835:JOV458861 JYR458835:JYR458861 KIN458835:KIN458861 KSJ458835:KSJ458861 LCF458835:LCF458861 LMB458835:LMB458861 LVX458835:LVX458861 MFT458835:MFT458861 MPP458835:MPP458861 MZL458835:MZL458861 NJH458835:NJH458861 NTD458835:NTD458861 OCZ458835:OCZ458861 OMV458835:OMV458861 OWR458835:OWR458861 PGN458835:PGN458861 PQJ458835:PQJ458861 QAF458835:QAF458861 QKB458835:QKB458861 QTX458835:QTX458861 RDT458835:RDT458861 RNP458835:RNP458861 RXL458835:RXL458861 SHH458835:SHH458861 SRD458835:SRD458861 TAZ458835:TAZ458861 TKV458835:TKV458861 TUR458835:TUR458861 UEN458835:UEN458861 UOJ458835:UOJ458861 UYF458835:UYF458861 VIB458835:VIB458861 VRX458835:VRX458861 WBT458835:WBT458861 WLP458835:WLP458861 WVL458835:WVL458861 D524371:D524397 IZ524371:IZ524397 SV524371:SV524397 ACR524371:ACR524397 AMN524371:AMN524397 AWJ524371:AWJ524397 BGF524371:BGF524397 BQB524371:BQB524397 BZX524371:BZX524397 CJT524371:CJT524397 CTP524371:CTP524397 DDL524371:DDL524397 DNH524371:DNH524397 DXD524371:DXD524397 EGZ524371:EGZ524397 EQV524371:EQV524397 FAR524371:FAR524397 FKN524371:FKN524397 FUJ524371:FUJ524397 GEF524371:GEF524397 GOB524371:GOB524397 GXX524371:GXX524397 HHT524371:HHT524397 HRP524371:HRP524397 IBL524371:IBL524397 ILH524371:ILH524397 IVD524371:IVD524397 JEZ524371:JEZ524397 JOV524371:JOV524397 JYR524371:JYR524397 KIN524371:KIN524397 KSJ524371:KSJ524397 LCF524371:LCF524397 LMB524371:LMB524397 LVX524371:LVX524397 MFT524371:MFT524397 MPP524371:MPP524397 MZL524371:MZL524397 NJH524371:NJH524397 NTD524371:NTD524397 OCZ524371:OCZ524397 OMV524371:OMV524397 OWR524371:OWR524397 PGN524371:PGN524397 PQJ524371:PQJ524397 QAF524371:QAF524397 QKB524371:QKB524397 QTX524371:QTX524397 RDT524371:RDT524397 RNP524371:RNP524397 RXL524371:RXL524397 SHH524371:SHH524397 SRD524371:SRD524397 TAZ524371:TAZ524397 TKV524371:TKV524397 TUR524371:TUR524397 UEN524371:UEN524397 UOJ524371:UOJ524397 UYF524371:UYF524397 VIB524371:VIB524397 VRX524371:VRX524397 WBT524371:WBT524397 WLP524371:WLP524397 WVL524371:WVL524397 D589907:D589933 IZ589907:IZ589933 SV589907:SV589933 ACR589907:ACR589933 AMN589907:AMN589933 AWJ589907:AWJ589933 BGF589907:BGF589933 BQB589907:BQB589933 BZX589907:BZX589933 CJT589907:CJT589933 CTP589907:CTP589933 DDL589907:DDL589933 DNH589907:DNH589933 DXD589907:DXD589933 EGZ589907:EGZ589933 EQV589907:EQV589933 FAR589907:FAR589933 FKN589907:FKN589933 FUJ589907:FUJ589933 GEF589907:GEF589933 GOB589907:GOB589933 GXX589907:GXX589933 HHT589907:HHT589933 HRP589907:HRP589933 IBL589907:IBL589933 ILH589907:ILH589933 IVD589907:IVD589933 JEZ589907:JEZ589933 JOV589907:JOV589933 JYR589907:JYR589933 KIN589907:KIN589933 KSJ589907:KSJ589933 LCF589907:LCF589933 LMB589907:LMB589933 LVX589907:LVX589933 MFT589907:MFT589933 MPP589907:MPP589933 MZL589907:MZL589933 NJH589907:NJH589933 NTD589907:NTD589933 OCZ589907:OCZ589933 OMV589907:OMV589933 OWR589907:OWR589933 PGN589907:PGN589933 PQJ589907:PQJ589933 QAF589907:QAF589933 QKB589907:QKB589933 QTX589907:QTX589933 RDT589907:RDT589933 RNP589907:RNP589933 RXL589907:RXL589933 SHH589907:SHH589933 SRD589907:SRD589933 TAZ589907:TAZ589933 TKV589907:TKV589933 TUR589907:TUR589933 UEN589907:UEN589933 UOJ589907:UOJ589933 UYF589907:UYF589933 VIB589907:VIB589933 VRX589907:VRX589933 WBT589907:WBT589933 WLP589907:WLP589933 WVL589907:WVL589933 D655443:D655469 IZ655443:IZ655469 SV655443:SV655469 ACR655443:ACR655469 AMN655443:AMN655469 AWJ655443:AWJ655469 BGF655443:BGF655469 BQB655443:BQB655469 BZX655443:BZX655469 CJT655443:CJT655469 CTP655443:CTP655469 DDL655443:DDL655469 DNH655443:DNH655469 DXD655443:DXD655469 EGZ655443:EGZ655469 EQV655443:EQV655469 FAR655443:FAR655469 FKN655443:FKN655469 FUJ655443:FUJ655469 GEF655443:GEF655469 GOB655443:GOB655469 GXX655443:GXX655469 HHT655443:HHT655469 HRP655443:HRP655469 IBL655443:IBL655469 ILH655443:ILH655469 IVD655443:IVD655469 JEZ655443:JEZ655469 JOV655443:JOV655469 JYR655443:JYR655469 KIN655443:KIN655469 KSJ655443:KSJ655469 LCF655443:LCF655469 LMB655443:LMB655469 LVX655443:LVX655469 MFT655443:MFT655469 MPP655443:MPP655469 MZL655443:MZL655469 NJH655443:NJH655469 NTD655443:NTD655469 OCZ655443:OCZ655469 OMV655443:OMV655469 OWR655443:OWR655469 PGN655443:PGN655469 PQJ655443:PQJ655469 QAF655443:QAF655469 QKB655443:QKB655469 QTX655443:QTX655469 RDT655443:RDT655469 RNP655443:RNP655469 RXL655443:RXL655469 SHH655443:SHH655469 SRD655443:SRD655469 TAZ655443:TAZ655469 TKV655443:TKV655469 TUR655443:TUR655469 UEN655443:UEN655469 UOJ655443:UOJ655469 UYF655443:UYF655469 VIB655443:VIB655469 VRX655443:VRX655469 WBT655443:WBT655469 WLP655443:WLP655469 WVL655443:WVL655469 D720979:D721005 IZ720979:IZ721005 SV720979:SV721005 ACR720979:ACR721005 AMN720979:AMN721005 AWJ720979:AWJ721005 BGF720979:BGF721005 BQB720979:BQB721005 BZX720979:BZX721005 CJT720979:CJT721005 CTP720979:CTP721005 DDL720979:DDL721005 DNH720979:DNH721005 DXD720979:DXD721005 EGZ720979:EGZ721005 EQV720979:EQV721005 FAR720979:FAR721005 FKN720979:FKN721005 FUJ720979:FUJ721005 GEF720979:GEF721005 GOB720979:GOB721005 GXX720979:GXX721005 HHT720979:HHT721005 HRP720979:HRP721005 IBL720979:IBL721005 ILH720979:ILH721005 IVD720979:IVD721005 JEZ720979:JEZ721005 JOV720979:JOV721005 JYR720979:JYR721005 KIN720979:KIN721005 KSJ720979:KSJ721005 LCF720979:LCF721005 LMB720979:LMB721005 LVX720979:LVX721005 MFT720979:MFT721005 MPP720979:MPP721005 MZL720979:MZL721005 NJH720979:NJH721005 NTD720979:NTD721005 OCZ720979:OCZ721005 OMV720979:OMV721005 OWR720979:OWR721005 PGN720979:PGN721005 PQJ720979:PQJ721005 QAF720979:QAF721005 QKB720979:QKB721005 QTX720979:QTX721005 RDT720979:RDT721005 RNP720979:RNP721005 RXL720979:RXL721005 SHH720979:SHH721005 SRD720979:SRD721005 TAZ720979:TAZ721005 TKV720979:TKV721005 TUR720979:TUR721005 UEN720979:UEN721005 UOJ720979:UOJ721005 UYF720979:UYF721005 VIB720979:VIB721005 VRX720979:VRX721005 WBT720979:WBT721005 WLP720979:WLP721005 WVL720979:WVL721005 D786515:D786541 IZ786515:IZ786541 SV786515:SV786541 ACR786515:ACR786541 AMN786515:AMN786541 AWJ786515:AWJ786541 BGF786515:BGF786541 BQB786515:BQB786541 BZX786515:BZX786541 CJT786515:CJT786541 CTP786515:CTP786541 DDL786515:DDL786541 DNH786515:DNH786541 DXD786515:DXD786541 EGZ786515:EGZ786541 EQV786515:EQV786541 FAR786515:FAR786541 FKN786515:FKN786541 FUJ786515:FUJ786541 GEF786515:GEF786541 GOB786515:GOB786541 GXX786515:GXX786541 HHT786515:HHT786541 HRP786515:HRP786541 IBL786515:IBL786541 ILH786515:ILH786541 IVD786515:IVD786541 JEZ786515:JEZ786541 JOV786515:JOV786541 JYR786515:JYR786541 KIN786515:KIN786541 KSJ786515:KSJ786541 LCF786515:LCF786541 LMB786515:LMB786541 LVX786515:LVX786541 MFT786515:MFT786541 MPP786515:MPP786541 MZL786515:MZL786541 NJH786515:NJH786541 NTD786515:NTD786541 OCZ786515:OCZ786541 OMV786515:OMV786541 OWR786515:OWR786541 PGN786515:PGN786541 PQJ786515:PQJ786541 QAF786515:QAF786541 QKB786515:QKB786541 QTX786515:QTX786541 RDT786515:RDT786541 RNP786515:RNP786541 RXL786515:RXL786541 SHH786515:SHH786541 SRD786515:SRD786541 TAZ786515:TAZ786541 TKV786515:TKV786541 TUR786515:TUR786541 UEN786515:UEN786541 UOJ786515:UOJ786541 UYF786515:UYF786541 VIB786515:VIB786541 VRX786515:VRX786541 WBT786515:WBT786541 WLP786515:WLP786541 WVL786515:WVL786541 D852051:D852077 IZ852051:IZ852077 SV852051:SV852077 ACR852051:ACR852077 AMN852051:AMN852077 AWJ852051:AWJ852077 BGF852051:BGF852077 BQB852051:BQB852077 BZX852051:BZX852077 CJT852051:CJT852077 CTP852051:CTP852077 DDL852051:DDL852077 DNH852051:DNH852077 DXD852051:DXD852077 EGZ852051:EGZ852077 EQV852051:EQV852077 FAR852051:FAR852077 FKN852051:FKN852077 FUJ852051:FUJ852077 GEF852051:GEF852077 GOB852051:GOB852077 GXX852051:GXX852077 HHT852051:HHT852077 HRP852051:HRP852077 IBL852051:IBL852077 ILH852051:ILH852077 IVD852051:IVD852077 JEZ852051:JEZ852077 JOV852051:JOV852077 JYR852051:JYR852077 KIN852051:KIN852077 KSJ852051:KSJ852077 LCF852051:LCF852077 LMB852051:LMB852077 LVX852051:LVX852077 MFT852051:MFT852077 MPP852051:MPP852077 MZL852051:MZL852077 NJH852051:NJH852077 NTD852051:NTD852077 OCZ852051:OCZ852077 OMV852051:OMV852077 OWR852051:OWR852077 PGN852051:PGN852077 PQJ852051:PQJ852077 QAF852051:QAF852077 QKB852051:QKB852077 QTX852051:QTX852077 RDT852051:RDT852077 RNP852051:RNP852077 RXL852051:RXL852077 SHH852051:SHH852077 SRD852051:SRD852077 TAZ852051:TAZ852077 TKV852051:TKV852077 TUR852051:TUR852077 UEN852051:UEN852077 UOJ852051:UOJ852077 UYF852051:UYF852077 VIB852051:VIB852077 VRX852051:VRX852077 WBT852051:WBT852077 WLP852051:WLP852077 WVL852051:WVL852077 D917587:D917613 IZ917587:IZ917613 SV917587:SV917613 ACR917587:ACR917613 AMN917587:AMN917613 AWJ917587:AWJ917613 BGF917587:BGF917613 BQB917587:BQB917613 BZX917587:BZX917613 CJT917587:CJT917613 CTP917587:CTP917613 DDL917587:DDL917613 DNH917587:DNH917613 DXD917587:DXD917613 EGZ917587:EGZ917613 EQV917587:EQV917613 FAR917587:FAR917613 FKN917587:FKN917613 FUJ917587:FUJ917613 GEF917587:GEF917613 GOB917587:GOB917613 GXX917587:GXX917613 HHT917587:HHT917613 HRP917587:HRP917613 IBL917587:IBL917613 ILH917587:ILH917613 IVD917587:IVD917613 JEZ917587:JEZ917613 JOV917587:JOV917613 JYR917587:JYR917613 KIN917587:KIN917613 KSJ917587:KSJ917613 LCF917587:LCF917613 LMB917587:LMB917613 LVX917587:LVX917613 MFT917587:MFT917613 MPP917587:MPP917613 MZL917587:MZL917613 NJH917587:NJH917613 NTD917587:NTD917613 OCZ917587:OCZ917613 OMV917587:OMV917613 OWR917587:OWR917613 PGN917587:PGN917613 PQJ917587:PQJ917613 QAF917587:QAF917613 QKB917587:QKB917613 QTX917587:QTX917613 RDT917587:RDT917613 RNP917587:RNP917613 RXL917587:RXL917613 SHH917587:SHH917613 SRD917587:SRD917613 TAZ917587:TAZ917613 TKV917587:TKV917613 TUR917587:TUR917613 UEN917587:UEN917613 UOJ917587:UOJ917613 UYF917587:UYF917613 VIB917587:VIB917613 VRX917587:VRX917613 WBT917587:WBT917613 WLP917587:WLP917613 WVL917587:WVL917613 D983123:D983149 IZ983123:IZ983149 SV983123:SV983149 ACR983123:ACR983149 AMN983123:AMN983149 AWJ983123:AWJ983149 BGF983123:BGF983149 BQB983123:BQB983149 BZX983123:BZX983149 CJT983123:CJT983149 CTP983123:CTP983149 DDL983123:DDL983149 DNH983123:DNH983149 DXD983123:DXD983149 EGZ983123:EGZ983149 EQV983123:EQV983149 FAR983123:FAR983149 FKN983123:FKN983149 FUJ983123:FUJ983149 GEF983123:GEF983149 GOB983123:GOB983149 GXX983123:GXX983149 HHT983123:HHT983149 HRP983123:HRP983149 IBL983123:IBL983149 ILH983123:ILH983149 IVD983123:IVD983149 JEZ983123:JEZ983149 JOV983123:JOV983149 JYR983123:JYR983149 KIN983123:KIN983149 KSJ983123:KSJ983149 LCF983123:LCF983149 LMB983123:LMB983149 LVX983123:LVX983149 MFT983123:MFT983149 MPP983123:MPP983149 MZL983123:MZL983149 NJH983123:NJH983149 NTD983123:NTD983149 OCZ983123:OCZ983149 OMV983123:OMV983149 OWR983123:OWR983149 PGN983123:PGN983149 PQJ983123:PQJ983149 QAF983123:QAF983149 QKB983123:QKB983149 QTX983123:QTX983149 RDT983123:RDT983149 RNP983123:RNP983149 RXL983123:RXL983149 SHH983123:SHH983149 SRD983123:SRD983149 TAZ983123:TAZ983149 TKV983123:TKV983149 TUR983123:TUR983149 UEN983123:UEN983149 UOJ983123:UOJ983149 UYF983123:UYF983149 VIB983123:VIB983149 VRX983123:VRX983149 WBT983123:WBT983149 WLP983123:WLP983149 WVL983123:WVL983149 WVL983086:WVL983114 IZ33:IZ36 SV33:SV36 ACR33:ACR36 AMN33:AMN36 AWJ33:AWJ36 BGF33:BGF36 BQB33:BQB36 BZX33:BZX36 CJT33:CJT36 CTP33:CTP36 DDL33:DDL36 DNH33:DNH36 DXD33:DXD36 EGZ33:EGZ36 EQV33:EQV36 FAR33:FAR36 FKN33:FKN36 FUJ33:FUJ36 GEF33:GEF36 GOB33:GOB36 GXX33:GXX36 HHT33:HHT36 HRP33:HRP36 IBL33:IBL36 ILH33:ILH36 IVD33:IVD36 JEZ33:JEZ36 JOV33:JOV36 JYR33:JYR36 KIN33:KIN36 KSJ33:KSJ36 LCF33:LCF36 LMB33:LMB36 LVX33:LVX36 MFT33:MFT36 MPP33:MPP36 MZL33:MZL36 NJH33:NJH36 NTD33:NTD36 OCZ33:OCZ36 OMV33:OMV36 OWR33:OWR36 PGN33:PGN36 PQJ33:PQJ36 QAF33:QAF36 QKB33:QKB36 QTX33:QTX36 RDT33:RDT36 RNP33:RNP36 RXL33:RXL36 SHH33:SHH36 SRD33:SRD36 TAZ33:TAZ36 TKV33:TKV36 TUR33:TUR36 UEN33:UEN36 UOJ33:UOJ36 UYF33:UYF36 VIB33:VIB36 VRX33:VRX36 WBT33:WBT36 WLP33:WLP36 WVL33:WVL36 D65569:D65572 IZ65569:IZ65572 SV65569:SV65572 ACR65569:ACR65572 AMN65569:AMN65572 AWJ65569:AWJ65572 BGF65569:BGF65572 BQB65569:BQB65572 BZX65569:BZX65572 CJT65569:CJT65572 CTP65569:CTP65572 DDL65569:DDL65572 DNH65569:DNH65572 DXD65569:DXD65572 EGZ65569:EGZ65572 EQV65569:EQV65572 FAR65569:FAR65572 FKN65569:FKN65572 FUJ65569:FUJ65572 GEF65569:GEF65572 GOB65569:GOB65572 GXX65569:GXX65572 HHT65569:HHT65572 HRP65569:HRP65572 IBL65569:IBL65572 ILH65569:ILH65572 IVD65569:IVD65572 JEZ65569:JEZ65572 JOV65569:JOV65572 JYR65569:JYR65572 KIN65569:KIN65572 KSJ65569:KSJ65572 LCF65569:LCF65572 LMB65569:LMB65572 LVX65569:LVX65572 MFT65569:MFT65572 MPP65569:MPP65572 MZL65569:MZL65572 NJH65569:NJH65572 NTD65569:NTD65572 OCZ65569:OCZ65572 OMV65569:OMV65572 OWR65569:OWR65572 PGN65569:PGN65572 PQJ65569:PQJ65572 QAF65569:QAF65572 QKB65569:QKB65572 QTX65569:QTX65572 RDT65569:RDT65572 RNP65569:RNP65572 RXL65569:RXL65572 SHH65569:SHH65572 SRD65569:SRD65572 TAZ65569:TAZ65572 TKV65569:TKV65572 TUR65569:TUR65572 UEN65569:UEN65572 UOJ65569:UOJ65572 UYF65569:UYF65572 VIB65569:VIB65572 VRX65569:VRX65572 WBT65569:WBT65572 WLP65569:WLP65572 WVL65569:WVL65572 D131105:D131108 IZ131105:IZ131108 SV131105:SV131108 ACR131105:ACR131108 AMN131105:AMN131108 AWJ131105:AWJ131108 BGF131105:BGF131108 BQB131105:BQB131108 BZX131105:BZX131108 CJT131105:CJT131108 CTP131105:CTP131108 DDL131105:DDL131108 DNH131105:DNH131108 DXD131105:DXD131108 EGZ131105:EGZ131108 EQV131105:EQV131108 FAR131105:FAR131108 FKN131105:FKN131108 FUJ131105:FUJ131108 GEF131105:GEF131108 GOB131105:GOB131108 GXX131105:GXX131108 HHT131105:HHT131108 HRP131105:HRP131108 IBL131105:IBL131108 ILH131105:ILH131108 IVD131105:IVD131108 JEZ131105:JEZ131108 JOV131105:JOV131108 JYR131105:JYR131108 KIN131105:KIN131108 KSJ131105:KSJ131108 LCF131105:LCF131108 LMB131105:LMB131108 LVX131105:LVX131108 MFT131105:MFT131108 MPP131105:MPP131108 MZL131105:MZL131108 NJH131105:NJH131108 NTD131105:NTD131108 OCZ131105:OCZ131108 OMV131105:OMV131108 OWR131105:OWR131108 PGN131105:PGN131108 PQJ131105:PQJ131108 QAF131105:QAF131108 QKB131105:QKB131108 QTX131105:QTX131108 RDT131105:RDT131108 RNP131105:RNP131108 RXL131105:RXL131108 SHH131105:SHH131108 SRD131105:SRD131108 TAZ131105:TAZ131108 TKV131105:TKV131108 TUR131105:TUR131108 UEN131105:UEN131108 UOJ131105:UOJ131108 UYF131105:UYF131108 VIB131105:VIB131108 VRX131105:VRX131108 WBT131105:WBT131108 WLP131105:WLP131108 WVL131105:WVL131108 D196641:D196644 IZ196641:IZ196644 SV196641:SV196644 ACR196641:ACR196644 AMN196641:AMN196644 AWJ196641:AWJ196644 BGF196641:BGF196644 BQB196641:BQB196644 BZX196641:BZX196644 CJT196641:CJT196644 CTP196641:CTP196644 DDL196641:DDL196644 DNH196641:DNH196644 DXD196641:DXD196644 EGZ196641:EGZ196644 EQV196641:EQV196644 FAR196641:FAR196644 FKN196641:FKN196644 FUJ196641:FUJ196644 GEF196641:GEF196644 GOB196641:GOB196644 GXX196641:GXX196644 HHT196641:HHT196644 HRP196641:HRP196644 IBL196641:IBL196644 ILH196641:ILH196644 IVD196641:IVD196644 JEZ196641:JEZ196644 JOV196641:JOV196644 JYR196641:JYR196644 KIN196641:KIN196644 KSJ196641:KSJ196644 LCF196641:LCF196644 LMB196641:LMB196644 LVX196641:LVX196644 MFT196641:MFT196644 MPP196641:MPP196644 MZL196641:MZL196644 NJH196641:NJH196644 NTD196641:NTD196644 OCZ196641:OCZ196644 OMV196641:OMV196644 OWR196641:OWR196644 PGN196641:PGN196644 PQJ196641:PQJ196644 QAF196641:QAF196644 QKB196641:QKB196644 QTX196641:QTX196644 RDT196641:RDT196644 RNP196641:RNP196644 RXL196641:RXL196644 SHH196641:SHH196644 SRD196641:SRD196644 TAZ196641:TAZ196644 TKV196641:TKV196644 TUR196641:TUR196644 UEN196641:UEN196644 UOJ196641:UOJ196644 UYF196641:UYF196644 VIB196641:VIB196644 VRX196641:VRX196644 WBT196641:WBT196644 WLP196641:WLP196644 WVL196641:WVL196644 D262177:D262180 IZ262177:IZ262180 SV262177:SV262180 ACR262177:ACR262180 AMN262177:AMN262180 AWJ262177:AWJ262180 BGF262177:BGF262180 BQB262177:BQB262180 BZX262177:BZX262180 CJT262177:CJT262180 CTP262177:CTP262180 DDL262177:DDL262180 DNH262177:DNH262180 DXD262177:DXD262180 EGZ262177:EGZ262180 EQV262177:EQV262180 FAR262177:FAR262180 FKN262177:FKN262180 FUJ262177:FUJ262180 GEF262177:GEF262180 GOB262177:GOB262180 GXX262177:GXX262180 HHT262177:HHT262180 HRP262177:HRP262180 IBL262177:IBL262180 ILH262177:ILH262180 IVD262177:IVD262180 JEZ262177:JEZ262180 JOV262177:JOV262180 JYR262177:JYR262180 KIN262177:KIN262180 KSJ262177:KSJ262180 LCF262177:LCF262180 LMB262177:LMB262180 LVX262177:LVX262180 MFT262177:MFT262180 MPP262177:MPP262180 MZL262177:MZL262180 NJH262177:NJH262180 NTD262177:NTD262180 OCZ262177:OCZ262180 OMV262177:OMV262180 OWR262177:OWR262180 PGN262177:PGN262180 PQJ262177:PQJ262180 QAF262177:QAF262180 QKB262177:QKB262180 QTX262177:QTX262180 RDT262177:RDT262180 RNP262177:RNP262180 RXL262177:RXL262180 SHH262177:SHH262180 SRD262177:SRD262180 TAZ262177:TAZ262180 TKV262177:TKV262180 TUR262177:TUR262180 UEN262177:UEN262180 UOJ262177:UOJ262180 UYF262177:UYF262180 VIB262177:VIB262180 VRX262177:VRX262180 WBT262177:WBT262180 WLP262177:WLP262180 WVL262177:WVL262180 D327713:D327716 IZ327713:IZ327716 SV327713:SV327716 ACR327713:ACR327716 AMN327713:AMN327716 AWJ327713:AWJ327716 BGF327713:BGF327716 BQB327713:BQB327716 BZX327713:BZX327716 CJT327713:CJT327716 CTP327713:CTP327716 DDL327713:DDL327716 DNH327713:DNH327716 DXD327713:DXD327716 EGZ327713:EGZ327716 EQV327713:EQV327716 FAR327713:FAR327716 FKN327713:FKN327716 FUJ327713:FUJ327716 GEF327713:GEF327716 GOB327713:GOB327716 GXX327713:GXX327716 HHT327713:HHT327716 HRP327713:HRP327716 IBL327713:IBL327716 ILH327713:ILH327716 IVD327713:IVD327716 JEZ327713:JEZ327716 JOV327713:JOV327716 JYR327713:JYR327716 KIN327713:KIN327716 KSJ327713:KSJ327716 LCF327713:LCF327716 LMB327713:LMB327716 LVX327713:LVX327716 MFT327713:MFT327716 MPP327713:MPP327716 MZL327713:MZL327716 NJH327713:NJH327716 NTD327713:NTD327716 OCZ327713:OCZ327716 OMV327713:OMV327716 OWR327713:OWR327716 PGN327713:PGN327716 PQJ327713:PQJ327716 QAF327713:QAF327716 QKB327713:QKB327716 QTX327713:QTX327716 RDT327713:RDT327716 RNP327713:RNP327716 RXL327713:RXL327716 SHH327713:SHH327716 SRD327713:SRD327716 TAZ327713:TAZ327716 TKV327713:TKV327716 TUR327713:TUR327716 UEN327713:UEN327716 UOJ327713:UOJ327716 UYF327713:UYF327716 VIB327713:VIB327716 VRX327713:VRX327716 WBT327713:WBT327716 WLP327713:WLP327716 WVL327713:WVL327716 D393249:D393252 IZ393249:IZ393252 SV393249:SV393252 ACR393249:ACR393252 AMN393249:AMN393252 AWJ393249:AWJ393252 BGF393249:BGF393252 BQB393249:BQB393252 BZX393249:BZX393252 CJT393249:CJT393252 CTP393249:CTP393252 DDL393249:DDL393252 DNH393249:DNH393252 DXD393249:DXD393252 EGZ393249:EGZ393252 EQV393249:EQV393252 FAR393249:FAR393252 FKN393249:FKN393252 FUJ393249:FUJ393252 GEF393249:GEF393252 GOB393249:GOB393252 GXX393249:GXX393252 HHT393249:HHT393252 HRP393249:HRP393252 IBL393249:IBL393252 ILH393249:ILH393252 IVD393249:IVD393252 JEZ393249:JEZ393252 JOV393249:JOV393252 JYR393249:JYR393252 KIN393249:KIN393252 KSJ393249:KSJ393252 LCF393249:LCF393252 LMB393249:LMB393252 LVX393249:LVX393252 MFT393249:MFT393252 MPP393249:MPP393252 MZL393249:MZL393252 NJH393249:NJH393252 NTD393249:NTD393252 OCZ393249:OCZ393252 OMV393249:OMV393252 OWR393249:OWR393252 PGN393249:PGN393252 PQJ393249:PQJ393252 QAF393249:QAF393252 QKB393249:QKB393252 QTX393249:QTX393252 RDT393249:RDT393252 RNP393249:RNP393252 RXL393249:RXL393252 SHH393249:SHH393252 SRD393249:SRD393252 TAZ393249:TAZ393252 TKV393249:TKV393252 TUR393249:TUR393252 UEN393249:UEN393252 UOJ393249:UOJ393252 UYF393249:UYF393252 VIB393249:VIB393252 VRX393249:VRX393252 WBT393249:WBT393252 WLP393249:WLP393252 WVL393249:WVL393252 D458785:D458788 IZ458785:IZ458788 SV458785:SV458788 ACR458785:ACR458788 AMN458785:AMN458788 AWJ458785:AWJ458788 BGF458785:BGF458788 BQB458785:BQB458788 BZX458785:BZX458788 CJT458785:CJT458788 CTP458785:CTP458788 DDL458785:DDL458788 DNH458785:DNH458788 DXD458785:DXD458788 EGZ458785:EGZ458788 EQV458785:EQV458788 FAR458785:FAR458788 FKN458785:FKN458788 FUJ458785:FUJ458788 GEF458785:GEF458788 GOB458785:GOB458788 GXX458785:GXX458788 HHT458785:HHT458788 HRP458785:HRP458788 IBL458785:IBL458788 ILH458785:ILH458788 IVD458785:IVD458788 JEZ458785:JEZ458788 JOV458785:JOV458788 JYR458785:JYR458788 KIN458785:KIN458788 KSJ458785:KSJ458788 LCF458785:LCF458788 LMB458785:LMB458788 LVX458785:LVX458788 MFT458785:MFT458788 MPP458785:MPP458788 MZL458785:MZL458788 NJH458785:NJH458788 NTD458785:NTD458788 OCZ458785:OCZ458788 OMV458785:OMV458788 OWR458785:OWR458788 PGN458785:PGN458788 PQJ458785:PQJ458788 QAF458785:QAF458788 QKB458785:QKB458788 QTX458785:QTX458788 RDT458785:RDT458788 RNP458785:RNP458788 RXL458785:RXL458788 SHH458785:SHH458788 SRD458785:SRD458788 TAZ458785:TAZ458788 TKV458785:TKV458788 TUR458785:TUR458788 UEN458785:UEN458788 UOJ458785:UOJ458788 UYF458785:UYF458788 VIB458785:VIB458788 VRX458785:VRX458788 WBT458785:WBT458788 WLP458785:WLP458788 WVL458785:WVL458788 D524321:D524324 IZ524321:IZ524324 SV524321:SV524324 ACR524321:ACR524324 AMN524321:AMN524324 AWJ524321:AWJ524324 BGF524321:BGF524324 BQB524321:BQB524324 BZX524321:BZX524324 CJT524321:CJT524324 CTP524321:CTP524324 DDL524321:DDL524324 DNH524321:DNH524324 DXD524321:DXD524324 EGZ524321:EGZ524324 EQV524321:EQV524324 FAR524321:FAR524324 FKN524321:FKN524324 FUJ524321:FUJ524324 GEF524321:GEF524324 GOB524321:GOB524324 GXX524321:GXX524324 HHT524321:HHT524324 HRP524321:HRP524324 IBL524321:IBL524324 ILH524321:ILH524324 IVD524321:IVD524324 JEZ524321:JEZ524324 JOV524321:JOV524324 JYR524321:JYR524324 KIN524321:KIN524324 KSJ524321:KSJ524324 LCF524321:LCF524324 LMB524321:LMB524324 LVX524321:LVX524324 MFT524321:MFT524324 MPP524321:MPP524324 MZL524321:MZL524324 NJH524321:NJH524324 NTD524321:NTD524324 OCZ524321:OCZ524324 OMV524321:OMV524324 OWR524321:OWR524324 PGN524321:PGN524324 PQJ524321:PQJ524324 QAF524321:QAF524324 QKB524321:QKB524324 QTX524321:QTX524324 RDT524321:RDT524324 RNP524321:RNP524324 RXL524321:RXL524324 SHH524321:SHH524324 SRD524321:SRD524324 TAZ524321:TAZ524324 TKV524321:TKV524324 TUR524321:TUR524324 UEN524321:UEN524324 UOJ524321:UOJ524324 UYF524321:UYF524324 VIB524321:VIB524324 VRX524321:VRX524324 WBT524321:WBT524324 WLP524321:WLP524324 WVL524321:WVL524324 D589857:D589860 IZ589857:IZ589860 SV589857:SV589860 ACR589857:ACR589860 AMN589857:AMN589860 AWJ589857:AWJ589860 BGF589857:BGF589860 BQB589857:BQB589860 BZX589857:BZX589860 CJT589857:CJT589860 CTP589857:CTP589860 DDL589857:DDL589860 DNH589857:DNH589860 DXD589857:DXD589860 EGZ589857:EGZ589860 EQV589857:EQV589860 FAR589857:FAR589860 FKN589857:FKN589860 FUJ589857:FUJ589860 GEF589857:GEF589860 GOB589857:GOB589860 GXX589857:GXX589860 HHT589857:HHT589860 HRP589857:HRP589860 IBL589857:IBL589860 ILH589857:ILH589860 IVD589857:IVD589860 JEZ589857:JEZ589860 JOV589857:JOV589860 JYR589857:JYR589860 KIN589857:KIN589860 KSJ589857:KSJ589860 LCF589857:LCF589860 LMB589857:LMB589860 LVX589857:LVX589860 MFT589857:MFT589860 MPP589857:MPP589860 MZL589857:MZL589860 NJH589857:NJH589860 NTD589857:NTD589860 OCZ589857:OCZ589860 OMV589857:OMV589860 OWR589857:OWR589860 PGN589857:PGN589860 PQJ589857:PQJ589860 QAF589857:QAF589860 QKB589857:QKB589860 QTX589857:QTX589860 RDT589857:RDT589860 RNP589857:RNP589860 RXL589857:RXL589860 SHH589857:SHH589860 SRD589857:SRD589860 TAZ589857:TAZ589860 TKV589857:TKV589860 TUR589857:TUR589860 UEN589857:UEN589860 UOJ589857:UOJ589860 UYF589857:UYF589860 VIB589857:VIB589860 VRX589857:VRX589860 WBT589857:WBT589860 WLP589857:WLP589860 WVL589857:WVL589860 D655393:D655396 IZ655393:IZ655396 SV655393:SV655396 ACR655393:ACR655396 AMN655393:AMN655396 AWJ655393:AWJ655396 BGF655393:BGF655396 BQB655393:BQB655396 BZX655393:BZX655396 CJT655393:CJT655396 CTP655393:CTP655396 DDL655393:DDL655396 DNH655393:DNH655396 DXD655393:DXD655396 EGZ655393:EGZ655396 EQV655393:EQV655396 FAR655393:FAR655396 FKN655393:FKN655396 FUJ655393:FUJ655396 GEF655393:GEF655396 GOB655393:GOB655396 GXX655393:GXX655396 HHT655393:HHT655396 HRP655393:HRP655396 IBL655393:IBL655396 ILH655393:ILH655396 IVD655393:IVD655396 JEZ655393:JEZ655396 JOV655393:JOV655396 JYR655393:JYR655396 KIN655393:KIN655396 KSJ655393:KSJ655396 LCF655393:LCF655396 LMB655393:LMB655396 LVX655393:LVX655396 MFT655393:MFT655396 MPP655393:MPP655396 MZL655393:MZL655396 NJH655393:NJH655396 NTD655393:NTD655396 OCZ655393:OCZ655396 OMV655393:OMV655396 OWR655393:OWR655396 PGN655393:PGN655396 PQJ655393:PQJ655396 QAF655393:QAF655396 QKB655393:QKB655396 QTX655393:QTX655396 RDT655393:RDT655396 RNP655393:RNP655396 RXL655393:RXL655396 SHH655393:SHH655396 SRD655393:SRD655396 TAZ655393:TAZ655396 TKV655393:TKV655396 TUR655393:TUR655396 UEN655393:UEN655396 UOJ655393:UOJ655396 UYF655393:UYF655396 VIB655393:VIB655396 VRX655393:VRX655396 WBT655393:WBT655396 WLP655393:WLP655396 WVL655393:WVL655396 D720929:D720932 IZ720929:IZ720932 SV720929:SV720932 ACR720929:ACR720932 AMN720929:AMN720932 AWJ720929:AWJ720932 BGF720929:BGF720932 BQB720929:BQB720932 BZX720929:BZX720932 CJT720929:CJT720932 CTP720929:CTP720932 DDL720929:DDL720932 DNH720929:DNH720932 DXD720929:DXD720932 EGZ720929:EGZ720932 EQV720929:EQV720932 FAR720929:FAR720932 FKN720929:FKN720932 FUJ720929:FUJ720932 GEF720929:GEF720932 GOB720929:GOB720932 GXX720929:GXX720932 HHT720929:HHT720932 HRP720929:HRP720932 IBL720929:IBL720932 ILH720929:ILH720932 IVD720929:IVD720932 JEZ720929:JEZ720932 JOV720929:JOV720932 JYR720929:JYR720932 KIN720929:KIN720932 KSJ720929:KSJ720932 LCF720929:LCF720932 LMB720929:LMB720932 LVX720929:LVX720932 MFT720929:MFT720932 MPP720929:MPP720932 MZL720929:MZL720932 NJH720929:NJH720932 NTD720929:NTD720932 OCZ720929:OCZ720932 OMV720929:OMV720932 OWR720929:OWR720932 PGN720929:PGN720932 PQJ720929:PQJ720932 QAF720929:QAF720932 QKB720929:QKB720932 QTX720929:QTX720932 RDT720929:RDT720932 RNP720929:RNP720932 RXL720929:RXL720932 SHH720929:SHH720932 SRD720929:SRD720932 TAZ720929:TAZ720932 TKV720929:TKV720932 TUR720929:TUR720932 UEN720929:UEN720932 UOJ720929:UOJ720932 UYF720929:UYF720932 VIB720929:VIB720932 VRX720929:VRX720932 WBT720929:WBT720932 WLP720929:WLP720932 WVL720929:WVL720932 D786465:D786468 IZ786465:IZ786468 SV786465:SV786468 ACR786465:ACR786468 AMN786465:AMN786468 AWJ786465:AWJ786468 BGF786465:BGF786468 BQB786465:BQB786468 BZX786465:BZX786468 CJT786465:CJT786468 CTP786465:CTP786468 DDL786465:DDL786468 DNH786465:DNH786468 DXD786465:DXD786468 EGZ786465:EGZ786468 EQV786465:EQV786468 FAR786465:FAR786468 FKN786465:FKN786468 FUJ786465:FUJ786468 GEF786465:GEF786468 GOB786465:GOB786468 GXX786465:GXX786468 HHT786465:HHT786468 HRP786465:HRP786468 IBL786465:IBL786468 ILH786465:ILH786468 IVD786465:IVD786468 JEZ786465:JEZ786468 JOV786465:JOV786468 JYR786465:JYR786468 KIN786465:KIN786468 KSJ786465:KSJ786468 LCF786465:LCF786468 LMB786465:LMB786468 LVX786465:LVX786468 MFT786465:MFT786468 MPP786465:MPP786468 MZL786465:MZL786468 NJH786465:NJH786468 NTD786465:NTD786468 OCZ786465:OCZ786468 OMV786465:OMV786468 OWR786465:OWR786468 PGN786465:PGN786468 PQJ786465:PQJ786468 QAF786465:QAF786468 QKB786465:QKB786468 QTX786465:QTX786468 RDT786465:RDT786468 RNP786465:RNP786468 RXL786465:RXL786468 SHH786465:SHH786468 SRD786465:SRD786468 TAZ786465:TAZ786468 TKV786465:TKV786468 TUR786465:TUR786468 UEN786465:UEN786468 UOJ786465:UOJ786468 UYF786465:UYF786468 VIB786465:VIB786468 VRX786465:VRX786468 WBT786465:WBT786468 WLP786465:WLP786468 WVL786465:WVL786468 D852001:D852004 IZ852001:IZ852004 SV852001:SV852004 ACR852001:ACR852004 AMN852001:AMN852004 AWJ852001:AWJ852004 BGF852001:BGF852004 BQB852001:BQB852004 BZX852001:BZX852004 CJT852001:CJT852004 CTP852001:CTP852004 DDL852001:DDL852004 DNH852001:DNH852004 DXD852001:DXD852004 EGZ852001:EGZ852004 EQV852001:EQV852004 FAR852001:FAR852004 FKN852001:FKN852004 FUJ852001:FUJ852004 GEF852001:GEF852004 GOB852001:GOB852004 GXX852001:GXX852004 HHT852001:HHT852004 HRP852001:HRP852004 IBL852001:IBL852004 ILH852001:ILH852004 IVD852001:IVD852004 JEZ852001:JEZ852004 JOV852001:JOV852004 JYR852001:JYR852004 KIN852001:KIN852004 KSJ852001:KSJ852004 LCF852001:LCF852004 LMB852001:LMB852004 LVX852001:LVX852004 MFT852001:MFT852004 MPP852001:MPP852004 MZL852001:MZL852004 NJH852001:NJH852004 NTD852001:NTD852004 OCZ852001:OCZ852004 OMV852001:OMV852004 OWR852001:OWR852004 PGN852001:PGN852004 PQJ852001:PQJ852004 QAF852001:QAF852004 QKB852001:QKB852004 QTX852001:QTX852004 RDT852001:RDT852004 RNP852001:RNP852004 RXL852001:RXL852004 SHH852001:SHH852004 SRD852001:SRD852004 TAZ852001:TAZ852004 TKV852001:TKV852004 TUR852001:TUR852004 UEN852001:UEN852004 UOJ852001:UOJ852004 UYF852001:UYF852004 VIB852001:VIB852004 VRX852001:VRX852004 WBT852001:WBT852004 WLP852001:WLP852004 WVL852001:WVL852004 D917537:D917540 IZ917537:IZ917540 SV917537:SV917540 ACR917537:ACR917540 AMN917537:AMN917540 AWJ917537:AWJ917540 BGF917537:BGF917540 BQB917537:BQB917540 BZX917537:BZX917540 CJT917537:CJT917540 CTP917537:CTP917540 DDL917537:DDL917540 DNH917537:DNH917540 DXD917537:DXD917540 EGZ917537:EGZ917540 EQV917537:EQV917540 FAR917537:FAR917540 FKN917537:FKN917540 FUJ917537:FUJ917540 GEF917537:GEF917540 GOB917537:GOB917540 GXX917537:GXX917540 HHT917537:HHT917540 HRP917537:HRP917540 IBL917537:IBL917540 ILH917537:ILH917540 IVD917537:IVD917540 JEZ917537:JEZ917540 JOV917537:JOV917540 JYR917537:JYR917540 KIN917537:KIN917540 KSJ917537:KSJ917540 LCF917537:LCF917540 LMB917537:LMB917540 LVX917537:LVX917540 MFT917537:MFT917540 MPP917537:MPP917540 MZL917537:MZL917540 NJH917537:NJH917540 NTD917537:NTD917540 OCZ917537:OCZ917540 OMV917537:OMV917540 OWR917537:OWR917540 PGN917537:PGN917540 PQJ917537:PQJ917540 QAF917537:QAF917540 QKB917537:QKB917540 QTX917537:QTX917540 RDT917537:RDT917540 RNP917537:RNP917540 RXL917537:RXL917540 SHH917537:SHH917540 SRD917537:SRD917540 TAZ917537:TAZ917540 TKV917537:TKV917540 TUR917537:TUR917540 UEN917537:UEN917540 UOJ917537:UOJ917540 UYF917537:UYF917540 VIB917537:VIB917540 VRX917537:VRX917540 WBT917537:WBT917540 WLP917537:WLP917540 WVL917537:WVL917540 D983073:D983076 IZ983073:IZ983076 SV983073:SV983076 ACR983073:ACR983076 AMN983073:AMN983076 AWJ983073:AWJ983076 BGF983073:BGF983076 BQB983073:BQB983076 BZX983073:BZX983076 CJT983073:CJT983076 CTP983073:CTP983076 DDL983073:DDL983076 DNH983073:DNH983076 DXD983073:DXD983076 EGZ983073:EGZ983076 EQV983073:EQV983076 FAR983073:FAR983076 FKN983073:FKN983076 FUJ983073:FUJ983076 GEF983073:GEF983076 GOB983073:GOB983076 GXX983073:GXX983076 HHT983073:HHT983076 HRP983073:HRP983076 IBL983073:IBL983076 ILH983073:ILH983076 IVD983073:IVD983076 JEZ983073:JEZ983076 JOV983073:JOV983076 JYR983073:JYR983076 KIN983073:KIN983076 KSJ983073:KSJ983076 LCF983073:LCF983076 LMB983073:LMB983076 LVX983073:LVX983076 MFT983073:MFT983076 MPP983073:MPP983076 MZL983073:MZL983076 NJH983073:NJH983076 NTD983073:NTD983076 OCZ983073:OCZ983076 OMV983073:OMV983076 OWR983073:OWR983076 PGN983073:PGN983076 PQJ983073:PQJ983076 QAF983073:QAF983076 QKB983073:QKB983076 QTX983073:QTX983076 RDT983073:RDT983076 RNP983073:RNP983076 RXL983073:RXL983076 SHH983073:SHH983076 SRD983073:SRD983076 TAZ983073:TAZ983076 TKV983073:TKV983076 TUR983073:TUR983076 UEN983073:UEN983076 UOJ983073:UOJ983076 UYF983073:UYF983076 VIB983073:VIB983076 VRX983073:VRX983076 WBT983073:WBT983076 WLP983073:WLP983076 WVL983073:WVL983076 WBT983086:WBT983114 IZ46:IZ74 SV46:SV74 ACR46:ACR74 AMN46:AMN74 AWJ46:AWJ74 BGF46:BGF74 BQB46:BQB74 BZX46:BZX74 CJT46:CJT74 CTP46:CTP74 DDL46:DDL74 DNH46:DNH74 DXD46:DXD74 EGZ46:EGZ74 EQV46:EQV74 FAR46:FAR74 FKN46:FKN74 FUJ46:FUJ74 GEF46:GEF74 GOB46:GOB74 GXX46:GXX74 HHT46:HHT74 HRP46:HRP74 IBL46:IBL74 ILH46:ILH74 IVD46:IVD74 JEZ46:JEZ74 JOV46:JOV74 JYR46:JYR74 KIN46:KIN74 KSJ46:KSJ74 LCF46:LCF74 LMB46:LMB74 LVX46:LVX74 MFT46:MFT74 MPP46:MPP74 MZL46:MZL74 NJH46:NJH74 NTD46:NTD74 OCZ46:OCZ74 OMV46:OMV74 OWR46:OWR74 PGN46:PGN74 PQJ46:PQJ74 QAF46:QAF74 QKB46:QKB74 QTX46:QTX74 RDT46:RDT74 RNP46:RNP74 RXL46:RXL74 SHH46:SHH74 SRD46:SRD74 TAZ46:TAZ74 TKV46:TKV74 TUR46:TUR74 UEN46:UEN74 UOJ46:UOJ74 UYF46:UYF74 VIB46:VIB74 VRX46:VRX74 WBT46:WBT74 WLP46:WLP74 WVL46:WVL74 D65582:D65610 IZ65582:IZ65610 SV65582:SV65610 ACR65582:ACR65610 AMN65582:AMN65610 AWJ65582:AWJ65610 BGF65582:BGF65610 BQB65582:BQB65610 BZX65582:BZX65610 CJT65582:CJT65610 CTP65582:CTP65610 DDL65582:DDL65610 DNH65582:DNH65610 DXD65582:DXD65610 EGZ65582:EGZ65610 EQV65582:EQV65610 FAR65582:FAR65610 FKN65582:FKN65610 FUJ65582:FUJ65610 GEF65582:GEF65610 GOB65582:GOB65610 GXX65582:GXX65610 HHT65582:HHT65610 HRP65582:HRP65610 IBL65582:IBL65610 ILH65582:ILH65610 IVD65582:IVD65610 JEZ65582:JEZ65610 JOV65582:JOV65610 JYR65582:JYR65610 KIN65582:KIN65610 KSJ65582:KSJ65610 LCF65582:LCF65610 LMB65582:LMB65610 LVX65582:LVX65610 MFT65582:MFT65610 MPP65582:MPP65610 MZL65582:MZL65610 NJH65582:NJH65610 NTD65582:NTD65610 OCZ65582:OCZ65610 OMV65582:OMV65610 OWR65582:OWR65610 PGN65582:PGN65610 PQJ65582:PQJ65610 QAF65582:QAF65610 QKB65582:QKB65610 QTX65582:QTX65610 RDT65582:RDT65610 RNP65582:RNP65610 RXL65582:RXL65610 SHH65582:SHH65610 SRD65582:SRD65610 TAZ65582:TAZ65610 TKV65582:TKV65610 TUR65582:TUR65610 UEN65582:UEN65610 UOJ65582:UOJ65610 UYF65582:UYF65610 VIB65582:VIB65610 VRX65582:VRX65610 WBT65582:WBT65610 WLP65582:WLP65610 WVL65582:WVL65610 D131118:D131146 IZ131118:IZ131146 SV131118:SV131146 ACR131118:ACR131146 AMN131118:AMN131146 AWJ131118:AWJ131146 BGF131118:BGF131146 BQB131118:BQB131146 BZX131118:BZX131146 CJT131118:CJT131146 CTP131118:CTP131146 DDL131118:DDL131146 DNH131118:DNH131146 DXD131118:DXD131146 EGZ131118:EGZ131146 EQV131118:EQV131146 FAR131118:FAR131146 FKN131118:FKN131146 FUJ131118:FUJ131146 GEF131118:GEF131146 GOB131118:GOB131146 GXX131118:GXX131146 HHT131118:HHT131146 HRP131118:HRP131146 IBL131118:IBL131146 ILH131118:ILH131146 IVD131118:IVD131146 JEZ131118:JEZ131146 JOV131118:JOV131146 JYR131118:JYR131146 KIN131118:KIN131146 KSJ131118:KSJ131146 LCF131118:LCF131146 LMB131118:LMB131146 LVX131118:LVX131146 MFT131118:MFT131146 MPP131118:MPP131146 MZL131118:MZL131146 NJH131118:NJH131146 NTD131118:NTD131146 OCZ131118:OCZ131146 OMV131118:OMV131146 OWR131118:OWR131146 PGN131118:PGN131146 PQJ131118:PQJ131146 QAF131118:QAF131146 QKB131118:QKB131146 QTX131118:QTX131146 RDT131118:RDT131146 RNP131118:RNP131146 RXL131118:RXL131146 SHH131118:SHH131146 SRD131118:SRD131146 TAZ131118:TAZ131146 TKV131118:TKV131146 TUR131118:TUR131146 UEN131118:UEN131146 UOJ131118:UOJ131146 UYF131118:UYF131146 VIB131118:VIB131146 VRX131118:VRX131146 WBT131118:WBT131146 WLP131118:WLP131146 WVL131118:WVL131146 D196654:D196682 IZ196654:IZ196682 SV196654:SV196682 ACR196654:ACR196682 AMN196654:AMN196682 AWJ196654:AWJ196682 BGF196654:BGF196682 BQB196654:BQB196682 BZX196654:BZX196682 CJT196654:CJT196682 CTP196654:CTP196682 DDL196654:DDL196682 DNH196654:DNH196682 DXD196654:DXD196682 EGZ196654:EGZ196682 EQV196654:EQV196682 FAR196654:FAR196682 FKN196654:FKN196682 FUJ196654:FUJ196682 GEF196654:GEF196682 GOB196654:GOB196682 GXX196654:GXX196682 HHT196654:HHT196682 HRP196654:HRP196682 IBL196654:IBL196682 ILH196654:ILH196682 IVD196654:IVD196682 JEZ196654:JEZ196682 JOV196654:JOV196682 JYR196654:JYR196682 KIN196654:KIN196682 KSJ196654:KSJ196682 LCF196654:LCF196682 LMB196654:LMB196682 LVX196654:LVX196682 MFT196654:MFT196682 MPP196654:MPP196682 MZL196654:MZL196682 NJH196654:NJH196682 NTD196654:NTD196682 OCZ196654:OCZ196682 OMV196654:OMV196682 OWR196654:OWR196682 PGN196654:PGN196682 PQJ196654:PQJ196682 QAF196654:QAF196682 QKB196654:QKB196682 QTX196654:QTX196682 RDT196654:RDT196682 RNP196654:RNP196682 RXL196654:RXL196682 SHH196654:SHH196682 SRD196654:SRD196682 TAZ196654:TAZ196682 TKV196654:TKV196682 TUR196654:TUR196682 UEN196654:UEN196682 UOJ196654:UOJ196682 UYF196654:UYF196682 VIB196654:VIB196682 VRX196654:VRX196682 WBT196654:WBT196682 WLP196654:WLP196682 WVL196654:WVL196682 D262190:D262218 IZ262190:IZ262218 SV262190:SV262218 ACR262190:ACR262218 AMN262190:AMN262218 AWJ262190:AWJ262218 BGF262190:BGF262218 BQB262190:BQB262218 BZX262190:BZX262218 CJT262190:CJT262218 CTP262190:CTP262218 DDL262190:DDL262218 DNH262190:DNH262218 DXD262190:DXD262218 EGZ262190:EGZ262218 EQV262190:EQV262218 FAR262190:FAR262218 FKN262190:FKN262218 FUJ262190:FUJ262218 GEF262190:GEF262218 GOB262190:GOB262218 GXX262190:GXX262218 HHT262190:HHT262218 HRP262190:HRP262218 IBL262190:IBL262218 ILH262190:ILH262218 IVD262190:IVD262218 JEZ262190:JEZ262218 JOV262190:JOV262218 JYR262190:JYR262218 KIN262190:KIN262218 KSJ262190:KSJ262218 LCF262190:LCF262218 LMB262190:LMB262218 LVX262190:LVX262218 MFT262190:MFT262218 MPP262190:MPP262218 MZL262190:MZL262218 NJH262190:NJH262218 NTD262190:NTD262218 OCZ262190:OCZ262218 OMV262190:OMV262218 OWR262190:OWR262218 PGN262190:PGN262218 PQJ262190:PQJ262218 QAF262190:QAF262218 QKB262190:QKB262218 QTX262190:QTX262218 RDT262190:RDT262218 RNP262190:RNP262218 RXL262190:RXL262218 SHH262190:SHH262218 SRD262190:SRD262218 TAZ262190:TAZ262218 TKV262190:TKV262218 TUR262190:TUR262218 UEN262190:UEN262218 UOJ262190:UOJ262218 UYF262190:UYF262218 VIB262190:VIB262218 VRX262190:VRX262218 WBT262190:WBT262218 WLP262190:WLP262218 WVL262190:WVL262218 D327726:D327754 IZ327726:IZ327754 SV327726:SV327754 ACR327726:ACR327754 AMN327726:AMN327754 AWJ327726:AWJ327754 BGF327726:BGF327754 BQB327726:BQB327754 BZX327726:BZX327754 CJT327726:CJT327754 CTP327726:CTP327754 DDL327726:DDL327754 DNH327726:DNH327754 DXD327726:DXD327754 EGZ327726:EGZ327754 EQV327726:EQV327754 FAR327726:FAR327754 FKN327726:FKN327754 FUJ327726:FUJ327754 GEF327726:GEF327754 GOB327726:GOB327754 GXX327726:GXX327754 HHT327726:HHT327754 HRP327726:HRP327754 IBL327726:IBL327754 ILH327726:ILH327754 IVD327726:IVD327754 JEZ327726:JEZ327754 JOV327726:JOV327754 JYR327726:JYR327754 KIN327726:KIN327754 KSJ327726:KSJ327754 LCF327726:LCF327754 LMB327726:LMB327754 LVX327726:LVX327754 MFT327726:MFT327754 MPP327726:MPP327754 MZL327726:MZL327754 NJH327726:NJH327754 NTD327726:NTD327754 OCZ327726:OCZ327754 OMV327726:OMV327754 OWR327726:OWR327754 PGN327726:PGN327754 PQJ327726:PQJ327754 QAF327726:QAF327754 QKB327726:QKB327754 QTX327726:QTX327754 RDT327726:RDT327754 RNP327726:RNP327754 RXL327726:RXL327754 SHH327726:SHH327754 SRD327726:SRD327754 TAZ327726:TAZ327754 TKV327726:TKV327754 TUR327726:TUR327754 UEN327726:UEN327754 UOJ327726:UOJ327754 UYF327726:UYF327754 VIB327726:VIB327754 VRX327726:VRX327754 WBT327726:WBT327754 WLP327726:WLP327754 WVL327726:WVL327754 D393262:D393290 IZ393262:IZ393290 SV393262:SV393290 ACR393262:ACR393290 AMN393262:AMN393290 AWJ393262:AWJ393290 BGF393262:BGF393290 BQB393262:BQB393290 BZX393262:BZX393290 CJT393262:CJT393290 CTP393262:CTP393290 DDL393262:DDL393290 DNH393262:DNH393290 DXD393262:DXD393290 EGZ393262:EGZ393290 EQV393262:EQV393290 FAR393262:FAR393290 FKN393262:FKN393290 FUJ393262:FUJ393290 GEF393262:GEF393290 GOB393262:GOB393290 GXX393262:GXX393290 HHT393262:HHT393290 HRP393262:HRP393290 IBL393262:IBL393290 ILH393262:ILH393290 IVD393262:IVD393290 JEZ393262:JEZ393290 JOV393262:JOV393290 JYR393262:JYR393290 KIN393262:KIN393290 KSJ393262:KSJ393290 LCF393262:LCF393290 LMB393262:LMB393290 LVX393262:LVX393290 MFT393262:MFT393290 MPP393262:MPP393290 MZL393262:MZL393290 NJH393262:NJH393290 NTD393262:NTD393290 OCZ393262:OCZ393290 OMV393262:OMV393290 OWR393262:OWR393290 PGN393262:PGN393290 PQJ393262:PQJ393290 QAF393262:QAF393290 QKB393262:QKB393290 QTX393262:QTX393290 RDT393262:RDT393290 RNP393262:RNP393290 RXL393262:RXL393290 SHH393262:SHH393290 SRD393262:SRD393290 TAZ393262:TAZ393290 TKV393262:TKV393290 TUR393262:TUR393290 UEN393262:UEN393290 UOJ393262:UOJ393290 UYF393262:UYF393290 VIB393262:VIB393290 VRX393262:VRX393290 WBT393262:WBT393290 WLP393262:WLP393290 WVL393262:WVL393290 D458798:D458826 IZ458798:IZ458826 SV458798:SV458826 ACR458798:ACR458826 AMN458798:AMN458826 AWJ458798:AWJ458826 BGF458798:BGF458826 BQB458798:BQB458826 BZX458798:BZX458826 CJT458798:CJT458826 CTP458798:CTP458826 DDL458798:DDL458826 DNH458798:DNH458826 DXD458798:DXD458826 EGZ458798:EGZ458826 EQV458798:EQV458826 FAR458798:FAR458826 FKN458798:FKN458826 FUJ458798:FUJ458826 GEF458798:GEF458826 GOB458798:GOB458826 GXX458798:GXX458826 HHT458798:HHT458826 HRP458798:HRP458826 IBL458798:IBL458826 ILH458798:ILH458826 IVD458798:IVD458826 JEZ458798:JEZ458826 JOV458798:JOV458826 JYR458798:JYR458826 KIN458798:KIN458826 KSJ458798:KSJ458826 LCF458798:LCF458826 LMB458798:LMB458826 LVX458798:LVX458826 MFT458798:MFT458826 MPP458798:MPP458826 MZL458798:MZL458826 NJH458798:NJH458826 NTD458798:NTD458826 OCZ458798:OCZ458826 OMV458798:OMV458826 OWR458798:OWR458826 PGN458798:PGN458826 PQJ458798:PQJ458826 QAF458798:QAF458826 QKB458798:QKB458826 QTX458798:QTX458826 RDT458798:RDT458826 RNP458798:RNP458826 RXL458798:RXL458826 SHH458798:SHH458826 SRD458798:SRD458826 TAZ458798:TAZ458826 TKV458798:TKV458826 TUR458798:TUR458826 UEN458798:UEN458826 UOJ458798:UOJ458826 UYF458798:UYF458826 VIB458798:VIB458826 VRX458798:VRX458826 WBT458798:WBT458826 WLP458798:WLP458826 WVL458798:WVL458826 D524334:D524362 IZ524334:IZ524362 SV524334:SV524362 ACR524334:ACR524362 AMN524334:AMN524362 AWJ524334:AWJ524362 BGF524334:BGF524362 BQB524334:BQB524362 BZX524334:BZX524362 CJT524334:CJT524362 CTP524334:CTP524362 DDL524334:DDL524362 DNH524334:DNH524362 DXD524334:DXD524362 EGZ524334:EGZ524362 EQV524334:EQV524362 FAR524334:FAR524362 FKN524334:FKN524362 FUJ524334:FUJ524362 GEF524334:GEF524362 GOB524334:GOB524362 GXX524334:GXX524362 HHT524334:HHT524362 HRP524334:HRP524362 IBL524334:IBL524362 ILH524334:ILH524362 IVD524334:IVD524362 JEZ524334:JEZ524362 JOV524334:JOV524362 JYR524334:JYR524362 KIN524334:KIN524362 KSJ524334:KSJ524362 LCF524334:LCF524362 LMB524334:LMB524362 LVX524334:LVX524362 MFT524334:MFT524362 MPP524334:MPP524362 MZL524334:MZL524362 NJH524334:NJH524362 NTD524334:NTD524362 OCZ524334:OCZ524362 OMV524334:OMV524362 OWR524334:OWR524362 PGN524334:PGN524362 PQJ524334:PQJ524362 QAF524334:QAF524362 QKB524334:QKB524362 QTX524334:QTX524362 RDT524334:RDT524362 RNP524334:RNP524362 RXL524334:RXL524362 SHH524334:SHH524362 SRD524334:SRD524362 TAZ524334:TAZ524362 TKV524334:TKV524362 TUR524334:TUR524362 UEN524334:UEN524362 UOJ524334:UOJ524362 UYF524334:UYF524362 VIB524334:VIB524362 VRX524334:VRX524362 WBT524334:WBT524362 WLP524334:WLP524362 WVL524334:WVL524362 D589870:D589898 IZ589870:IZ589898 SV589870:SV589898 ACR589870:ACR589898 AMN589870:AMN589898 AWJ589870:AWJ589898 BGF589870:BGF589898 BQB589870:BQB589898 BZX589870:BZX589898 CJT589870:CJT589898 CTP589870:CTP589898 DDL589870:DDL589898 DNH589870:DNH589898 DXD589870:DXD589898 EGZ589870:EGZ589898 EQV589870:EQV589898 FAR589870:FAR589898 FKN589870:FKN589898 FUJ589870:FUJ589898 GEF589870:GEF589898 GOB589870:GOB589898 GXX589870:GXX589898 HHT589870:HHT589898 HRP589870:HRP589898 IBL589870:IBL589898 ILH589870:ILH589898 IVD589870:IVD589898 JEZ589870:JEZ589898 JOV589870:JOV589898 JYR589870:JYR589898 KIN589870:KIN589898 KSJ589870:KSJ589898 LCF589870:LCF589898 LMB589870:LMB589898 LVX589870:LVX589898 MFT589870:MFT589898 MPP589870:MPP589898 MZL589870:MZL589898 NJH589870:NJH589898 NTD589870:NTD589898 OCZ589870:OCZ589898 OMV589870:OMV589898 OWR589870:OWR589898 PGN589870:PGN589898 PQJ589870:PQJ589898 QAF589870:QAF589898 QKB589870:QKB589898 QTX589870:QTX589898 RDT589870:RDT589898 RNP589870:RNP589898 RXL589870:RXL589898 SHH589870:SHH589898 SRD589870:SRD589898 TAZ589870:TAZ589898 TKV589870:TKV589898 TUR589870:TUR589898 UEN589870:UEN589898 UOJ589870:UOJ589898 UYF589870:UYF589898 VIB589870:VIB589898 VRX589870:VRX589898 WBT589870:WBT589898 WLP589870:WLP589898 WVL589870:WVL589898 D655406:D655434 IZ655406:IZ655434 SV655406:SV655434 ACR655406:ACR655434 AMN655406:AMN655434 AWJ655406:AWJ655434 BGF655406:BGF655434 BQB655406:BQB655434 BZX655406:BZX655434 CJT655406:CJT655434 CTP655406:CTP655434 DDL655406:DDL655434 DNH655406:DNH655434 DXD655406:DXD655434 EGZ655406:EGZ655434 EQV655406:EQV655434 FAR655406:FAR655434 FKN655406:FKN655434 FUJ655406:FUJ655434 GEF655406:GEF655434 GOB655406:GOB655434 GXX655406:GXX655434 HHT655406:HHT655434 HRP655406:HRP655434 IBL655406:IBL655434 ILH655406:ILH655434 IVD655406:IVD655434 JEZ655406:JEZ655434 JOV655406:JOV655434 JYR655406:JYR655434 KIN655406:KIN655434 KSJ655406:KSJ655434 LCF655406:LCF655434 LMB655406:LMB655434 LVX655406:LVX655434 MFT655406:MFT655434 MPP655406:MPP655434 MZL655406:MZL655434 NJH655406:NJH655434 NTD655406:NTD655434 OCZ655406:OCZ655434 OMV655406:OMV655434 OWR655406:OWR655434 PGN655406:PGN655434 PQJ655406:PQJ655434 QAF655406:QAF655434 QKB655406:QKB655434 QTX655406:QTX655434 RDT655406:RDT655434 RNP655406:RNP655434 RXL655406:RXL655434 SHH655406:SHH655434 SRD655406:SRD655434 TAZ655406:TAZ655434 TKV655406:TKV655434 TUR655406:TUR655434 UEN655406:UEN655434 UOJ655406:UOJ655434 UYF655406:UYF655434 VIB655406:VIB655434 VRX655406:VRX655434 WBT655406:WBT655434 WLP655406:WLP655434 WVL655406:WVL655434 D720942:D720970 IZ720942:IZ720970 SV720942:SV720970 ACR720942:ACR720970 AMN720942:AMN720970 AWJ720942:AWJ720970 BGF720942:BGF720970 BQB720942:BQB720970 BZX720942:BZX720970 CJT720942:CJT720970 CTP720942:CTP720970 DDL720942:DDL720970 DNH720942:DNH720970 DXD720942:DXD720970 EGZ720942:EGZ720970 EQV720942:EQV720970 FAR720942:FAR720970 FKN720942:FKN720970 FUJ720942:FUJ720970 GEF720942:GEF720970 GOB720942:GOB720970 GXX720942:GXX720970 HHT720942:HHT720970 HRP720942:HRP720970 IBL720942:IBL720970 ILH720942:ILH720970 IVD720942:IVD720970 JEZ720942:JEZ720970 JOV720942:JOV720970 JYR720942:JYR720970 KIN720942:KIN720970 KSJ720942:KSJ720970 LCF720942:LCF720970 LMB720942:LMB720970 LVX720942:LVX720970 MFT720942:MFT720970 MPP720942:MPP720970 MZL720942:MZL720970 NJH720942:NJH720970 NTD720942:NTD720970 OCZ720942:OCZ720970 OMV720942:OMV720970 OWR720942:OWR720970 PGN720942:PGN720970 PQJ720942:PQJ720970 QAF720942:QAF720970 QKB720942:QKB720970 QTX720942:QTX720970 RDT720942:RDT720970 RNP720942:RNP720970 RXL720942:RXL720970 SHH720942:SHH720970 SRD720942:SRD720970 TAZ720942:TAZ720970 TKV720942:TKV720970 TUR720942:TUR720970 UEN720942:UEN720970 UOJ720942:UOJ720970 UYF720942:UYF720970 VIB720942:VIB720970 VRX720942:VRX720970 WBT720942:WBT720970 WLP720942:WLP720970 WVL720942:WVL720970 D786478:D786506 IZ786478:IZ786506 SV786478:SV786506 ACR786478:ACR786506 AMN786478:AMN786506 AWJ786478:AWJ786506 BGF786478:BGF786506 BQB786478:BQB786506 BZX786478:BZX786506 CJT786478:CJT786506 CTP786478:CTP786506 DDL786478:DDL786506 DNH786478:DNH786506 DXD786478:DXD786506 EGZ786478:EGZ786506 EQV786478:EQV786506 FAR786478:FAR786506 FKN786478:FKN786506 FUJ786478:FUJ786506 GEF786478:GEF786506 GOB786478:GOB786506 GXX786478:GXX786506 HHT786478:HHT786506 HRP786478:HRP786506 IBL786478:IBL786506 ILH786478:ILH786506 IVD786478:IVD786506 JEZ786478:JEZ786506 JOV786478:JOV786506 JYR786478:JYR786506 KIN786478:KIN786506 KSJ786478:KSJ786506 LCF786478:LCF786506 LMB786478:LMB786506 LVX786478:LVX786506 MFT786478:MFT786506 MPP786478:MPP786506 MZL786478:MZL786506 NJH786478:NJH786506 NTD786478:NTD786506 OCZ786478:OCZ786506 OMV786478:OMV786506 OWR786478:OWR786506 PGN786478:PGN786506 PQJ786478:PQJ786506 QAF786478:QAF786506 QKB786478:QKB786506 QTX786478:QTX786506 RDT786478:RDT786506 RNP786478:RNP786506 RXL786478:RXL786506 SHH786478:SHH786506 SRD786478:SRD786506 TAZ786478:TAZ786506 TKV786478:TKV786506 TUR786478:TUR786506 UEN786478:UEN786506 UOJ786478:UOJ786506 UYF786478:UYF786506 VIB786478:VIB786506 VRX786478:VRX786506 WBT786478:WBT786506 WLP786478:WLP786506 WVL786478:WVL786506 D852014:D852042 IZ852014:IZ852042 SV852014:SV852042 ACR852014:ACR852042 AMN852014:AMN852042 AWJ852014:AWJ852042 BGF852014:BGF852042 BQB852014:BQB852042 BZX852014:BZX852042 CJT852014:CJT852042 CTP852014:CTP852042 DDL852014:DDL852042 DNH852014:DNH852042 DXD852014:DXD852042 EGZ852014:EGZ852042 EQV852014:EQV852042 FAR852014:FAR852042 FKN852014:FKN852042 FUJ852014:FUJ852042 GEF852014:GEF852042 GOB852014:GOB852042 GXX852014:GXX852042 HHT852014:HHT852042 HRP852014:HRP852042 IBL852014:IBL852042 ILH852014:ILH852042 IVD852014:IVD852042 JEZ852014:JEZ852042 JOV852014:JOV852042 JYR852014:JYR852042 KIN852014:KIN852042 KSJ852014:KSJ852042 LCF852014:LCF852042 LMB852014:LMB852042 LVX852014:LVX852042 MFT852014:MFT852042 MPP852014:MPP852042 MZL852014:MZL852042 NJH852014:NJH852042 NTD852014:NTD852042 OCZ852014:OCZ852042 OMV852014:OMV852042 OWR852014:OWR852042 PGN852014:PGN852042 PQJ852014:PQJ852042 QAF852014:QAF852042 QKB852014:QKB852042 QTX852014:QTX852042 RDT852014:RDT852042 RNP852014:RNP852042 RXL852014:RXL852042 SHH852014:SHH852042 SRD852014:SRD852042 TAZ852014:TAZ852042 TKV852014:TKV852042 TUR852014:TUR852042 UEN852014:UEN852042 UOJ852014:UOJ852042 UYF852014:UYF852042 VIB852014:VIB852042 VRX852014:VRX852042 WBT852014:WBT852042 WLP852014:WLP852042 WVL852014:WVL852042 D917550:D917578 IZ917550:IZ917578 SV917550:SV917578 ACR917550:ACR917578 AMN917550:AMN917578 AWJ917550:AWJ917578 BGF917550:BGF917578 BQB917550:BQB917578 BZX917550:BZX917578 CJT917550:CJT917578 CTP917550:CTP917578 DDL917550:DDL917578 DNH917550:DNH917578 DXD917550:DXD917578 EGZ917550:EGZ917578 EQV917550:EQV917578 FAR917550:FAR917578 FKN917550:FKN917578 FUJ917550:FUJ917578 GEF917550:GEF917578 GOB917550:GOB917578 GXX917550:GXX917578 HHT917550:HHT917578 HRP917550:HRP917578 IBL917550:IBL917578 ILH917550:ILH917578 IVD917550:IVD917578 JEZ917550:JEZ917578 JOV917550:JOV917578 JYR917550:JYR917578 KIN917550:KIN917578 KSJ917550:KSJ917578 LCF917550:LCF917578 LMB917550:LMB917578 LVX917550:LVX917578 MFT917550:MFT917578 MPP917550:MPP917578 MZL917550:MZL917578 NJH917550:NJH917578 NTD917550:NTD917578 OCZ917550:OCZ917578 OMV917550:OMV917578 OWR917550:OWR917578 PGN917550:PGN917578 PQJ917550:PQJ917578 QAF917550:QAF917578 QKB917550:QKB917578 QTX917550:QTX917578 RDT917550:RDT917578 RNP917550:RNP917578 RXL917550:RXL917578 SHH917550:SHH917578 SRD917550:SRD917578 TAZ917550:TAZ917578 TKV917550:TKV917578 TUR917550:TUR917578 UEN917550:UEN917578 UOJ917550:UOJ917578 UYF917550:UYF917578 VIB917550:VIB917578 VRX917550:VRX917578 WBT917550:WBT917578 WLP917550:WLP917578 WVL917550:WVL917578 D983086:D983114 IZ983086:IZ983114 SV983086:SV983114 ACR983086:ACR983114 AMN983086:AMN983114 AWJ983086:AWJ983114 BGF983086:BGF983114 BQB983086:BQB983114 BZX983086:BZX983114 CJT983086:CJT983114 CTP983086:CTP983114 DDL983086:DDL983114 DNH983086:DNH983114 DXD983086:DXD983114 EGZ983086:EGZ983114 EQV983086:EQV983114 FAR983086:FAR983114 FKN983086:FKN983114 FUJ983086:FUJ983114 GEF983086:GEF983114 GOB983086:GOB983114 GXX983086:GXX983114 HHT983086:HHT983114 HRP983086:HRP983114 IBL983086:IBL983114 ILH983086:ILH983114 IVD983086:IVD983114 JEZ983086:JEZ983114 JOV983086:JOV983114 JYR983086:JYR983114 KIN983086:KIN983114 KSJ983086:KSJ983114 LCF983086:LCF983114 LMB983086:LMB983114 LVX983086:LVX983114 MFT983086:MFT983114 MPP983086:MPP983114 MZL983086:MZL983114 NJH983086:NJH983114 NTD983086:NTD983114 OCZ983086:OCZ983114 OMV983086:OMV983114 OWR983086:OWR983114 PGN983086:PGN983114 PQJ983086:PQJ983114 QAF983086:QAF983114 QKB983086:QKB983114 QTX983086:QTX983114 RDT983086:RDT983114 RNP983086:RNP983114 RXL983086:RXL983114 SHH983086:SHH983114 SRD983086:SRD983114 TAZ983086:TAZ983114 TKV983086:TKV983114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A1001"/>
  <sheetViews>
    <sheetView rightToLeft="1" topLeftCell="D1" zoomScaleSheetLayoutView="96" workbookViewId="0">
      <pane ySplit="3" topLeftCell="A4" activePane="bottomLeft" state="frozen"/>
      <selection pane="bottomLeft" activeCell="B1" sqref="B1:P1048576"/>
    </sheetView>
  </sheetViews>
  <sheetFormatPr baseColWidth="10" defaultColWidth="9.140625" defaultRowHeight="31.5" customHeight="1"/>
  <cols>
    <col min="1" max="1" width="6.140625" style="182" customWidth="1"/>
    <col min="2" max="2" width="13.42578125" style="184" bestFit="1" customWidth="1"/>
    <col min="3" max="3" width="15.140625" style="182" bestFit="1" customWidth="1"/>
    <col min="4" max="4" width="39.42578125" style="182" bestFit="1" customWidth="1"/>
    <col min="5" max="5" width="28" style="182" bestFit="1" customWidth="1"/>
    <col min="6" max="9" width="6.42578125" style="182" customWidth="1"/>
    <col min="10" max="10" width="17.85546875" style="182" bestFit="1" customWidth="1"/>
    <col min="11" max="11" width="12.85546875" style="182" customWidth="1"/>
    <col min="12" max="12" width="19.42578125" style="182" bestFit="1" customWidth="1"/>
    <col min="13" max="13" width="7.28515625" style="182" bestFit="1" customWidth="1"/>
    <col min="14" max="14" width="5.85546875" style="182" bestFit="1" customWidth="1"/>
    <col min="15" max="15" width="12.7109375" style="182" bestFit="1" customWidth="1"/>
    <col min="16" max="20" width="16.140625" style="182" bestFit="1" customWidth="1"/>
    <col min="21" max="21" width="6.140625" style="182" bestFit="1" customWidth="1"/>
    <col min="22" max="22" width="8.28515625" style="182" bestFit="1" customWidth="1"/>
    <col min="23" max="23" width="12.140625" style="182" bestFit="1" customWidth="1"/>
    <col min="24" max="24" width="5.7109375" style="182" bestFit="1" customWidth="1"/>
    <col min="25" max="25" width="11.42578125" style="182" bestFit="1" customWidth="1"/>
    <col min="26" max="26" width="7.42578125" style="182" bestFit="1" customWidth="1"/>
    <col min="27" max="27" width="11.140625" style="182" bestFit="1" customWidth="1"/>
    <col min="28" max="28" width="7.85546875" style="182" bestFit="1" customWidth="1"/>
    <col min="29" max="29" width="10.28515625" style="182" bestFit="1" customWidth="1"/>
    <col min="30" max="30" width="5.42578125" style="182" bestFit="1" customWidth="1"/>
    <col min="31" max="31" width="6.28515625" style="182" bestFit="1" customWidth="1"/>
    <col min="32" max="32" width="3.140625" style="182" bestFit="1" customWidth="1"/>
    <col min="33" max="33" width="6.28515625" style="182" bestFit="1" customWidth="1"/>
    <col min="34" max="34" width="5.140625" style="182" bestFit="1" customWidth="1"/>
    <col min="35" max="35" width="7" style="182" bestFit="1" customWidth="1"/>
    <col min="36" max="36" width="6.42578125" style="182" bestFit="1" customWidth="1"/>
    <col min="37" max="37" width="6.28515625" style="182" bestFit="1" customWidth="1"/>
    <col min="38" max="38" width="6.42578125" style="182" bestFit="1" customWidth="1"/>
    <col min="39" max="39" width="8.42578125" style="182" bestFit="1" customWidth="1"/>
    <col min="40" max="40" width="14.5703125" style="182" bestFit="1" customWidth="1"/>
    <col min="41" max="41" width="6" style="182" bestFit="1" customWidth="1"/>
    <col min="42" max="42" width="6.28515625" style="182" bestFit="1" customWidth="1"/>
    <col min="43" max="43" width="2.85546875" style="182" bestFit="1" customWidth="1"/>
    <col min="44" max="44" width="3.42578125" style="182" bestFit="1" customWidth="1"/>
    <col min="45" max="45" width="12.42578125" style="182" bestFit="1" customWidth="1"/>
    <col min="46" max="46" width="10.85546875" style="182" bestFit="1" customWidth="1"/>
    <col min="47" max="47" width="12.7109375" style="182" bestFit="1" customWidth="1"/>
    <col min="48" max="48" width="15.85546875" style="182" bestFit="1" customWidth="1"/>
    <col min="49" max="49" width="10" style="182" bestFit="1" customWidth="1"/>
    <col min="50" max="50" width="11.42578125" style="182" bestFit="1" customWidth="1"/>
    <col min="51" max="51" width="12.5703125" style="182" bestFit="1" customWidth="1"/>
    <col min="52" max="52" width="10.85546875" style="182" bestFit="1" customWidth="1"/>
    <col min="53" max="53" width="7.42578125" style="182" bestFit="1" customWidth="1"/>
    <col min="54" max="54" width="5.28515625" style="182" bestFit="1" customWidth="1"/>
    <col min="55" max="55" width="7.5703125" style="182" bestFit="1" customWidth="1"/>
    <col min="56" max="56" width="19.7109375" style="182" bestFit="1" customWidth="1"/>
    <col min="57" max="57" width="22.140625" style="182" bestFit="1" customWidth="1"/>
    <col min="58" max="58" width="17.140625" style="182" bestFit="1" customWidth="1"/>
    <col min="59" max="59" width="17.42578125" style="182" bestFit="1" customWidth="1"/>
    <col min="60" max="60" width="15.28515625" style="182" bestFit="1" customWidth="1"/>
    <col min="61" max="65" width="2.5703125" style="182" customWidth="1"/>
    <col min="66" max="66" width="5.28515625" style="182" bestFit="1" customWidth="1"/>
    <col min="67" max="67" width="16" style="182" bestFit="1" customWidth="1"/>
    <col min="68" max="69" width="4.42578125" style="182" bestFit="1" customWidth="1"/>
    <col min="70" max="71" width="6.140625" style="182" bestFit="1" customWidth="1"/>
    <col min="72" max="72" width="4.42578125" style="182" bestFit="1" customWidth="1"/>
    <col min="73" max="73" width="5.28515625" style="182" bestFit="1" customWidth="1"/>
    <col min="74" max="76" width="4.42578125" style="182" bestFit="1" customWidth="1"/>
    <col min="77" max="77" width="1.5703125" style="182" bestFit="1" customWidth="1"/>
    <col min="78" max="79" width="4.42578125" style="182" bestFit="1" customWidth="1"/>
    <col min="80" max="257" width="9" style="182"/>
    <col min="258" max="258" width="8" style="182" customWidth="1"/>
    <col min="259" max="259" width="7.7109375" style="182" customWidth="1"/>
    <col min="260" max="260" width="17.42578125" style="182" customWidth="1"/>
    <col min="261" max="261" width="12.42578125" style="182" customWidth="1"/>
    <col min="262" max="262" width="3.28515625" style="182" customWidth="1"/>
    <col min="263" max="265" width="1.28515625" style="182" customWidth="1"/>
    <col min="266" max="266" width="8" style="182" customWidth="1"/>
    <col min="267" max="267" width="9" style="182" customWidth="1"/>
    <col min="268" max="268" width="19.42578125" style="182" bestFit="1" customWidth="1"/>
    <col min="269" max="269" width="7.28515625" style="182" bestFit="1" customWidth="1"/>
    <col min="270" max="270" width="5.85546875" style="182" bestFit="1" customWidth="1"/>
    <col min="271" max="271" width="5.28515625" style="182" bestFit="1" customWidth="1"/>
    <col min="272" max="276" width="16.140625" style="182" bestFit="1" customWidth="1"/>
    <col min="277" max="277" width="6.140625" style="182" bestFit="1" customWidth="1"/>
    <col min="278" max="278" width="8.28515625" style="182" bestFit="1" customWidth="1"/>
    <col min="279" max="279" width="12.140625" style="182" bestFit="1" customWidth="1"/>
    <col min="280" max="280" width="5.7109375" style="182" bestFit="1" customWidth="1"/>
    <col min="281" max="281" width="11.42578125" style="182" bestFit="1" customWidth="1"/>
    <col min="282" max="282" width="7.42578125" style="182" bestFit="1" customWidth="1"/>
    <col min="283" max="283" width="11.140625" style="182" bestFit="1" customWidth="1"/>
    <col min="284" max="284" width="7.85546875" style="182" bestFit="1" customWidth="1"/>
    <col min="285" max="285" width="10.28515625" style="182" bestFit="1" customWidth="1"/>
    <col min="286" max="286" width="5.42578125" style="182" bestFit="1" customWidth="1"/>
    <col min="287" max="287" width="6.28515625" style="182" bestFit="1" customWidth="1"/>
    <col min="288" max="288" width="3.140625" style="182" bestFit="1" customWidth="1"/>
    <col min="289" max="289" width="6.28515625" style="182" bestFit="1" customWidth="1"/>
    <col min="290" max="290" width="5.140625" style="182" bestFit="1" customWidth="1"/>
    <col min="291" max="291" width="7" style="182" bestFit="1" customWidth="1"/>
    <col min="292" max="292" width="6.42578125" style="182" bestFit="1" customWidth="1"/>
    <col min="293" max="293" width="6.28515625" style="182" bestFit="1" customWidth="1"/>
    <col min="294" max="294" width="6.42578125" style="182" bestFit="1" customWidth="1"/>
    <col min="295" max="295" width="8.42578125" style="182" bestFit="1" customWidth="1"/>
    <col min="296" max="296" width="14.5703125" style="182" bestFit="1" customWidth="1"/>
    <col min="297" max="297" width="6" style="182" bestFit="1" customWidth="1"/>
    <col min="298" max="298" width="6.28515625" style="182" bestFit="1" customWidth="1"/>
    <col min="299" max="299" width="2.85546875" style="182" bestFit="1" customWidth="1"/>
    <col min="300" max="300" width="3.42578125" style="182" bestFit="1" customWidth="1"/>
    <col min="301" max="301" width="12.42578125" style="182" bestFit="1" customWidth="1"/>
    <col min="302" max="302" width="10.85546875" style="182" bestFit="1" customWidth="1"/>
    <col min="303" max="303" width="12.7109375" style="182" bestFit="1" customWidth="1"/>
    <col min="304" max="304" width="15.85546875" style="182" bestFit="1" customWidth="1"/>
    <col min="305" max="305" width="10" style="182" bestFit="1" customWidth="1"/>
    <col min="306" max="306" width="11.42578125" style="182" bestFit="1" customWidth="1"/>
    <col min="307" max="307" width="12.5703125" style="182" bestFit="1" customWidth="1"/>
    <col min="308" max="308" width="10.85546875" style="182" bestFit="1" customWidth="1"/>
    <col min="309" max="309" width="7.42578125" style="182" bestFit="1" customWidth="1"/>
    <col min="310" max="310" width="5.28515625" style="182" bestFit="1" customWidth="1"/>
    <col min="311" max="311" width="7.5703125" style="182" bestFit="1" customWidth="1"/>
    <col min="312" max="312" width="19.7109375" style="182" bestFit="1" customWidth="1"/>
    <col min="313" max="313" width="22.140625" style="182" bestFit="1" customWidth="1"/>
    <col min="314" max="314" width="17.140625" style="182" bestFit="1" customWidth="1"/>
    <col min="315" max="315" width="17.42578125" style="182" bestFit="1" customWidth="1"/>
    <col min="316" max="316" width="15.28515625" style="182" bestFit="1" customWidth="1"/>
    <col min="317" max="321" width="2.5703125" style="182" customWidth="1"/>
    <col min="322" max="322" width="5.28515625" style="182" bestFit="1" customWidth="1"/>
    <col min="323" max="323" width="16" style="182" bestFit="1" customWidth="1"/>
    <col min="324" max="325" width="4.42578125" style="182" bestFit="1" customWidth="1"/>
    <col min="326" max="327" width="6.140625" style="182" bestFit="1" customWidth="1"/>
    <col min="328" max="328" width="4.42578125" style="182" bestFit="1" customWidth="1"/>
    <col min="329" max="329" width="5.28515625" style="182" bestFit="1" customWidth="1"/>
    <col min="330" max="332" width="4.42578125" style="182" bestFit="1" customWidth="1"/>
    <col min="333" max="333" width="1.5703125" style="182" bestFit="1" customWidth="1"/>
    <col min="334" max="335" width="4.42578125" style="182" bestFit="1" customWidth="1"/>
    <col min="336" max="513" width="9" style="182"/>
    <col min="514" max="514" width="8" style="182" customWidth="1"/>
    <col min="515" max="515" width="7.7109375" style="182" customWidth="1"/>
    <col min="516" max="516" width="17.42578125" style="182" customWidth="1"/>
    <col min="517" max="517" width="12.42578125" style="182" customWidth="1"/>
    <col min="518" max="518" width="3.28515625" style="182" customWidth="1"/>
    <col min="519" max="521" width="1.28515625" style="182" customWidth="1"/>
    <col min="522" max="522" width="8" style="182" customWidth="1"/>
    <col min="523" max="523" width="9" style="182" customWidth="1"/>
    <col min="524" max="524" width="19.42578125" style="182" bestFit="1" customWidth="1"/>
    <col min="525" max="525" width="7.28515625" style="182" bestFit="1" customWidth="1"/>
    <col min="526" max="526" width="5.85546875" style="182" bestFit="1" customWidth="1"/>
    <col min="527" max="527" width="5.28515625" style="182" bestFit="1" customWidth="1"/>
    <col min="528" max="532" width="16.140625" style="182" bestFit="1" customWidth="1"/>
    <col min="533" max="533" width="6.140625" style="182" bestFit="1" customWidth="1"/>
    <col min="534" max="534" width="8.28515625" style="182" bestFit="1" customWidth="1"/>
    <col min="535" max="535" width="12.140625" style="182" bestFit="1" customWidth="1"/>
    <col min="536" max="536" width="5.7109375" style="182" bestFit="1" customWidth="1"/>
    <col min="537" max="537" width="11.42578125" style="182" bestFit="1" customWidth="1"/>
    <col min="538" max="538" width="7.42578125" style="182" bestFit="1" customWidth="1"/>
    <col min="539" max="539" width="11.140625" style="182" bestFit="1" customWidth="1"/>
    <col min="540" max="540" width="7.85546875" style="182" bestFit="1" customWidth="1"/>
    <col min="541" max="541" width="10.28515625" style="182" bestFit="1" customWidth="1"/>
    <col min="542" max="542" width="5.42578125" style="182" bestFit="1" customWidth="1"/>
    <col min="543" max="543" width="6.28515625" style="182" bestFit="1" customWidth="1"/>
    <col min="544" max="544" width="3.140625" style="182" bestFit="1" customWidth="1"/>
    <col min="545" max="545" width="6.28515625" style="182" bestFit="1" customWidth="1"/>
    <col min="546" max="546" width="5.140625" style="182" bestFit="1" customWidth="1"/>
    <col min="547" max="547" width="7" style="182" bestFit="1" customWidth="1"/>
    <col min="548" max="548" width="6.42578125" style="182" bestFit="1" customWidth="1"/>
    <col min="549" max="549" width="6.28515625" style="182" bestFit="1" customWidth="1"/>
    <col min="550" max="550" width="6.42578125" style="182" bestFit="1" customWidth="1"/>
    <col min="551" max="551" width="8.42578125" style="182" bestFit="1" customWidth="1"/>
    <col min="552" max="552" width="14.5703125" style="182" bestFit="1" customWidth="1"/>
    <col min="553" max="553" width="6" style="182" bestFit="1" customWidth="1"/>
    <col min="554" max="554" width="6.28515625" style="182" bestFit="1" customWidth="1"/>
    <col min="555" max="555" width="2.85546875" style="182" bestFit="1" customWidth="1"/>
    <col min="556" max="556" width="3.42578125" style="182" bestFit="1" customWidth="1"/>
    <col min="557" max="557" width="12.42578125" style="182" bestFit="1" customWidth="1"/>
    <col min="558" max="558" width="10.85546875" style="182" bestFit="1" customWidth="1"/>
    <col min="559" max="559" width="12.7109375" style="182" bestFit="1" customWidth="1"/>
    <col min="560" max="560" width="15.85546875" style="182" bestFit="1" customWidth="1"/>
    <col min="561" max="561" width="10" style="182" bestFit="1" customWidth="1"/>
    <col min="562" max="562" width="11.42578125" style="182" bestFit="1" customWidth="1"/>
    <col min="563" max="563" width="12.5703125" style="182" bestFit="1" customWidth="1"/>
    <col min="564" max="564" width="10.85546875" style="182" bestFit="1" customWidth="1"/>
    <col min="565" max="565" width="7.42578125" style="182" bestFit="1" customWidth="1"/>
    <col min="566" max="566" width="5.28515625" style="182" bestFit="1" customWidth="1"/>
    <col min="567" max="567" width="7.5703125" style="182" bestFit="1" customWidth="1"/>
    <col min="568" max="568" width="19.7109375" style="182" bestFit="1" customWidth="1"/>
    <col min="569" max="569" width="22.140625" style="182" bestFit="1" customWidth="1"/>
    <col min="570" max="570" width="17.140625" style="182" bestFit="1" customWidth="1"/>
    <col min="571" max="571" width="17.42578125" style="182" bestFit="1" customWidth="1"/>
    <col min="572" max="572" width="15.28515625" style="182" bestFit="1" customWidth="1"/>
    <col min="573" max="577" width="2.5703125" style="182" customWidth="1"/>
    <col min="578" max="578" width="5.28515625" style="182" bestFit="1" customWidth="1"/>
    <col min="579" max="579" width="16" style="182" bestFit="1" customWidth="1"/>
    <col min="580" max="581" width="4.42578125" style="182" bestFit="1" customWidth="1"/>
    <col min="582" max="583" width="6.140625" style="182" bestFit="1" customWidth="1"/>
    <col min="584" max="584" width="4.42578125" style="182" bestFit="1" customWidth="1"/>
    <col min="585" max="585" width="5.28515625" style="182" bestFit="1" customWidth="1"/>
    <col min="586" max="588" width="4.42578125" style="182" bestFit="1" customWidth="1"/>
    <col min="589" max="589" width="1.5703125" style="182" bestFit="1" customWidth="1"/>
    <col min="590" max="591" width="4.42578125" style="182" bestFit="1" customWidth="1"/>
    <col min="592" max="769" width="9" style="182"/>
    <col min="770" max="770" width="8" style="182" customWidth="1"/>
    <col min="771" max="771" width="7.7109375" style="182" customWidth="1"/>
    <col min="772" max="772" width="17.42578125" style="182" customWidth="1"/>
    <col min="773" max="773" width="12.42578125" style="182" customWidth="1"/>
    <col min="774" max="774" width="3.28515625" style="182" customWidth="1"/>
    <col min="775" max="777" width="1.28515625" style="182" customWidth="1"/>
    <col min="778" max="778" width="8" style="182" customWidth="1"/>
    <col min="779" max="779" width="9" style="182" customWidth="1"/>
    <col min="780" max="780" width="19.42578125" style="182" bestFit="1" customWidth="1"/>
    <col min="781" max="781" width="7.28515625" style="182" bestFit="1" customWidth="1"/>
    <col min="782" max="782" width="5.85546875" style="182" bestFit="1" customWidth="1"/>
    <col min="783" max="783" width="5.28515625" style="182" bestFit="1" customWidth="1"/>
    <col min="784" max="788" width="16.140625" style="182" bestFit="1" customWidth="1"/>
    <col min="789" max="789" width="6.140625" style="182" bestFit="1" customWidth="1"/>
    <col min="790" max="790" width="8.28515625" style="182" bestFit="1" customWidth="1"/>
    <col min="791" max="791" width="12.140625" style="182" bestFit="1" customWidth="1"/>
    <col min="792" max="792" width="5.7109375" style="182" bestFit="1" customWidth="1"/>
    <col min="793" max="793" width="11.42578125" style="182" bestFit="1" customWidth="1"/>
    <col min="794" max="794" width="7.42578125" style="182" bestFit="1" customWidth="1"/>
    <col min="795" max="795" width="11.140625" style="182" bestFit="1" customWidth="1"/>
    <col min="796" max="796" width="7.85546875" style="182" bestFit="1" customWidth="1"/>
    <col min="797" max="797" width="10.28515625" style="182" bestFit="1" customWidth="1"/>
    <col min="798" max="798" width="5.42578125" style="182" bestFit="1" customWidth="1"/>
    <col min="799" max="799" width="6.28515625" style="182" bestFit="1" customWidth="1"/>
    <col min="800" max="800" width="3.140625" style="182" bestFit="1" customWidth="1"/>
    <col min="801" max="801" width="6.28515625" style="182" bestFit="1" customWidth="1"/>
    <col min="802" max="802" width="5.140625" style="182" bestFit="1" customWidth="1"/>
    <col min="803" max="803" width="7" style="182" bestFit="1" customWidth="1"/>
    <col min="804" max="804" width="6.42578125" style="182" bestFit="1" customWidth="1"/>
    <col min="805" max="805" width="6.28515625" style="182" bestFit="1" customWidth="1"/>
    <col min="806" max="806" width="6.42578125" style="182" bestFit="1" customWidth="1"/>
    <col min="807" max="807" width="8.42578125" style="182" bestFit="1" customWidth="1"/>
    <col min="808" max="808" width="14.5703125" style="182" bestFit="1" customWidth="1"/>
    <col min="809" max="809" width="6" style="182" bestFit="1" customWidth="1"/>
    <col min="810" max="810" width="6.28515625" style="182" bestFit="1" customWidth="1"/>
    <col min="811" max="811" width="2.85546875" style="182" bestFit="1" customWidth="1"/>
    <col min="812" max="812" width="3.42578125" style="182" bestFit="1" customWidth="1"/>
    <col min="813" max="813" width="12.42578125" style="182" bestFit="1" customWidth="1"/>
    <col min="814" max="814" width="10.85546875" style="182" bestFit="1" customWidth="1"/>
    <col min="815" max="815" width="12.7109375" style="182" bestFit="1" customWidth="1"/>
    <col min="816" max="816" width="15.85546875" style="182" bestFit="1" customWidth="1"/>
    <col min="817" max="817" width="10" style="182" bestFit="1" customWidth="1"/>
    <col min="818" max="818" width="11.42578125" style="182" bestFit="1" customWidth="1"/>
    <col min="819" max="819" width="12.5703125" style="182" bestFit="1" customWidth="1"/>
    <col min="820" max="820" width="10.85546875" style="182" bestFit="1" customWidth="1"/>
    <col min="821" max="821" width="7.42578125" style="182" bestFit="1" customWidth="1"/>
    <col min="822" max="822" width="5.28515625" style="182" bestFit="1" customWidth="1"/>
    <col min="823" max="823" width="7.5703125" style="182" bestFit="1" customWidth="1"/>
    <col min="824" max="824" width="19.7109375" style="182" bestFit="1" customWidth="1"/>
    <col min="825" max="825" width="22.140625" style="182" bestFit="1" customWidth="1"/>
    <col min="826" max="826" width="17.140625" style="182" bestFit="1" customWidth="1"/>
    <col min="827" max="827" width="17.42578125" style="182" bestFit="1" customWidth="1"/>
    <col min="828" max="828" width="15.28515625" style="182" bestFit="1" customWidth="1"/>
    <col min="829" max="833" width="2.5703125" style="182" customWidth="1"/>
    <col min="834" max="834" width="5.28515625" style="182" bestFit="1" customWidth="1"/>
    <col min="835" max="835" width="16" style="182" bestFit="1" customWidth="1"/>
    <col min="836" max="837" width="4.42578125" style="182" bestFit="1" customWidth="1"/>
    <col min="838" max="839" width="6.140625" style="182" bestFit="1" customWidth="1"/>
    <col min="840" max="840" width="4.42578125" style="182" bestFit="1" customWidth="1"/>
    <col min="841" max="841" width="5.28515625" style="182" bestFit="1" customWidth="1"/>
    <col min="842" max="844" width="4.42578125" style="182" bestFit="1" customWidth="1"/>
    <col min="845" max="845" width="1.5703125" style="182" bestFit="1" customWidth="1"/>
    <col min="846" max="847" width="4.42578125" style="182" bestFit="1" customWidth="1"/>
    <col min="848" max="1025" width="9" style="182"/>
    <col min="1026" max="1026" width="8" style="182" customWidth="1"/>
    <col min="1027" max="1027" width="7.7109375" style="182" customWidth="1"/>
    <col min="1028" max="1028" width="17.42578125" style="182" customWidth="1"/>
    <col min="1029" max="1029" width="12.42578125" style="182" customWidth="1"/>
    <col min="1030" max="1030" width="3.28515625" style="182" customWidth="1"/>
    <col min="1031" max="1033" width="1.28515625" style="182" customWidth="1"/>
    <col min="1034" max="1034" width="8" style="182" customWidth="1"/>
    <col min="1035" max="1035" width="9" style="182" customWidth="1"/>
    <col min="1036" max="1036" width="19.42578125" style="182" bestFit="1" customWidth="1"/>
    <col min="1037" max="1037" width="7.28515625" style="182" bestFit="1" customWidth="1"/>
    <col min="1038" max="1038" width="5.85546875" style="182" bestFit="1" customWidth="1"/>
    <col min="1039" max="1039" width="5.28515625" style="182" bestFit="1" customWidth="1"/>
    <col min="1040" max="1044" width="16.140625" style="182" bestFit="1" customWidth="1"/>
    <col min="1045" max="1045" width="6.140625" style="182" bestFit="1" customWidth="1"/>
    <col min="1046" max="1046" width="8.28515625" style="182" bestFit="1" customWidth="1"/>
    <col min="1047" max="1047" width="12.140625" style="182" bestFit="1" customWidth="1"/>
    <col min="1048" max="1048" width="5.7109375" style="182" bestFit="1" customWidth="1"/>
    <col min="1049" max="1049" width="11.42578125" style="182" bestFit="1" customWidth="1"/>
    <col min="1050" max="1050" width="7.42578125" style="182" bestFit="1" customWidth="1"/>
    <col min="1051" max="1051" width="11.140625" style="182" bestFit="1" customWidth="1"/>
    <col min="1052" max="1052" width="7.85546875" style="182" bestFit="1" customWidth="1"/>
    <col min="1053" max="1053" width="10.28515625" style="182" bestFit="1" customWidth="1"/>
    <col min="1054" max="1054" width="5.42578125" style="182" bestFit="1" customWidth="1"/>
    <col min="1055" max="1055" width="6.28515625" style="182" bestFit="1" customWidth="1"/>
    <col min="1056" max="1056" width="3.140625" style="182" bestFit="1" customWidth="1"/>
    <col min="1057" max="1057" width="6.28515625" style="182" bestFit="1" customWidth="1"/>
    <col min="1058" max="1058" width="5.140625" style="182" bestFit="1" customWidth="1"/>
    <col min="1059" max="1059" width="7" style="182" bestFit="1" customWidth="1"/>
    <col min="1060" max="1060" width="6.42578125" style="182" bestFit="1" customWidth="1"/>
    <col min="1061" max="1061" width="6.28515625" style="182" bestFit="1" customWidth="1"/>
    <col min="1062" max="1062" width="6.42578125" style="182" bestFit="1" customWidth="1"/>
    <col min="1063" max="1063" width="8.42578125" style="182" bestFit="1" customWidth="1"/>
    <col min="1064" max="1064" width="14.5703125" style="182" bestFit="1" customWidth="1"/>
    <col min="1065" max="1065" width="6" style="182" bestFit="1" customWidth="1"/>
    <col min="1066" max="1066" width="6.28515625" style="182" bestFit="1" customWidth="1"/>
    <col min="1067" max="1067" width="2.85546875" style="182" bestFit="1" customWidth="1"/>
    <col min="1068" max="1068" width="3.42578125" style="182" bestFit="1" customWidth="1"/>
    <col min="1069" max="1069" width="12.42578125" style="182" bestFit="1" customWidth="1"/>
    <col min="1070" max="1070" width="10.85546875" style="182" bestFit="1" customWidth="1"/>
    <col min="1071" max="1071" width="12.7109375" style="182" bestFit="1" customWidth="1"/>
    <col min="1072" max="1072" width="15.85546875" style="182" bestFit="1" customWidth="1"/>
    <col min="1073" max="1073" width="10" style="182" bestFit="1" customWidth="1"/>
    <col min="1074" max="1074" width="11.42578125" style="182" bestFit="1" customWidth="1"/>
    <col min="1075" max="1075" width="12.5703125" style="182" bestFit="1" customWidth="1"/>
    <col min="1076" max="1076" width="10.85546875" style="182" bestFit="1" customWidth="1"/>
    <col min="1077" max="1077" width="7.42578125" style="182" bestFit="1" customWidth="1"/>
    <col min="1078" max="1078" width="5.28515625" style="182" bestFit="1" customWidth="1"/>
    <col min="1079" max="1079" width="7.5703125" style="182" bestFit="1" customWidth="1"/>
    <col min="1080" max="1080" width="19.7109375" style="182" bestFit="1" customWidth="1"/>
    <col min="1081" max="1081" width="22.140625" style="182" bestFit="1" customWidth="1"/>
    <col min="1082" max="1082" width="17.140625" style="182" bestFit="1" customWidth="1"/>
    <col min="1083" max="1083" width="17.42578125" style="182" bestFit="1" customWidth="1"/>
    <col min="1084" max="1084" width="15.28515625" style="182" bestFit="1" customWidth="1"/>
    <col min="1085" max="1089" width="2.5703125" style="182" customWidth="1"/>
    <col min="1090" max="1090" width="5.28515625" style="182" bestFit="1" customWidth="1"/>
    <col min="1091" max="1091" width="16" style="182" bestFit="1" customWidth="1"/>
    <col min="1092" max="1093" width="4.42578125" style="182" bestFit="1" customWidth="1"/>
    <col min="1094" max="1095" width="6.140625" style="182" bestFit="1" customWidth="1"/>
    <col min="1096" max="1096" width="4.42578125" style="182" bestFit="1" customWidth="1"/>
    <col min="1097" max="1097" width="5.28515625" style="182" bestFit="1" customWidth="1"/>
    <col min="1098" max="1100" width="4.42578125" style="182" bestFit="1" customWidth="1"/>
    <col min="1101" max="1101" width="1.5703125" style="182" bestFit="1" customWidth="1"/>
    <col min="1102" max="1103" width="4.42578125" style="182" bestFit="1" customWidth="1"/>
    <col min="1104" max="1281" width="9" style="182"/>
    <col min="1282" max="1282" width="8" style="182" customWidth="1"/>
    <col min="1283" max="1283" width="7.7109375" style="182" customWidth="1"/>
    <col min="1284" max="1284" width="17.42578125" style="182" customWidth="1"/>
    <col min="1285" max="1285" width="12.42578125" style="182" customWidth="1"/>
    <col min="1286" max="1286" width="3.28515625" style="182" customWidth="1"/>
    <col min="1287" max="1289" width="1.28515625" style="182" customWidth="1"/>
    <col min="1290" max="1290" width="8" style="182" customWidth="1"/>
    <col min="1291" max="1291" width="9" style="182" customWidth="1"/>
    <col min="1292" max="1292" width="19.42578125" style="182" bestFit="1" customWidth="1"/>
    <col min="1293" max="1293" width="7.28515625" style="182" bestFit="1" customWidth="1"/>
    <col min="1294" max="1294" width="5.85546875" style="182" bestFit="1" customWidth="1"/>
    <col min="1295" max="1295" width="5.28515625" style="182" bestFit="1" customWidth="1"/>
    <col min="1296" max="1300" width="16.140625" style="182" bestFit="1" customWidth="1"/>
    <col min="1301" max="1301" width="6.140625" style="182" bestFit="1" customWidth="1"/>
    <col min="1302" max="1302" width="8.28515625" style="182" bestFit="1" customWidth="1"/>
    <col min="1303" max="1303" width="12.140625" style="182" bestFit="1" customWidth="1"/>
    <col min="1304" max="1304" width="5.7109375" style="182" bestFit="1" customWidth="1"/>
    <col min="1305" max="1305" width="11.42578125" style="182" bestFit="1" customWidth="1"/>
    <col min="1306" max="1306" width="7.42578125" style="182" bestFit="1" customWidth="1"/>
    <col min="1307" max="1307" width="11.140625" style="182" bestFit="1" customWidth="1"/>
    <col min="1308" max="1308" width="7.85546875" style="182" bestFit="1" customWidth="1"/>
    <col min="1309" max="1309" width="10.28515625" style="182" bestFit="1" customWidth="1"/>
    <col min="1310" max="1310" width="5.42578125" style="182" bestFit="1" customWidth="1"/>
    <col min="1311" max="1311" width="6.28515625" style="182" bestFit="1" customWidth="1"/>
    <col min="1312" max="1312" width="3.140625" style="182" bestFit="1" customWidth="1"/>
    <col min="1313" max="1313" width="6.28515625" style="182" bestFit="1" customWidth="1"/>
    <col min="1314" max="1314" width="5.140625" style="182" bestFit="1" customWidth="1"/>
    <col min="1315" max="1315" width="7" style="182" bestFit="1" customWidth="1"/>
    <col min="1316" max="1316" width="6.42578125" style="182" bestFit="1" customWidth="1"/>
    <col min="1317" max="1317" width="6.28515625" style="182" bestFit="1" customWidth="1"/>
    <col min="1318" max="1318" width="6.42578125" style="182" bestFit="1" customWidth="1"/>
    <col min="1319" max="1319" width="8.42578125" style="182" bestFit="1" customWidth="1"/>
    <col min="1320" max="1320" width="14.5703125" style="182" bestFit="1" customWidth="1"/>
    <col min="1321" max="1321" width="6" style="182" bestFit="1" customWidth="1"/>
    <col min="1322" max="1322" width="6.28515625" style="182" bestFit="1" customWidth="1"/>
    <col min="1323" max="1323" width="2.85546875" style="182" bestFit="1" customWidth="1"/>
    <col min="1324" max="1324" width="3.42578125" style="182" bestFit="1" customWidth="1"/>
    <col min="1325" max="1325" width="12.42578125" style="182" bestFit="1" customWidth="1"/>
    <col min="1326" max="1326" width="10.85546875" style="182" bestFit="1" customWidth="1"/>
    <col min="1327" max="1327" width="12.7109375" style="182" bestFit="1" customWidth="1"/>
    <col min="1328" max="1328" width="15.85546875" style="182" bestFit="1" customWidth="1"/>
    <col min="1329" max="1329" width="10" style="182" bestFit="1" customWidth="1"/>
    <col min="1330" max="1330" width="11.42578125" style="182" bestFit="1" customWidth="1"/>
    <col min="1331" max="1331" width="12.5703125" style="182" bestFit="1" customWidth="1"/>
    <col min="1332" max="1332" width="10.85546875" style="182" bestFit="1" customWidth="1"/>
    <col min="1333" max="1333" width="7.42578125" style="182" bestFit="1" customWidth="1"/>
    <col min="1334" max="1334" width="5.28515625" style="182" bestFit="1" customWidth="1"/>
    <col min="1335" max="1335" width="7.5703125" style="182" bestFit="1" customWidth="1"/>
    <col min="1336" max="1336" width="19.7109375" style="182" bestFit="1" customWidth="1"/>
    <col min="1337" max="1337" width="22.140625" style="182" bestFit="1" customWidth="1"/>
    <col min="1338" max="1338" width="17.140625" style="182" bestFit="1" customWidth="1"/>
    <col min="1339" max="1339" width="17.42578125" style="182" bestFit="1" customWidth="1"/>
    <col min="1340" max="1340" width="15.28515625" style="182" bestFit="1" customWidth="1"/>
    <col min="1341" max="1345" width="2.5703125" style="182" customWidth="1"/>
    <col min="1346" max="1346" width="5.28515625" style="182" bestFit="1" customWidth="1"/>
    <col min="1347" max="1347" width="16" style="182" bestFit="1" customWidth="1"/>
    <col min="1348" max="1349" width="4.42578125" style="182" bestFit="1" customWidth="1"/>
    <col min="1350" max="1351" width="6.140625" style="182" bestFit="1" customWidth="1"/>
    <col min="1352" max="1352" width="4.42578125" style="182" bestFit="1" customWidth="1"/>
    <col min="1353" max="1353" width="5.28515625" style="182" bestFit="1" customWidth="1"/>
    <col min="1354" max="1356" width="4.42578125" style="182" bestFit="1" customWidth="1"/>
    <col min="1357" max="1357" width="1.5703125" style="182" bestFit="1" customWidth="1"/>
    <col min="1358" max="1359" width="4.42578125" style="182" bestFit="1" customWidth="1"/>
    <col min="1360" max="1537" width="9" style="182"/>
    <col min="1538" max="1538" width="8" style="182" customWidth="1"/>
    <col min="1539" max="1539" width="7.7109375" style="182" customWidth="1"/>
    <col min="1540" max="1540" width="17.42578125" style="182" customWidth="1"/>
    <col min="1541" max="1541" width="12.42578125" style="182" customWidth="1"/>
    <col min="1542" max="1542" width="3.28515625" style="182" customWidth="1"/>
    <col min="1543" max="1545" width="1.28515625" style="182" customWidth="1"/>
    <col min="1546" max="1546" width="8" style="182" customWidth="1"/>
    <col min="1547" max="1547" width="9" style="182" customWidth="1"/>
    <col min="1548" max="1548" width="19.42578125" style="182" bestFit="1" customWidth="1"/>
    <col min="1549" max="1549" width="7.28515625" style="182" bestFit="1" customWidth="1"/>
    <col min="1550" max="1550" width="5.85546875" style="182" bestFit="1" customWidth="1"/>
    <col min="1551" max="1551" width="5.28515625" style="182" bestFit="1" customWidth="1"/>
    <col min="1552" max="1556" width="16.140625" style="182" bestFit="1" customWidth="1"/>
    <col min="1557" max="1557" width="6.140625" style="182" bestFit="1" customWidth="1"/>
    <col min="1558" max="1558" width="8.28515625" style="182" bestFit="1" customWidth="1"/>
    <col min="1559" max="1559" width="12.140625" style="182" bestFit="1" customWidth="1"/>
    <col min="1560" max="1560" width="5.7109375" style="182" bestFit="1" customWidth="1"/>
    <col min="1561" max="1561" width="11.42578125" style="182" bestFit="1" customWidth="1"/>
    <col min="1562" max="1562" width="7.42578125" style="182" bestFit="1" customWidth="1"/>
    <col min="1563" max="1563" width="11.140625" style="182" bestFit="1" customWidth="1"/>
    <col min="1564" max="1564" width="7.85546875" style="182" bestFit="1" customWidth="1"/>
    <col min="1565" max="1565" width="10.28515625" style="182" bestFit="1" customWidth="1"/>
    <col min="1566" max="1566" width="5.42578125" style="182" bestFit="1" customWidth="1"/>
    <col min="1567" max="1567" width="6.28515625" style="182" bestFit="1" customWidth="1"/>
    <col min="1568" max="1568" width="3.140625" style="182" bestFit="1" customWidth="1"/>
    <col min="1569" max="1569" width="6.28515625" style="182" bestFit="1" customWidth="1"/>
    <col min="1570" max="1570" width="5.140625" style="182" bestFit="1" customWidth="1"/>
    <col min="1571" max="1571" width="7" style="182" bestFit="1" customWidth="1"/>
    <col min="1572" max="1572" width="6.42578125" style="182" bestFit="1" customWidth="1"/>
    <col min="1573" max="1573" width="6.28515625" style="182" bestFit="1" customWidth="1"/>
    <col min="1574" max="1574" width="6.42578125" style="182" bestFit="1" customWidth="1"/>
    <col min="1575" max="1575" width="8.42578125" style="182" bestFit="1" customWidth="1"/>
    <col min="1576" max="1576" width="14.5703125" style="182" bestFit="1" customWidth="1"/>
    <col min="1577" max="1577" width="6" style="182" bestFit="1" customWidth="1"/>
    <col min="1578" max="1578" width="6.28515625" style="182" bestFit="1" customWidth="1"/>
    <col min="1579" max="1579" width="2.85546875" style="182" bestFit="1" customWidth="1"/>
    <col min="1580" max="1580" width="3.42578125" style="182" bestFit="1" customWidth="1"/>
    <col min="1581" max="1581" width="12.42578125" style="182" bestFit="1" customWidth="1"/>
    <col min="1582" max="1582" width="10.85546875" style="182" bestFit="1" customWidth="1"/>
    <col min="1583" max="1583" width="12.7109375" style="182" bestFit="1" customWidth="1"/>
    <col min="1584" max="1584" width="15.85546875" style="182" bestFit="1" customWidth="1"/>
    <col min="1585" max="1585" width="10" style="182" bestFit="1" customWidth="1"/>
    <col min="1586" max="1586" width="11.42578125" style="182" bestFit="1" customWidth="1"/>
    <col min="1587" max="1587" width="12.5703125" style="182" bestFit="1" customWidth="1"/>
    <col min="1588" max="1588" width="10.85546875" style="182" bestFit="1" customWidth="1"/>
    <col min="1589" max="1589" width="7.42578125" style="182" bestFit="1" customWidth="1"/>
    <col min="1590" max="1590" width="5.28515625" style="182" bestFit="1" customWidth="1"/>
    <col min="1591" max="1591" width="7.5703125" style="182" bestFit="1" customWidth="1"/>
    <col min="1592" max="1592" width="19.7109375" style="182" bestFit="1" customWidth="1"/>
    <col min="1593" max="1593" width="22.140625" style="182" bestFit="1" customWidth="1"/>
    <col min="1594" max="1594" width="17.140625" style="182" bestFit="1" customWidth="1"/>
    <col min="1595" max="1595" width="17.42578125" style="182" bestFit="1" customWidth="1"/>
    <col min="1596" max="1596" width="15.28515625" style="182" bestFit="1" customWidth="1"/>
    <col min="1597" max="1601" width="2.5703125" style="182" customWidth="1"/>
    <col min="1602" max="1602" width="5.28515625" style="182" bestFit="1" customWidth="1"/>
    <col min="1603" max="1603" width="16" style="182" bestFit="1" customWidth="1"/>
    <col min="1604" max="1605" width="4.42578125" style="182" bestFit="1" customWidth="1"/>
    <col min="1606" max="1607" width="6.140625" style="182" bestFit="1" customWidth="1"/>
    <col min="1608" max="1608" width="4.42578125" style="182" bestFit="1" customWidth="1"/>
    <col min="1609" max="1609" width="5.28515625" style="182" bestFit="1" customWidth="1"/>
    <col min="1610" max="1612" width="4.42578125" style="182" bestFit="1" customWidth="1"/>
    <col min="1613" max="1613" width="1.5703125" style="182" bestFit="1" customWidth="1"/>
    <col min="1614" max="1615" width="4.42578125" style="182" bestFit="1" customWidth="1"/>
    <col min="1616" max="1793" width="9" style="182"/>
    <col min="1794" max="1794" width="8" style="182" customWidth="1"/>
    <col min="1795" max="1795" width="7.7109375" style="182" customWidth="1"/>
    <col min="1796" max="1796" width="17.42578125" style="182" customWidth="1"/>
    <col min="1797" max="1797" width="12.42578125" style="182" customWidth="1"/>
    <col min="1798" max="1798" width="3.28515625" style="182" customWidth="1"/>
    <col min="1799" max="1801" width="1.28515625" style="182" customWidth="1"/>
    <col min="1802" max="1802" width="8" style="182" customWidth="1"/>
    <col min="1803" max="1803" width="9" style="182" customWidth="1"/>
    <col min="1804" max="1804" width="19.42578125" style="182" bestFit="1" customWidth="1"/>
    <col min="1805" max="1805" width="7.28515625" style="182" bestFit="1" customWidth="1"/>
    <col min="1806" max="1806" width="5.85546875" style="182" bestFit="1" customWidth="1"/>
    <col min="1807" max="1807" width="5.28515625" style="182" bestFit="1" customWidth="1"/>
    <col min="1808" max="1812" width="16.140625" style="182" bestFit="1" customWidth="1"/>
    <col min="1813" max="1813" width="6.140625" style="182" bestFit="1" customWidth="1"/>
    <col min="1814" max="1814" width="8.28515625" style="182" bestFit="1" customWidth="1"/>
    <col min="1815" max="1815" width="12.140625" style="182" bestFit="1" customWidth="1"/>
    <col min="1816" max="1816" width="5.7109375" style="182" bestFit="1" customWidth="1"/>
    <col min="1817" max="1817" width="11.42578125" style="182" bestFit="1" customWidth="1"/>
    <col min="1818" max="1818" width="7.42578125" style="182" bestFit="1" customWidth="1"/>
    <col min="1819" max="1819" width="11.140625" style="182" bestFit="1" customWidth="1"/>
    <col min="1820" max="1820" width="7.85546875" style="182" bestFit="1" customWidth="1"/>
    <col min="1821" max="1821" width="10.28515625" style="182" bestFit="1" customWidth="1"/>
    <col min="1822" max="1822" width="5.42578125" style="182" bestFit="1" customWidth="1"/>
    <col min="1823" max="1823" width="6.28515625" style="182" bestFit="1" customWidth="1"/>
    <col min="1824" max="1824" width="3.140625" style="182" bestFit="1" customWidth="1"/>
    <col min="1825" max="1825" width="6.28515625" style="182" bestFit="1" customWidth="1"/>
    <col min="1826" max="1826" width="5.140625" style="182" bestFit="1" customWidth="1"/>
    <col min="1827" max="1827" width="7" style="182" bestFit="1" customWidth="1"/>
    <col min="1828" max="1828" width="6.42578125" style="182" bestFit="1" customWidth="1"/>
    <col min="1829" max="1829" width="6.28515625" style="182" bestFit="1" customWidth="1"/>
    <col min="1830" max="1830" width="6.42578125" style="182" bestFit="1" customWidth="1"/>
    <col min="1831" max="1831" width="8.42578125" style="182" bestFit="1" customWidth="1"/>
    <col min="1832" max="1832" width="14.5703125" style="182" bestFit="1" customWidth="1"/>
    <col min="1833" max="1833" width="6" style="182" bestFit="1" customWidth="1"/>
    <col min="1834" max="1834" width="6.28515625" style="182" bestFit="1" customWidth="1"/>
    <col min="1835" max="1835" width="2.85546875" style="182" bestFit="1" customWidth="1"/>
    <col min="1836" max="1836" width="3.42578125" style="182" bestFit="1" customWidth="1"/>
    <col min="1837" max="1837" width="12.42578125" style="182" bestFit="1" customWidth="1"/>
    <col min="1838" max="1838" width="10.85546875" style="182" bestFit="1" customWidth="1"/>
    <col min="1839" max="1839" width="12.7109375" style="182" bestFit="1" customWidth="1"/>
    <col min="1840" max="1840" width="15.85546875" style="182" bestFit="1" customWidth="1"/>
    <col min="1841" max="1841" width="10" style="182" bestFit="1" customWidth="1"/>
    <col min="1842" max="1842" width="11.42578125" style="182" bestFit="1" customWidth="1"/>
    <col min="1843" max="1843" width="12.5703125" style="182" bestFit="1" customWidth="1"/>
    <col min="1844" max="1844" width="10.85546875" style="182" bestFit="1" customWidth="1"/>
    <col min="1845" max="1845" width="7.42578125" style="182" bestFit="1" customWidth="1"/>
    <col min="1846" max="1846" width="5.28515625" style="182" bestFit="1" customWidth="1"/>
    <col min="1847" max="1847" width="7.5703125" style="182" bestFit="1" customWidth="1"/>
    <col min="1848" max="1848" width="19.7109375" style="182" bestFit="1" customWidth="1"/>
    <col min="1849" max="1849" width="22.140625" style="182" bestFit="1" customWidth="1"/>
    <col min="1850" max="1850" width="17.140625" style="182" bestFit="1" customWidth="1"/>
    <col min="1851" max="1851" width="17.42578125" style="182" bestFit="1" customWidth="1"/>
    <col min="1852" max="1852" width="15.28515625" style="182" bestFit="1" customWidth="1"/>
    <col min="1853" max="1857" width="2.5703125" style="182" customWidth="1"/>
    <col min="1858" max="1858" width="5.28515625" style="182" bestFit="1" customWidth="1"/>
    <col min="1859" max="1859" width="16" style="182" bestFit="1" customWidth="1"/>
    <col min="1860" max="1861" width="4.42578125" style="182" bestFit="1" customWidth="1"/>
    <col min="1862" max="1863" width="6.140625" style="182" bestFit="1" customWidth="1"/>
    <col min="1864" max="1864" width="4.42578125" style="182" bestFit="1" customWidth="1"/>
    <col min="1865" max="1865" width="5.28515625" style="182" bestFit="1" customWidth="1"/>
    <col min="1866" max="1868" width="4.42578125" style="182" bestFit="1" customWidth="1"/>
    <col min="1869" max="1869" width="1.5703125" style="182" bestFit="1" customWidth="1"/>
    <col min="1870" max="1871" width="4.42578125" style="182" bestFit="1" customWidth="1"/>
    <col min="1872" max="2049" width="9" style="182"/>
    <col min="2050" max="2050" width="8" style="182" customWidth="1"/>
    <col min="2051" max="2051" width="7.7109375" style="182" customWidth="1"/>
    <col min="2052" max="2052" width="17.42578125" style="182" customWidth="1"/>
    <col min="2053" max="2053" width="12.42578125" style="182" customWidth="1"/>
    <col min="2054" max="2054" width="3.28515625" style="182" customWidth="1"/>
    <col min="2055" max="2057" width="1.28515625" style="182" customWidth="1"/>
    <col min="2058" max="2058" width="8" style="182" customWidth="1"/>
    <col min="2059" max="2059" width="9" style="182" customWidth="1"/>
    <col min="2060" max="2060" width="19.42578125" style="182" bestFit="1" customWidth="1"/>
    <col min="2061" max="2061" width="7.28515625" style="182" bestFit="1" customWidth="1"/>
    <col min="2062" max="2062" width="5.85546875" style="182" bestFit="1" customWidth="1"/>
    <col min="2063" max="2063" width="5.28515625" style="182" bestFit="1" customWidth="1"/>
    <col min="2064" max="2068" width="16.140625" style="182" bestFit="1" customWidth="1"/>
    <col min="2069" max="2069" width="6.140625" style="182" bestFit="1" customWidth="1"/>
    <col min="2070" max="2070" width="8.28515625" style="182" bestFit="1" customWidth="1"/>
    <col min="2071" max="2071" width="12.140625" style="182" bestFit="1" customWidth="1"/>
    <col min="2072" max="2072" width="5.7109375" style="182" bestFit="1" customWidth="1"/>
    <col min="2073" max="2073" width="11.42578125" style="182" bestFit="1" customWidth="1"/>
    <col min="2074" max="2074" width="7.42578125" style="182" bestFit="1" customWidth="1"/>
    <col min="2075" max="2075" width="11.140625" style="182" bestFit="1" customWidth="1"/>
    <col min="2076" max="2076" width="7.85546875" style="182" bestFit="1" customWidth="1"/>
    <col min="2077" max="2077" width="10.28515625" style="182" bestFit="1" customWidth="1"/>
    <col min="2078" max="2078" width="5.42578125" style="182" bestFit="1" customWidth="1"/>
    <col min="2079" max="2079" width="6.28515625" style="182" bestFit="1" customWidth="1"/>
    <col min="2080" max="2080" width="3.140625" style="182" bestFit="1" customWidth="1"/>
    <col min="2081" max="2081" width="6.28515625" style="182" bestFit="1" customWidth="1"/>
    <col min="2082" max="2082" width="5.140625" style="182" bestFit="1" customWidth="1"/>
    <col min="2083" max="2083" width="7" style="182" bestFit="1" customWidth="1"/>
    <col min="2084" max="2084" width="6.42578125" style="182" bestFit="1" customWidth="1"/>
    <col min="2085" max="2085" width="6.28515625" style="182" bestFit="1" customWidth="1"/>
    <col min="2086" max="2086" width="6.42578125" style="182" bestFit="1" customWidth="1"/>
    <col min="2087" max="2087" width="8.42578125" style="182" bestFit="1" customWidth="1"/>
    <col min="2088" max="2088" width="14.5703125" style="182" bestFit="1" customWidth="1"/>
    <col min="2089" max="2089" width="6" style="182" bestFit="1" customWidth="1"/>
    <col min="2090" max="2090" width="6.28515625" style="182" bestFit="1" customWidth="1"/>
    <col min="2091" max="2091" width="2.85546875" style="182" bestFit="1" customWidth="1"/>
    <col min="2092" max="2092" width="3.42578125" style="182" bestFit="1" customWidth="1"/>
    <col min="2093" max="2093" width="12.42578125" style="182" bestFit="1" customWidth="1"/>
    <col min="2094" max="2094" width="10.85546875" style="182" bestFit="1" customWidth="1"/>
    <col min="2095" max="2095" width="12.7109375" style="182" bestFit="1" customWidth="1"/>
    <col min="2096" max="2096" width="15.85546875" style="182" bestFit="1" customWidth="1"/>
    <col min="2097" max="2097" width="10" style="182" bestFit="1" customWidth="1"/>
    <col min="2098" max="2098" width="11.42578125" style="182" bestFit="1" customWidth="1"/>
    <col min="2099" max="2099" width="12.5703125" style="182" bestFit="1" customWidth="1"/>
    <col min="2100" max="2100" width="10.85546875" style="182" bestFit="1" customWidth="1"/>
    <col min="2101" max="2101" width="7.42578125" style="182" bestFit="1" customWidth="1"/>
    <col min="2102" max="2102" width="5.28515625" style="182" bestFit="1" customWidth="1"/>
    <col min="2103" max="2103" width="7.5703125" style="182" bestFit="1" customWidth="1"/>
    <col min="2104" max="2104" width="19.7109375" style="182" bestFit="1" customWidth="1"/>
    <col min="2105" max="2105" width="22.140625" style="182" bestFit="1" customWidth="1"/>
    <col min="2106" max="2106" width="17.140625" style="182" bestFit="1" customWidth="1"/>
    <col min="2107" max="2107" width="17.42578125" style="182" bestFit="1" customWidth="1"/>
    <col min="2108" max="2108" width="15.28515625" style="182" bestFit="1" customWidth="1"/>
    <col min="2109" max="2113" width="2.5703125" style="182" customWidth="1"/>
    <col min="2114" max="2114" width="5.28515625" style="182" bestFit="1" customWidth="1"/>
    <col min="2115" max="2115" width="16" style="182" bestFit="1" customWidth="1"/>
    <col min="2116" max="2117" width="4.42578125" style="182" bestFit="1" customWidth="1"/>
    <col min="2118" max="2119" width="6.140625" style="182" bestFit="1" customWidth="1"/>
    <col min="2120" max="2120" width="4.42578125" style="182" bestFit="1" customWidth="1"/>
    <col min="2121" max="2121" width="5.28515625" style="182" bestFit="1" customWidth="1"/>
    <col min="2122" max="2124" width="4.42578125" style="182" bestFit="1" customWidth="1"/>
    <col min="2125" max="2125" width="1.5703125" style="182" bestFit="1" customWidth="1"/>
    <col min="2126" max="2127" width="4.42578125" style="182" bestFit="1" customWidth="1"/>
    <col min="2128" max="2305" width="9" style="182"/>
    <col min="2306" max="2306" width="8" style="182" customWidth="1"/>
    <col min="2307" max="2307" width="7.7109375" style="182" customWidth="1"/>
    <col min="2308" max="2308" width="17.42578125" style="182" customWidth="1"/>
    <col min="2309" max="2309" width="12.42578125" style="182" customWidth="1"/>
    <col min="2310" max="2310" width="3.28515625" style="182" customWidth="1"/>
    <col min="2311" max="2313" width="1.28515625" style="182" customWidth="1"/>
    <col min="2314" max="2314" width="8" style="182" customWidth="1"/>
    <col min="2315" max="2315" width="9" style="182" customWidth="1"/>
    <col min="2316" max="2316" width="19.42578125" style="182" bestFit="1" customWidth="1"/>
    <col min="2317" max="2317" width="7.28515625" style="182" bestFit="1" customWidth="1"/>
    <col min="2318" max="2318" width="5.85546875" style="182" bestFit="1" customWidth="1"/>
    <col min="2319" max="2319" width="5.28515625" style="182" bestFit="1" customWidth="1"/>
    <col min="2320" max="2324" width="16.140625" style="182" bestFit="1" customWidth="1"/>
    <col min="2325" max="2325" width="6.140625" style="182" bestFit="1" customWidth="1"/>
    <col min="2326" max="2326" width="8.28515625" style="182" bestFit="1" customWidth="1"/>
    <col min="2327" max="2327" width="12.140625" style="182" bestFit="1" customWidth="1"/>
    <col min="2328" max="2328" width="5.7109375" style="182" bestFit="1" customWidth="1"/>
    <col min="2329" max="2329" width="11.42578125" style="182" bestFit="1" customWidth="1"/>
    <col min="2330" max="2330" width="7.42578125" style="182" bestFit="1" customWidth="1"/>
    <col min="2331" max="2331" width="11.140625" style="182" bestFit="1" customWidth="1"/>
    <col min="2332" max="2332" width="7.85546875" style="182" bestFit="1" customWidth="1"/>
    <col min="2333" max="2333" width="10.28515625" style="182" bestFit="1" customWidth="1"/>
    <col min="2334" max="2334" width="5.42578125" style="182" bestFit="1" customWidth="1"/>
    <col min="2335" max="2335" width="6.28515625" style="182" bestFit="1" customWidth="1"/>
    <col min="2336" max="2336" width="3.140625" style="182" bestFit="1" customWidth="1"/>
    <col min="2337" max="2337" width="6.28515625" style="182" bestFit="1" customWidth="1"/>
    <col min="2338" max="2338" width="5.140625" style="182" bestFit="1" customWidth="1"/>
    <col min="2339" max="2339" width="7" style="182" bestFit="1" customWidth="1"/>
    <col min="2340" max="2340" width="6.42578125" style="182" bestFit="1" customWidth="1"/>
    <col min="2341" max="2341" width="6.28515625" style="182" bestFit="1" customWidth="1"/>
    <col min="2342" max="2342" width="6.42578125" style="182" bestFit="1" customWidth="1"/>
    <col min="2343" max="2343" width="8.42578125" style="182" bestFit="1" customWidth="1"/>
    <col min="2344" max="2344" width="14.5703125" style="182" bestFit="1" customWidth="1"/>
    <col min="2345" max="2345" width="6" style="182" bestFit="1" customWidth="1"/>
    <col min="2346" max="2346" width="6.28515625" style="182" bestFit="1" customWidth="1"/>
    <col min="2347" max="2347" width="2.85546875" style="182" bestFit="1" customWidth="1"/>
    <col min="2348" max="2348" width="3.42578125" style="182" bestFit="1" customWidth="1"/>
    <col min="2349" max="2349" width="12.42578125" style="182" bestFit="1" customWidth="1"/>
    <col min="2350" max="2350" width="10.85546875" style="182" bestFit="1" customWidth="1"/>
    <col min="2351" max="2351" width="12.7109375" style="182" bestFit="1" customWidth="1"/>
    <col min="2352" max="2352" width="15.85546875" style="182" bestFit="1" customWidth="1"/>
    <col min="2353" max="2353" width="10" style="182" bestFit="1" customWidth="1"/>
    <col min="2354" max="2354" width="11.42578125" style="182" bestFit="1" customWidth="1"/>
    <col min="2355" max="2355" width="12.5703125" style="182" bestFit="1" customWidth="1"/>
    <col min="2356" max="2356" width="10.85546875" style="182" bestFit="1" customWidth="1"/>
    <col min="2357" max="2357" width="7.42578125" style="182" bestFit="1" customWidth="1"/>
    <col min="2358" max="2358" width="5.28515625" style="182" bestFit="1" customWidth="1"/>
    <col min="2359" max="2359" width="7.5703125" style="182" bestFit="1" customWidth="1"/>
    <col min="2360" max="2360" width="19.7109375" style="182" bestFit="1" customWidth="1"/>
    <col min="2361" max="2361" width="22.140625" style="182" bestFit="1" customWidth="1"/>
    <col min="2362" max="2362" width="17.140625" style="182" bestFit="1" customWidth="1"/>
    <col min="2363" max="2363" width="17.42578125" style="182" bestFit="1" customWidth="1"/>
    <col min="2364" max="2364" width="15.28515625" style="182" bestFit="1" customWidth="1"/>
    <col min="2365" max="2369" width="2.5703125" style="182" customWidth="1"/>
    <col min="2370" max="2370" width="5.28515625" style="182" bestFit="1" customWidth="1"/>
    <col min="2371" max="2371" width="16" style="182" bestFit="1" customWidth="1"/>
    <col min="2372" max="2373" width="4.42578125" style="182" bestFit="1" customWidth="1"/>
    <col min="2374" max="2375" width="6.140625" style="182" bestFit="1" customWidth="1"/>
    <col min="2376" max="2376" width="4.42578125" style="182" bestFit="1" customWidth="1"/>
    <col min="2377" max="2377" width="5.28515625" style="182" bestFit="1" customWidth="1"/>
    <col min="2378" max="2380" width="4.42578125" style="182" bestFit="1" customWidth="1"/>
    <col min="2381" max="2381" width="1.5703125" style="182" bestFit="1" customWidth="1"/>
    <col min="2382" max="2383" width="4.42578125" style="182" bestFit="1" customWidth="1"/>
    <col min="2384" max="2561" width="9" style="182"/>
    <col min="2562" max="2562" width="8" style="182" customWidth="1"/>
    <col min="2563" max="2563" width="7.7109375" style="182" customWidth="1"/>
    <col min="2564" max="2564" width="17.42578125" style="182" customWidth="1"/>
    <col min="2565" max="2565" width="12.42578125" style="182" customWidth="1"/>
    <col min="2566" max="2566" width="3.28515625" style="182" customWidth="1"/>
    <col min="2567" max="2569" width="1.28515625" style="182" customWidth="1"/>
    <col min="2570" max="2570" width="8" style="182" customWidth="1"/>
    <col min="2571" max="2571" width="9" style="182" customWidth="1"/>
    <col min="2572" max="2572" width="19.42578125" style="182" bestFit="1" customWidth="1"/>
    <col min="2573" max="2573" width="7.28515625" style="182" bestFit="1" customWidth="1"/>
    <col min="2574" max="2574" width="5.85546875" style="182" bestFit="1" customWidth="1"/>
    <col min="2575" max="2575" width="5.28515625" style="182" bestFit="1" customWidth="1"/>
    <col min="2576" max="2580" width="16.140625" style="182" bestFit="1" customWidth="1"/>
    <col min="2581" max="2581" width="6.140625" style="182" bestFit="1" customWidth="1"/>
    <col min="2582" max="2582" width="8.28515625" style="182" bestFit="1" customWidth="1"/>
    <col min="2583" max="2583" width="12.140625" style="182" bestFit="1" customWidth="1"/>
    <col min="2584" max="2584" width="5.7109375" style="182" bestFit="1" customWidth="1"/>
    <col min="2585" max="2585" width="11.42578125" style="182" bestFit="1" customWidth="1"/>
    <col min="2586" max="2586" width="7.42578125" style="182" bestFit="1" customWidth="1"/>
    <col min="2587" max="2587" width="11.140625" style="182" bestFit="1" customWidth="1"/>
    <col min="2588" max="2588" width="7.85546875" style="182" bestFit="1" customWidth="1"/>
    <col min="2589" max="2589" width="10.28515625" style="182" bestFit="1" customWidth="1"/>
    <col min="2590" max="2590" width="5.42578125" style="182" bestFit="1" customWidth="1"/>
    <col min="2591" max="2591" width="6.28515625" style="182" bestFit="1" customWidth="1"/>
    <col min="2592" max="2592" width="3.140625" style="182" bestFit="1" customWidth="1"/>
    <col min="2593" max="2593" width="6.28515625" style="182" bestFit="1" customWidth="1"/>
    <col min="2594" max="2594" width="5.140625" style="182" bestFit="1" customWidth="1"/>
    <col min="2595" max="2595" width="7" style="182" bestFit="1" customWidth="1"/>
    <col min="2596" max="2596" width="6.42578125" style="182" bestFit="1" customWidth="1"/>
    <col min="2597" max="2597" width="6.28515625" style="182" bestFit="1" customWidth="1"/>
    <col min="2598" max="2598" width="6.42578125" style="182" bestFit="1" customWidth="1"/>
    <col min="2599" max="2599" width="8.42578125" style="182" bestFit="1" customWidth="1"/>
    <col min="2600" max="2600" width="14.5703125" style="182" bestFit="1" customWidth="1"/>
    <col min="2601" max="2601" width="6" style="182" bestFit="1" customWidth="1"/>
    <col min="2602" max="2602" width="6.28515625" style="182" bestFit="1" customWidth="1"/>
    <col min="2603" max="2603" width="2.85546875" style="182" bestFit="1" customWidth="1"/>
    <col min="2604" max="2604" width="3.42578125" style="182" bestFit="1" customWidth="1"/>
    <col min="2605" max="2605" width="12.42578125" style="182" bestFit="1" customWidth="1"/>
    <col min="2606" max="2606" width="10.85546875" style="182" bestFit="1" customWidth="1"/>
    <col min="2607" max="2607" width="12.7109375" style="182" bestFit="1" customWidth="1"/>
    <col min="2608" max="2608" width="15.85546875" style="182" bestFit="1" customWidth="1"/>
    <col min="2609" max="2609" width="10" style="182" bestFit="1" customWidth="1"/>
    <col min="2610" max="2610" width="11.42578125" style="182" bestFit="1" customWidth="1"/>
    <col min="2611" max="2611" width="12.5703125" style="182" bestFit="1" customWidth="1"/>
    <col min="2612" max="2612" width="10.85546875" style="182" bestFit="1" customWidth="1"/>
    <col min="2613" max="2613" width="7.42578125" style="182" bestFit="1" customWidth="1"/>
    <col min="2614" max="2614" width="5.28515625" style="182" bestFit="1" customWidth="1"/>
    <col min="2615" max="2615" width="7.5703125" style="182" bestFit="1" customWidth="1"/>
    <col min="2616" max="2616" width="19.7109375" style="182" bestFit="1" customWidth="1"/>
    <col min="2617" max="2617" width="22.140625" style="182" bestFit="1" customWidth="1"/>
    <col min="2618" max="2618" width="17.140625" style="182" bestFit="1" customWidth="1"/>
    <col min="2619" max="2619" width="17.42578125" style="182" bestFit="1" customWidth="1"/>
    <col min="2620" max="2620" width="15.28515625" style="182" bestFit="1" customWidth="1"/>
    <col min="2621" max="2625" width="2.5703125" style="182" customWidth="1"/>
    <col min="2626" max="2626" width="5.28515625" style="182" bestFit="1" customWidth="1"/>
    <col min="2627" max="2627" width="16" style="182" bestFit="1" customWidth="1"/>
    <col min="2628" max="2629" width="4.42578125" style="182" bestFit="1" customWidth="1"/>
    <col min="2630" max="2631" width="6.140625" style="182" bestFit="1" customWidth="1"/>
    <col min="2632" max="2632" width="4.42578125" style="182" bestFit="1" customWidth="1"/>
    <col min="2633" max="2633" width="5.28515625" style="182" bestFit="1" customWidth="1"/>
    <col min="2634" max="2636" width="4.42578125" style="182" bestFit="1" customWidth="1"/>
    <col min="2637" max="2637" width="1.5703125" style="182" bestFit="1" customWidth="1"/>
    <col min="2638" max="2639" width="4.42578125" style="182" bestFit="1" customWidth="1"/>
    <col min="2640" max="2817" width="9" style="182"/>
    <col min="2818" max="2818" width="8" style="182" customWidth="1"/>
    <col min="2819" max="2819" width="7.7109375" style="182" customWidth="1"/>
    <col min="2820" max="2820" width="17.42578125" style="182" customWidth="1"/>
    <col min="2821" max="2821" width="12.42578125" style="182" customWidth="1"/>
    <col min="2822" max="2822" width="3.28515625" style="182" customWidth="1"/>
    <col min="2823" max="2825" width="1.28515625" style="182" customWidth="1"/>
    <col min="2826" max="2826" width="8" style="182" customWidth="1"/>
    <col min="2827" max="2827" width="9" style="182" customWidth="1"/>
    <col min="2828" max="2828" width="19.42578125" style="182" bestFit="1" customWidth="1"/>
    <col min="2829" max="2829" width="7.28515625" style="182" bestFit="1" customWidth="1"/>
    <col min="2830" max="2830" width="5.85546875" style="182" bestFit="1" customWidth="1"/>
    <col min="2831" max="2831" width="5.28515625" style="182" bestFit="1" customWidth="1"/>
    <col min="2832" max="2836" width="16.140625" style="182" bestFit="1" customWidth="1"/>
    <col min="2837" max="2837" width="6.140625" style="182" bestFit="1" customWidth="1"/>
    <col min="2838" max="2838" width="8.28515625" style="182" bestFit="1" customWidth="1"/>
    <col min="2839" max="2839" width="12.140625" style="182" bestFit="1" customWidth="1"/>
    <col min="2840" max="2840" width="5.7109375" style="182" bestFit="1" customWidth="1"/>
    <col min="2841" max="2841" width="11.42578125" style="182" bestFit="1" customWidth="1"/>
    <col min="2842" max="2842" width="7.42578125" style="182" bestFit="1" customWidth="1"/>
    <col min="2843" max="2843" width="11.140625" style="182" bestFit="1" customWidth="1"/>
    <col min="2844" max="2844" width="7.85546875" style="182" bestFit="1" customWidth="1"/>
    <col min="2845" max="2845" width="10.28515625" style="182" bestFit="1" customWidth="1"/>
    <col min="2846" max="2846" width="5.42578125" style="182" bestFit="1" customWidth="1"/>
    <col min="2847" max="2847" width="6.28515625" style="182" bestFit="1" customWidth="1"/>
    <col min="2848" max="2848" width="3.140625" style="182" bestFit="1" customWidth="1"/>
    <col min="2849" max="2849" width="6.28515625" style="182" bestFit="1" customWidth="1"/>
    <col min="2850" max="2850" width="5.140625" style="182" bestFit="1" customWidth="1"/>
    <col min="2851" max="2851" width="7" style="182" bestFit="1" customWidth="1"/>
    <col min="2852" max="2852" width="6.42578125" style="182" bestFit="1" customWidth="1"/>
    <col min="2853" max="2853" width="6.28515625" style="182" bestFit="1" customWidth="1"/>
    <col min="2854" max="2854" width="6.42578125" style="182" bestFit="1" customWidth="1"/>
    <col min="2855" max="2855" width="8.42578125" style="182" bestFit="1" customWidth="1"/>
    <col min="2856" max="2856" width="14.5703125" style="182" bestFit="1" customWidth="1"/>
    <col min="2857" max="2857" width="6" style="182" bestFit="1" customWidth="1"/>
    <col min="2858" max="2858" width="6.28515625" style="182" bestFit="1" customWidth="1"/>
    <col min="2859" max="2859" width="2.85546875" style="182" bestFit="1" customWidth="1"/>
    <col min="2860" max="2860" width="3.42578125" style="182" bestFit="1" customWidth="1"/>
    <col min="2861" max="2861" width="12.42578125" style="182" bestFit="1" customWidth="1"/>
    <col min="2862" max="2862" width="10.85546875" style="182" bestFit="1" customWidth="1"/>
    <col min="2863" max="2863" width="12.7109375" style="182" bestFit="1" customWidth="1"/>
    <col min="2864" max="2864" width="15.85546875" style="182" bestFit="1" customWidth="1"/>
    <col min="2865" max="2865" width="10" style="182" bestFit="1" customWidth="1"/>
    <col min="2866" max="2866" width="11.42578125" style="182" bestFit="1" customWidth="1"/>
    <col min="2867" max="2867" width="12.5703125" style="182" bestFit="1" customWidth="1"/>
    <col min="2868" max="2868" width="10.85546875" style="182" bestFit="1" customWidth="1"/>
    <col min="2869" max="2869" width="7.42578125" style="182" bestFit="1" customWidth="1"/>
    <col min="2870" max="2870" width="5.28515625" style="182" bestFit="1" customWidth="1"/>
    <col min="2871" max="2871" width="7.5703125" style="182" bestFit="1" customWidth="1"/>
    <col min="2872" max="2872" width="19.7109375" style="182" bestFit="1" customWidth="1"/>
    <col min="2873" max="2873" width="22.140625" style="182" bestFit="1" customWidth="1"/>
    <col min="2874" max="2874" width="17.140625" style="182" bestFit="1" customWidth="1"/>
    <col min="2875" max="2875" width="17.42578125" style="182" bestFit="1" customWidth="1"/>
    <col min="2876" max="2876" width="15.28515625" style="182" bestFit="1" customWidth="1"/>
    <col min="2877" max="2881" width="2.5703125" style="182" customWidth="1"/>
    <col min="2882" max="2882" width="5.28515625" style="182" bestFit="1" customWidth="1"/>
    <col min="2883" max="2883" width="16" style="182" bestFit="1" customWidth="1"/>
    <col min="2884" max="2885" width="4.42578125" style="182" bestFit="1" customWidth="1"/>
    <col min="2886" max="2887" width="6.140625" style="182" bestFit="1" customWidth="1"/>
    <col min="2888" max="2888" width="4.42578125" style="182" bestFit="1" customWidth="1"/>
    <col min="2889" max="2889" width="5.28515625" style="182" bestFit="1" customWidth="1"/>
    <col min="2890" max="2892" width="4.42578125" style="182" bestFit="1" customWidth="1"/>
    <col min="2893" max="2893" width="1.5703125" style="182" bestFit="1" customWidth="1"/>
    <col min="2894" max="2895" width="4.42578125" style="182" bestFit="1" customWidth="1"/>
    <col min="2896" max="3073" width="9" style="182"/>
    <col min="3074" max="3074" width="8" style="182" customWidth="1"/>
    <col min="3075" max="3075" width="7.7109375" style="182" customWidth="1"/>
    <col min="3076" max="3076" width="17.42578125" style="182" customWidth="1"/>
    <col min="3077" max="3077" width="12.42578125" style="182" customWidth="1"/>
    <col min="3078" max="3078" width="3.28515625" style="182" customWidth="1"/>
    <col min="3079" max="3081" width="1.28515625" style="182" customWidth="1"/>
    <col min="3082" max="3082" width="8" style="182" customWidth="1"/>
    <col min="3083" max="3083" width="9" style="182" customWidth="1"/>
    <col min="3084" max="3084" width="19.42578125" style="182" bestFit="1" customWidth="1"/>
    <col min="3085" max="3085" width="7.28515625" style="182" bestFit="1" customWidth="1"/>
    <col min="3086" max="3086" width="5.85546875" style="182" bestFit="1" customWidth="1"/>
    <col min="3087" max="3087" width="5.28515625" style="182" bestFit="1" customWidth="1"/>
    <col min="3088" max="3092" width="16.140625" style="182" bestFit="1" customWidth="1"/>
    <col min="3093" max="3093" width="6.140625" style="182" bestFit="1" customWidth="1"/>
    <col min="3094" max="3094" width="8.28515625" style="182" bestFit="1" customWidth="1"/>
    <col min="3095" max="3095" width="12.140625" style="182" bestFit="1" customWidth="1"/>
    <col min="3096" max="3096" width="5.7109375" style="182" bestFit="1" customWidth="1"/>
    <col min="3097" max="3097" width="11.42578125" style="182" bestFit="1" customWidth="1"/>
    <col min="3098" max="3098" width="7.42578125" style="182" bestFit="1" customWidth="1"/>
    <col min="3099" max="3099" width="11.140625" style="182" bestFit="1" customWidth="1"/>
    <col min="3100" max="3100" width="7.85546875" style="182" bestFit="1" customWidth="1"/>
    <col min="3101" max="3101" width="10.28515625" style="182" bestFit="1" customWidth="1"/>
    <col min="3102" max="3102" width="5.42578125" style="182" bestFit="1" customWidth="1"/>
    <col min="3103" max="3103" width="6.28515625" style="182" bestFit="1" customWidth="1"/>
    <col min="3104" max="3104" width="3.140625" style="182" bestFit="1" customWidth="1"/>
    <col min="3105" max="3105" width="6.28515625" style="182" bestFit="1" customWidth="1"/>
    <col min="3106" max="3106" width="5.140625" style="182" bestFit="1" customWidth="1"/>
    <col min="3107" max="3107" width="7" style="182" bestFit="1" customWidth="1"/>
    <col min="3108" max="3108" width="6.42578125" style="182" bestFit="1" customWidth="1"/>
    <col min="3109" max="3109" width="6.28515625" style="182" bestFit="1" customWidth="1"/>
    <col min="3110" max="3110" width="6.42578125" style="182" bestFit="1" customWidth="1"/>
    <col min="3111" max="3111" width="8.42578125" style="182" bestFit="1" customWidth="1"/>
    <col min="3112" max="3112" width="14.5703125" style="182" bestFit="1" customWidth="1"/>
    <col min="3113" max="3113" width="6" style="182" bestFit="1" customWidth="1"/>
    <col min="3114" max="3114" width="6.28515625" style="182" bestFit="1" customWidth="1"/>
    <col min="3115" max="3115" width="2.85546875" style="182" bestFit="1" customWidth="1"/>
    <col min="3116" max="3116" width="3.42578125" style="182" bestFit="1" customWidth="1"/>
    <col min="3117" max="3117" width="12.42578125" style="182" bestFit="1" customWidth="1"/>
    <col min="3118" max="3118" width="10.85546875" style="182" bestFit="1" customWidth="1"/>
    <col min="3119" max="3119" width="12.7109375" style="182" bestFit="1" customWidth="1"/>
    <col min="3120" max="3120" width="15.85546875" style="182" bestFit="1" customWidth="1"/>
    <col min="3121" max="3121" width="10" style="182" bestFit="1" customWidth="1"/>
    <col min="3122" max="3122" width="11.42578125" style="182" bestFit="1" customWidth="1"/>
    <col min="3123" max="3123" width="12.5703125" style="182" bestFit="1" customWidth="1"/>
    <col min="3124" max="3124" width="10.85546875" style="182" bestFit="1" customWidth="1"/>
    <col min="3125" max="3125" width="7.42578125" style="182" bestFit="1" customWidth="1"/>
    <col min="3126" max="3126" width="5.28515625" style="182" bestFit="1" customWidth="1"/>
    <col min="3127" max="3127" width="7.5703125" style="182" bestFit="1" customWidth="1"/>
    <col min="3128" max="3128" width="19.7109375" style="182" bestFit="1" customWidth="1"/>
    <col min="3129" max="3129" width="22.140625" style="182" bestFit="1" customWidth="1"/>
    <col min="3130" max="3130" width="17.140625" style="182" bestFit="1" customWidth="1"/>
    <col min="3131" max="3131" width="17.42578125" style="182" bestFit="1" customWidth="1"/>
    <col min="3132" max="3132" width="15.28515625" style="182" bestFit="1" customWidth="1"/>
    <col min="3133" max="3137" width="2.5703125" style="182" customWidth="1"/>
    <col min="3138" max="3138" width="5.28515625" style="182" bestFit="1" customWidth="1"/>
    <col min="3139" max="3139" width="16" style="182" bestFit="1" customWidth="1"/>
    <col min="3140" max="3141" width="4.42578125" style="182" bestFit="1" customWidth="1"/>
    <col min="3142" max="3143" width="6.140625" style="182" bestFit="1" customWidth="1"/>
    <col min="3144" max="3144" width="4.42578125" style="182" bestFit="1" customWidth="1"/>
    <col min="3145" max="3145" width="5.28515625" style="182" bestFit="1" customWidth="1"/>
    <col min="3146" max="3148" width="4.42578125" style="182" bestFit="1" customWidth="1"/>
    <col min="3149" max="3149" width="1.5703125" style="182" bestFit="1" customWidth="1"/>
    <col min="3150" max="3151" width="4.42578125" style="182" bestFit="1" customWidth="1"/>
    <col min="3152" max="3329" width="9" style="182"/>
    <col min="3330" max="3330" width="8" style="182" customWidth="1"/>
    <col min="3331" max="3331" width="7.7109375" style="182" customWidth="1"/>
    <col min="3332" max="3332" width="17.42578125" style="182" customWidth="1"/>
    <col min="3333" max="3333" width="12.42578125" style="182" customWidth="1"/>
    <col min="3334" max="3334" width="3.28515625" style="182" customWidth="1"/>
    <col min="3335" max="3337" width="1.28515625" style="182" customWidth="1"/>
    <col min="3338" max="3338" width="8" style="182" customWidth="1"/>
    <col min="3339" max="3339" width="9" style="182" customWidth="1"/>
    <col min="3340" max="3340" width="19.42578125" style="182" bestFit="1" customWidth="1"/>
    <col min="3341" max="3341" width="7.28515625" style="182" bestFit="1" customWidth="1"/>
    <col min="3342" max="3342" width="5.85546875" style="182" bestFit="1" customWidth="1"/>
    <col min="3343" max="3343" width="5.28515625" style="182" bestFit="1" customWidth="1"/>
    <col min="3344" max="3348" width="16.140625" style="182" bestFit="1" customWidth="1"/>
    <col min="3349" max="3349" width="6.140625" style="182" bestFit="1" customWidth="1"/>
    <col min="3350" max="3350" width="8.28515625" style="182" bestFit="1" customWidth="1"/>
    <col min="3351" max="3351" width="12.140625" style="182" bestFit="1" customWidth="1"/>
    <col min="3352" max="3352" width="5.7109375" style="182" bestFit="1" customWidth="1"/>
    <col min="3353" max="3353" width="11.42578125" style="182" bestFit="1" customWidth="1"/>
    <col min="3354" max="3354" width="7.42578125" style="182" bestFit="1" customWidth="1"/>
    <col min="3355" max="3355" width="11.140625" style="182" bestFit="1" customWidth="1"/>
    <col min="3356" max="3356" width="7.85546875" style="182" bestFit="1" customWidth="1"/>
    <col min="3357" max="3357" width="10.28515625" style="182" bestFit="1" customWidth="1"/>
    <col min="3358" max="3358" width="5.42578125" style="182" bestFit="1" customWidth="1"/>
    <col min="3359" max="3359" width="6.28515625" style="182" bestFit="1" customWidth="1"/>
    <col min="3360" max="3360" width="3.140625" style="182" bestFit="1" customWidth="1"/>
    <col min="3361" max="3361" width="6.28515625" style="182" bestFit="1" customWidth="1"/>
    <col min="3362" max="3362" width="5.140625" style="182" bestFit="1" customWidth="1"/>
    <col min="3363" max="3363" width="7" style="182" bestFit="1" customWidth="1"/>
    <col min="3364" max="3364" width="6.42578125" style="182" bestFit="1" customWidth="1"/>
    <col min="3365" max="3365" width="6.28515625" style="182" bestFit="1" customWidth="1"/>
    <col min="3366" max="3366" width="6.42578125" style="182" bestFit="1" customWidth="1"/>
    <col min="3367" max="3367" width="8.42578125" style="182" bestFit="1" customWidth="1"/>
    <col min="3368" max="3368" width="14.5703125" style="182" bestFit="1" customWidth="1"/>
    <col min="3369" max="3369" width="6" style="182" bestFit="1" customWidth="1"/>
    <col min="3370" max="3370" width="6.28515625" style="182" bestFit="1" customWidth="1"/>
    <col min="3371" max="3371" width="2.85546875" style="182" bestFit="1" customWidth="1"/>
    <col min="3372" max="3372" width="3.42578125" style="182" bestFit="1" customWidth="1"/>
    <col min="3373" max="3373" width="12.42578125" style="182" bestFit="1" customWidth="1"/>
    <col min="3374" max="3374" width="10.85546875" style="182" bestFit="1" customWidth="1"/>
    <col min="3375" max="3375" width="12.7109375" style="182" bestFit="1" customWidth="1"/>
    <col min="3376" max="3376" width="15.85546875" style="182" bestFit="1" customWidth="1"/>
    <col min="3377" max="3377" width="10" style="182" bestFit="1" customWidth="1"/>
    <col min="3378" max="3378" width="11.42578125" style="182" bestFit="1" customWidth="1"/>
    <col min="3379" max="3379" width="12.5703125" style="182" bestFit="1" customWidth="1"/>
    <col min="3380" max="3380" width="10.85546875" style="182" bestFit="1" customWidth="1"/>
    <col min="3381" max="3381" width="7.42578125" style="182" bestFit="1" customWidth="1"/>
    <col min="3382" max="3382" width="5.28515625" style="182" bestFit="1" customWidth="1"/>
    <col min="3383" max="3383" width="7.5703125" style="182" bestFit="1" customWidth="1"/>
    <col min="3384" max="3384" width="19.7109375" style="182" bestFit="1" customWidth="1"/>
    <col min="3385" max="3385" width="22.140625" style="182" bestFit="1" customWidth="1"/>
    <col min="3386" max="3386" width="17.140625" style="182" bestFit="1" customWidth="1"/>
    <col min="3387" max="3387" width="17.42578125" style="182" bestFit="1" customWidth="1"/>
    <col min="3388" max="3388" width="15.28515625" style="182" bestFit="1" customWidth="1"/>
    <col min="3389" max="3393" width="2.5703125" style="182" customWidth="1"/>
    <col min="3394" max="3394" width="5.28515625" style="182" bestFit="1" customWidth="1"/>
    <col min="3395" max="3395" width="16" style="182" bestFit="1" customWidth="1"/>
    <col min="3396" max="3397" width="4.42578125" style="182" bestFit="1" customWidth="1"/>
    <col min="3398" max="3399" width="6.140625" style="182" bestFit="1" customWidth="1"/>
    <col min="3400" max="3400" width="4.42578125" style="182" bestFit="1" customWidth="1"/>
    <col min="3401" max="3401" width="5.28515625" style="182" bestFit="1" customWidth="1"/>
    <col min="3402" max="3404" width="4.42578125" style="182" bestFit="1" customWidth="1"/>
    <col min="3405" max="3405" width="1.5703125" style="182" bestFit="1" customWidth="1"/>
    <col min="3406" max="3407" width="4.42578125" style="182" bestFit="1" customWidth="1"/>
    <col min="3408" max="3585" width="9" style="182"/>
    <col min="3586" max="3586" width="8" style="182" customWidth="1"/>
    <col min="3587" max="3587" width="7.7109375" style="182" customWidth="1"/>
    <col min="3588" max="3588" width="17.42578125" style="182" customWidth="1"/>
    <col min="3589" max="3589" width="12.42578125" style="182" customWidth="1"/>
    <col min="3590" max="3590" width="3.28515625" style="182" customWidth="1"/>
    <col min="3591" max="3593" width="1.28515625" style="182" customWidth="1"/>
    <col min="3594" max="3594" width="8" style="182" customWidth="1"/>
    <col min="3595" max="3595" width="9" style="182" customWidth="1"/>
    <col min="3596" max="3596" width="19.42578125" style="182" bestFit="1" customWidth="1"/>
    <col min="3597" max="3597" width="7.28515625" style="182" bestFit="1" customWidth="1"/>
    <col min="3598" max="3598" width="5.85546875" style="182" bestFit="1" customWidth="1"/>
    <col min="3599" max="3599" width="5.28515625" style="182" bestFit="1" customWidth="1"/>
    <col min="3600" max="3604" width="16.140625" style="182" bestFit="1" customWidth="1"/>
    <col min="3605" max="3605" width="6.140625" style="182" bestFit="1" customWidth="1"/>
    <col min="3606" max="3606" width="8.28515625" style="182" bestFit="1" customWidth="1"/>
    <col min="3607" max="3607" width="12.140625" style="182" bestFit="1" customWidth="1"/>
    <col min="3608" max="3608" width="5.7109375" style="182" bestFit="1" customWidth="1"/>
    <col min="3609" max="3609" width="11.42578125" style="182" bestFit="1" customWidth="1"/>
    <col min="3610" max="3610" width="7.42578125" style="182" bestFit="1" customWidth="1"/>
    <col min="3611" max="3611" width="11.140625" style="182" bestFit="1" customWidth="1"/>
    <col min="3612" max="3612" width="7.85546875" style="182" bestFit="1" customWidth="1"/>
    <col min="3613" max="3613" width="10.28515625" style="182" bestFit="1" customWidth="1"/>
    <col min="3614" max="3614" width="5.42578125" style="182" bestFit="1" customWidth="1"/>
    <col min="3615" max="3615" width="6.28515625" style="182" bestFit="1" customWidth="1"/>
    <col min="3616" max="3616" width="3.140625" style="182" bestFit="1" customWidth="1"/>
    <col min="3617" max="3617" width="6.28515625" style="182" bestFit="1" customWidth="1"/>
    <col min="3618" max="3618" width="5.140625" style="182" bestFit="1" customWidth="1"/>
    <col min="3619" max="3619" width="7" style="182" bestFit="1" customWidth="1"/>
    <col min="3620" max="3620" width="6.42578125" style="182" bestFit="1" customWidth="1"/>
    <col min="3621" max="3621" width="6.28515625" style="182" bestFit="1" customWidth="1"/>
    <col min="3622" max="3622" width="6.42578125" style="182" bestFit="1" customWidth="1"/>
    <col min="3623" max="3623" width="8.42578125" style="182" bestFit="1" customWidth="1"/>
    <col min="3624" max="3624" width="14.5703125" style="182" bestFit="1" customWidth="1"/>
    <col min="3625" max="3625" width="6" style="182" bestFit="1" customWidth="1"/>
    <col min="3626" max="3626" width="6.28515625" style="182" bestFit="1" customWidth="1"/>
    <col min="3627" max="3627" width="2.85546875" style="182" bestFit="1" customWidth="1"/>
    <col min="3628" max="3628" width="3.42578125" style="182" bestFit="1" customWidth="1"/>
    <col min="3629" max="3629" width="12.42578125" style="182" bestFit="1" customWidth="1"/>
    <col min="3630" max="3630" width="10.85546875" style="182" bestFit="1" customWidth="1"/>
    <col min="3631" max="3631" width="12.7109375" style="182" bestFit="1" customWidth="1"/>
    <col min="3632" max="3632" width="15.85546875" style="182" bestFit="1" customWidth="1"/>
    <col min="3633" max="3633" width="10" style="182" bestFit="1" customWidth="1"/>
    <col min="3634" max="3634" width="11.42578125" style="182" bestFit="1" customWidth="1"/>
    <col min="3635" max="3635" width="12.5703125" style="182" bestFit="1" customWidth="1"/>
    <col min="3636" max="3636" width="10.85546875" style="182" bestFit="1" customWidth="1"/>
    <col min="3637" max="3637" width="7.42578125" style="182" bestFit="1" customWidth="1"/>
    <col min="3638" max="3638" width="5.28515625" style="182" bestFit="1" customWidth="1"/>
    <col min="3639" max="3639" width="7.5703125" style="182" bestFit="1" customWidth="1"/>
    <col min="3640" max="3640" width="19.7109375" style="182" bestFit="1" customWidth="1"/>
    <col min="3641" max="3641" width="22.140625" style="182" bestFit="1" customWidth="1"/>
    <col min="3642" max="3642" width="17.140625" style="182" bestFit="1" customWidth="1"/>
    <col min="3643" max="3643" width="17.42578125" style="182" bestFit="1" customWidth="1"/>
    <col min="3644" max="3644" width="15.28515625" style="182" bestFit="1" customWidth="1"/>
    <col min="3645" max="3649" width="2.5703125" style="182" customWidth="1"/>
    <col min="3650" max="3650" width="5.28515625" style="182" bestFit="1" customWidth="1"/>
    <col min="3651" max="3651" width="16" style="182" bestFit="1" customWidth="1"/>
    <col min="3652" max="3653" width="4.42578125" style="182" bestFit="1" customWidth="1"/>
    <col min="3654" max="3655" width="6.140625" style="182" bestFit="1" customWidth="1"/>
    <col min="3656" max="3656" width="4.42578125" style="182" bestFit="1" customWidth="1"/>
    <col min="3657" max="3657" width="5.28515625" style="182" bestFit="1" customWidth="1"/>
    <col min="3658" max="3660" width="4.42578125" style="182" bestFit="1" customWidth="1"/>
    <col min="3661" max="3661" width="1.5703125" style="182" bestFit="1" customWidth="1"/>
    <col min="3662" max="3663" width="4.42578125" style="182" bestFit="1" customWidth="1"/>
    <col min="3664" max="3841" width="9" style="182"/>
    <col min="3842" max="3842" width="8" style="182" customWidth="1"/>
    <col min="3843" max="3843" width="7.7109375" style="182" customWidth="1"/>
    <col min="3844" max="3844" width="17.42578125" style="182" customWidth="1"/>
    <col min="3845" max="3845" width="12.42578125" style="182" customWidth="1"/>
    <col min="3846" max="3846" width="3.28515625" style="182" customWidth="1"/>
    <col min="3847" max="3849" width="1.28515625" style="182" customWidth="1"/>
    <col min="3850" max="3850" width="8" style="182" customWidth="1"/>
    <col min="3851" max="3851" width="9" style="182" customWidth="1"/>
    <col min="3852" max="3852" width="19.42578125" style="182" bestFit="1" customWidth="1"/>
    <col min="3853" max="3853" width="7.28515625" style="182" bestFit="1" customWidth="1"/>
    <col min="3854" max="3854" width="5.85546875" style="182" bestFit="1" customWidth="1"/>
    <col min="3855" max="3855" width="5.28515625" style="182" bestFit="1" customWidth="1"/>
    <col min="3856" max="3860" width="16.140625" style="182" bestFit="1" customWidth="1"/>
    <col min="3861" max="3861" width="6.140625" style="182" bestFit="1" customWidth="1"/>
    <col min="3862" max="3862" width="8.28515625" style="182" bestFit="1" customWidth="1"/>
    <col min="3863" max="3863" width="12.140625" style="182" bestFit="1" customWidth="1"/>
    <col min="3864" max="3864" width="5.7109375" style="182" bestFit="1" customWidth="1"/>
    <col min="3865" max="3865" width="11.42578125" style="182" bestFit="1" customWidth="1"/>
    <col min="3866" max="3866" width="7.42578125" style="182" bestFit="1" customWidth="1"/>
    <col min="3867" max="3867" width="11.140625" style="182" bestFit="1" customWidth="1"/>
    <col min="3868" max="3868" width="7.85546875" style="182" bestFit="1" customWidth="1"/>
    <col min="3869" max="3869" width="10.28515625" style="182" bestFit="1" customWidth="1"/>
    <col min="3870" max="3870" width="5.42578125" style="182" bestFit="1" customWidth="1"/>
    <col min="3871" max="3871" width="6.28515625" style="182" bestFit="1" customWidth="1"/>
    <col min="3872" max="3872" width="3.140625" style="182" bestFit="1" customWidth="1"/>
    <col min="3873" max="3873" width="6.28515625" style="182" bestFit="1" customWidth="1"/>
    <col min="3874" max="3874" width="5.140625" style="182" bestFit="1" customWidth="1"/>
    <col min="3875" max="3875" width="7" style="182" bestFit="1" customWidth="1"/>
    <col min="3876" max="3876" width="6.42578125" style="182" bestFit="1" customWidth="1"/>
    <col min="3877" max="3877" width="6.28515625" style="182" bestFit="1" customWidth="1"/>
    <col min="3878" max="3878" width="6.42578125" style="182" bestFit="1" customWidth="1"/>
    <col min="3879" max="3879" width="8.42578125" style="182" bestFit="1" customWidth="1"/>
    <col min="3880" max="3880" width="14.5703125" style="182" bestFit="1" customWidth="1"/>
    <col min="3881" max="3881" width="6" style="182" bestFit="1" customWidth="1"/>
    <col min="3882" max="3882" width="6.28515625" style="182" bestFit="1" customWidth="1"/>
    <col min="3883" max="3883" width="2.85546875" style="182" bestFit="1" customWidth="1"/>
    <col min="3884" max="3884" width="3.42578125" style="182" bestFit="1" customWidth="1"/>
    <col min="3885" max="3885" width="12.42578125" style="182" bestFit="1" customWidth="1"/>
    <col min="3886" max="3886" width="10.85546875" style="182" bestFit="1" customWidth="1"/>
    <col min="3887" max="3887" width="12.7109375" style="182" bestFit="1" customWidth="1"/>
    <col min="3888" max="3888" width="15.85546875" style="182" bestFit="1" customWidth="1"/>
    <col min="3889" max="3889" width="10" style="182" bestFit="1" customWidth="1"/>
    <col min="3890" max="3890" width="11.42578125" style="182" bestFit="1" customWidth="1"/>
    <col min="3891" max="3891" width="12.5703125" style="182" bestFit="1" customWidth="1"/>
    <col min="3892" max="3892" width="10.85546875" style="182" bestFit="1" customWidth="1"/>
    <col min="3893" max="3893" width="7.42578125" style="182" bestFit="1" customWidth="1"/>
    <col min="3894" max="3894" width="5.28515625" style="182" bestFit="1" customWidth="1"/>
    <col min="3895" max="3895" width="7.5703125" style="182" bestFit="1" customWidth="1"/>
    <col min="3896" max="3896" width="19.7109375" style="182" bestFit="1" customWidth="1"/>
    <col min="3897" max="3897" width="22.140625" style="182" bestFit="1" customWidth="1"/>
    <col min="3898" max="3898" width="17.140625" style="182" bestFit="1" customWidth="1"/>
    <col min="3899" max="3899" width="17.42578125" style="182" bestFit="1" customWidth="1"/>
    <col min="3900" max="3900" width="15.28515625" style="182" bestFit="1" customWidth="1"/>
    <col min="3901" max="3905" width="2.5703125" style="182" customWidth="1"/>
    <col min="3906" max="3906" width="5.28515625" style="182" bestFit="1" customWidth="1"/>
    <col min="3907" max="3907" width="16" style="182" bestFit="1" customWidth="1"/>
    <col min="3908" max="3909" width="4.42578125" style="182" bestFit="1" customWidth="1"/>
    <col min="3910" max="3911" width="6.140625" style="182" bestFit="1" customWidth="1"/>
    <col min="3912" max="3912" width="4.42578125" style="182" bestFit="1" customWidth="1"/>
    <col min="3913" max="3913" width="5.28515625" style="182" bestFit="1" customWidth="1"/>
    <col min="3914" max="3916" width="4.42578125" style="182" bestFit="1" customWidth="1"/>
    <col min="3917" max="3917" width="1.5703125" style="182" bestFit="1" customWidth="1"/>
    <col min="3918" max="3919" width="4.42578125" style="182" bestFit="1" customWidth="1"/>
    <col min="3920" max="4097" width="9" style="182"/>
    <col min="4098" max="4098" width="8" style="182" customWidth="1"/>
    <col min="4099" max="4099" width="7.7109375" style="182" customWidth="1"/>
    <col min="4100" max="4100" width="17.42578125" style="182" customWidth="1"/>
    <col min="4101" max="4101" width="12.42578125" style="182" customWidth="1"/>
    <col min="4102" max="4102" width="3.28515625" style="182" customWidth="1"/>
    <col min="4103" max="4105" width="1.28515625" style="182" customWidth="1"/>
    <col min="4106" max="4106" width="8" style="182" customWidth="1"/>
    <col min="4107" max="4107" width="9" style="182" customWidth="1"/>
    <col min="4108" max="4108" width="19.42578125" style="182" bestFit="1" customWidth="1"/>
    <col min="4109" max="4109" width="7.28515625" style="182" bestFit="1" customWidth="1"/>
    <col min="4110" max="4110" width="5.85546875" style="182" bestFit="1" customWidth="1"/>
    <col min="4111" max="4111" width="5.28515625" style="182" bestFit="1" customWidth="1"/>
    <col min="4112" max="4116" width="16.140625" style="182" bestFit="1" customWidth="1"/>
    <col min="4117" max="4117" width="6.140625" style="182" bestFit="1" customWidth="1"/>
    <col min="4118" max="4118" width="8.28515625" style="182" bestFit="1" customWidth="1"/>
    <col min="4119" max="4119" width="12.140625" style="182" bestFit="1" customWidth="1"/>
    <col min="4120" max="4120" width="5.7109375" style="182" bestFit="1" customWidth="1"/>
    <col min="4121" max="4121" width="11.42578125" style="182" bestFit="1" customWidth="1"/>
    <col min="4122" max="4122" width="7.42578125" style="182" bestFit="1" customWidth="1"/>
    <col min="4123" max="4123" width="11.140625" style="182" bestFit="1" customWidth="1"/>
    <col min="4124" max="4124" width="7.85546875" style="182" bestFit="1" customWidth="1"/>
    <col min="4125" max="4125" width="10.28515625" style="182" bestFit="1" customWidth="1"/>
    <col min="4126" max="4126" width="5.42578125" style="182" bestFit="1" customWidth="1"/>
    <col min="4127" max="4127" width="6.28515625" style="182" bestFit="1" customWidth="1"/>
    <col min="4128" max="4128" width="3.140625" style="182" bestFit="1" customWidth="1"/>
    <col min="4129" max="4129" width="6.28515625" style="182" bestFit="1" customWidth="1"/>
    <col min="4130" max="4130" width="5.140625" style="182" bestFit="1" customWidth="1"/>
    <col min="4131" max="4131" width="7" style="182" bestFit="1" customWidth="1"/>
    <col min="4132" max="4132" width="6.42578125" style="182" bestFit="1" customWidth="1"/>
    <col min="4133" max="4133" width="6.28515625" style="182" bestFit="1" customWidth="1"/>
    <col min="4134" max="4134" width="6.42578125" style="182" bestFit="1" customWidth="1"/>
    <col min="4135" max="4135" width="8.42578125" style="182" bestFit="1" customWidth="1"/>
    <col min="4136" max="4136" width="14.5703125" style="182" bestFit="1" customWidth="1"/>
    <col min="4137" max="4137" width="6" style="182" bestFit="1" customWidth="1"/>
    <col min="4138" max="4138" width="6.28515625" style="182" bestFit="1" customWidth="1"/>
    <col min="4139" max="4139" width="2.85546875" style="182" bestFit="1" customWidth="1"/>
    <col min="4140" max="4140" width="3.42578125" style="182" bestFit="1" customWidth="1"/>
    <col min="4141" max="4141" width="12.42578125" style="182" bestFit="1" customWidth="1"/>
    <col min="4142" max="4142" width="10.85546875" style="182" bestFit="1" customWidth="1"/>
    <col min="4143" max="4143" width="12.7109375" style="182" bestFit="1" customWidth="1"/>
    <col min="4144" max="4144" width="15.85546875" style="182" bestFit="1" customWidth="1"/>
    <col min="4145" max="4145" width="10" style="182" bestFit="1" customWidth="1"/>
    <col min="4146" max="4146" width="11.42578125" style="182" bestFit="1" customWidth="1"/>
    <col min="4147" max="4147" width="12.5703125" style="182" bestFit="1" customWidth="1"/>
    <col min="4148" max="4148" width="10.85546875" style="182" bestFit="1" customWidth="1"/>
    <col min="4149" max="4149" width="7.42578125" style="182" bestFit="1" customWidth="1"/>
    <col min="4150" max="4150" width="5.28515625" style="182" bestFit="1" customWidth="1"/>
    <col min="4151" max="4151" width="7.5703125" style="182" bestFit="1" customWidth="1"/>
    <col min="4152" max="4152" width="19.7109375" style="182" bestFit="1" customWidth="1"/>
    <col min="4153" max="4153" width="22.140625" style="182" bestFit="1" customWidth="1"/>
    <col min="4154" max="4154" width="17.140625" style="182" bestFit="1" customWidth="1"/>
    <col min="4155" max="4155" width="17.42578125" style="182" bestFit="1" customWidth="1"/>
    <col min="4156" max="4156" width="15.28515625" style="182" bestFit="1" customWidth="1"/>
    <col min="4157" max="4161" width="2.5703125" style="182" customWidth="1"/>
    <col min="4162" max="4162" width="5.28515625" style="182" bestFit="1" customWidth="1"/>
    <col min="4163" max="4163" width="16" style="182" bestFit="1" customWidth="1"/>
    <col min="4164" max="4165" width="4.42578125" style="182" bestFit="1" customWidth="1"/>
    <col min="4166" max="4167" width="6.140625" style="182" bestFit="1" customWidth="1"/>
    <col min="4168" max="4168" width="4.42578125" style="182" bestFit="1" customWidth="1"/>
    <col min="4169" max="4169" width="5.28515625" style="182" bestFit="1" customWidth="1"/>
    <col min="4170" max="4172" width="4.42578125" style="182" bestFit="1" customWidth="1"/>
    <col min="4173" max="4173" width="1.5703125" style="182" bestFit="1" customWidth="1"/>
    <col min="4174" max="4175" width="4.42578125" style="182" bestFit="1" customWidth="1"/>
    <col min="4176" max="4353" width="9" style="182"/>
    <col min="4354" max="4354" width="8" style="182" customWidth="1"/>
    <col min="4355" max="4355" width="7.7109375" style="182" customWidth="1"/>
    <col min="4356" max="4356" width="17.42578125" style="182" customWidth="1"/>
    <col min="4357" max="4357" width="12.42578125" style="182" customWidth="1"/>
    <col min="4358" max="4358" width="3.28515625" style="182" customWidth="1"/>
    <col min="4359" max="4361" width="1.28515625" style="182" customWidth="1"/>
    <col min="4362" max="4362" width="8" style="182" customWidth="1"/>
    <col min="4363" max="4363" width="9" style="182" customWidth="1"/>
    <col min="4364" max="4364" width="19.42578125" style="182" bestFit="1" customWidth="1"/>
    <col min="4365" max="4365" width="7.28515625" style="182" bestFit="1" customWidth="1"/>
    <col min="4366" max="4366" width="5.85546875" style="182" bestFit="1" customWidth="1"/>
    <col min="4367" max="4367" width="5.28515625" style="182" bestFit="1" customWidth="1"/>
    <col min="4368" max="4372" width="16.140625" style="182" bestFit="1" customWidth="1"/>
    <col min="4373" max="4373" width="6.140625" style="182" bestFit="1" customWidth="1"/>
    <col min="4374" max="4374" width="8.28515625" style="182" bestFit="1" customWidth="1"/>
    <col min="4375" max="4375" width="12.140625" style="182" bestFit="1" customWidth="1"/>
    <col min="4376" max="4376" width="5.7109375" style="182" bestFit="1" customWidth="1"/>
    <col min="4377" max="4377" width="11.42578125" style="182" bestFit="1" customWidth="1"/>
    <col min="4378" max="4378" width="7.42578125" style="182" bestFit="1" customWidth="1"/>
    <col min="4379" max="4379" width="11.140625" style="182" bestFit="1" customWidth="1"/>
    <col min="4380" max="4380" width="7.85546875" style="182" bestFit="1" customWidth="1"/>
    <col min="4381" max="4381" width="10.28515625" style="182" bestFit="1" customWidth="1"/>
    <col min="4382" max="4382" width="5.42578125" style="182" bestFit="1" customWidth="1"/>
    <col min="4383" max="4383" width="6.28515625" style="182" bestFit="1" customWidth="1"/>
    <col min="4384" max="4384" width="3.140625" style="182" bestFit="1" customWidth="1"/>
    <col min="4385" max="4385" width="6.28515625" style="182" bestFit="1" customWidth="1"/>
    <col min="4386" max="4386" width="5.140625" style="182" bestFit="1" customWidth="1"/>
    <col min="4387" max="4387" width="7" style="182" bestFit="1" customWidth="1"/>
    <col min="4388" max="4388" width="6.42578125" style="182" bestFit="1" customWidth="1"/>
    <col min="4389" max="4389" width="6.28515625" style="182" bestFit="1" customWidth="1"/>
    <col min="4390" max="4390" width="6.42578125" style="182" bestFit="1" customWidth="1"/>
    <col min="4391" max="4391" width="8.42578125" style="182" bestFit="1" customWidth="1"/>
    <col min="4392" max="4392" width="14.5703125" style="182" bestFit="1" customWidth="1"/>
    <col min="4393" max="4393" width="6" style="182" bestFit="1" customWidth="1"/>
    <col min="4394" max="4394" width="6.28515625" style="182" bestFit="1" customWidth="1"/>
    <col min="4395" max="4395" width="2.85546875" style="182" bestFit="1" customWidth="1"/>
    <col min="4396" max="4396" width="3.42578125" style="182" bestFit="1" customWidth="1"/>
    <col min="4397" max="4397" width="12.42578125" style="182" bestFit="1" customWidth="1"/>
    <col min="4398" max="4398" width="10.85546875" style="182" bestFit="1" customWidth="1"/>
    <col min="4399" max="4399" width="12.7109375" style="182" bestFit="1" customWidth="1"/>
    <col min="4400" max="4400" width="15.85546875" style="182" bestFit="1" customWidth="1"/>
    <col min="4401" max="4401" width="10" style="182" bestFit="1" customWidth="1"/>
    <col min="4402" max="4402" width="11.42578125" style="182" bestFit="1" customWidth="1"/>
    <col min="4403" max="4403" width="12.5703125" style="182" bestFit="1" customWidth="1"/>
    <col min="4404" max="4404" width="10.85546875" style="182" bestFit="1" customWidth="1"/>
    <col min="4405" max="4405" width="7.42578125" style="182" bestFit="1" customWidth="1"/>
    <col min="4406" max="4406" width="5.28515625" style="182" bestFit="1" customWidth="1"/>
    <col min="4407" max="4407" width="7.5703125" style="182" bestFit="1" customWidth="1"/>
    <col min="4408" max="4408" width="19.7109375" style="182" bestFit="1" customWidth="1"/>
    <col min="4409" max="4409" width="22.140625" style="182" bestFit="1" customWidth="1"/>
    <col min="4410" max="4410" width="17.140625" style="182" bestFit="1" customWidth="1"/>
    <col min="4411" max="4411" width="17.42578125" style="182" bestFit="1" customWidth="1"/>
    <col min="4412" max="4412" width="15.28515625" style="182" bestFit="1" customWidth="1"/>
    <col min="4413" max="4417" width="2.5703125" style="182" customWidth="1"/>
    <col min="4418" max="4418" width="5.28515625" style="182" bestFit="1" customWidth="1"/>
    <col min="4419" max="4419" width="16" style="182" bestFit="1" customWidth="1"/>
    <col min="4420" max="4421" width="4.42578125" style="182" bestFit="1" customWidth="1"/>
    <col min="4422" max="4423" width="6.140625" style="182" bestFit="1" customWidth="1"/>
    <col min="4424" max="4424" width="4.42578125" style="182" bestFit="1" customWidth="1"/>
    <col min="4425" max="4425" width="5.28515625" style="182" bestFit="1" customWidth="1"/>
    <col min="4426" max="4428" width="4.42578125" style="182" bestFit="1" customWidth="1"/>
    <col min="4429" max="4429" width="1.5703125" style="182" bestFit="1" customWidth="1"/>
    <col min="4430" max="4431" width="4.42578125" style="182" bestFit="1" customWidth="1"/>
    <col min="4432" max="4609" width="9" style="182"/>
    <col min="4610" max="4610" width="8" style="182" customWidth="1"/>
    <col min="4611" max="4611" width="7.7109375" style="182" customWidth="1"/>
    <col min="4612" max="4612" width="17.42578125" style="182" customWidth="1"/>
    <col min="4613" max="4613" width="12.42578125" style="182" customWidth="1"/>
    <col min="4614" max="4614" width="3.28515625" style="182" customWidth="1"/>
    <col min="4615" max="4617" width="1.28515625" style="182" customWidth="1"/>
    <col min="4618" max="4618" width="8" style="182" customWidth="1"/>
    <col min="4619" max="4619" width="9" style="182" customWidth="1"/>
    <col min="4620" max="4620" width="19.42578125" style="182" bestFit="1" customWidth="1"/>
    <col min="4621" max="4621" width="7.28515625" style="182" bestFit="1" customWidth="1"/>
    <col min="4622" max="4622" width="5.85546875" style="182" bestFit="1" customWidth="1"/>
    <col min="4623" max="4623" width="5.28515625" style="182" bestFit="1" customWidth="1"/>
    <col min="4624" max="4628" width="16.140625" style="182" bestFit="1" customWidth="1"/>
    <col min="4629" max="4629" width="6.140625" style="182" bestFit="1" customWidth="1"/>
    <col min="4630" max="4630" width="8.28515625" style="182" bestFit="1" customWidth="1"/>
    <col min="4631" max="4631" width="12.140625" style="182" bestFit="1" customWidth="1"/>
    <col min="4632" max="4632" width="5.7109375" style="182" bestFit="1" customWidth="1"/>
    <col min="4633" max="4633" width="11.42578125" style="182" bestFit="1" customWidth="1"/>
    <col min="4634" max="4634" width="7.42578125" style="182" bestFit="1" customWidth="1"/>
    <col min="4635" max="4635" width="11.140625" style="182" bestFit="1" customWidth="1"/>
    <col min="4636" max="4636" width="7.85546875" style="182" bestFit="1" customWidth="1"/>
    <col min="4637" max="4637" width="10.28515625" style="182" bestFit="1" customWidth="1"/>
    <col min="4638" max="4638" width="5.42578125" style="182" bestFit="1" customWidth="1"/>
    <col min="4639" max="4639" width="6.28515625" style="182" bestFit="1" customWidth="1"/>
    <col min="4640" max="4640" width="3.140625" style="182" bestFit="1" customWidth="1"/>
    <col min="4641" max="4641" width="6.28515625" style="182" bestFit="1" customWidth="1"/>
    <col min="4642" max="4642" width="5.140625" style="182" bestFit="1" customWidth="1"/>
    <col min="4643" max="4643" width="7" style="182" bestFit="1" customWidth="1"/>
    <col min="4644" max="4644" width="6.42578125" style="182" bestFit="1" customWidth="1"/>
    <col min="4645" max="4645" width="6.28515625" style="182" bestFit="1" customWidth="1"/>
    <col min="4646" max="4646" width="6.42578125" style="182" bestFit="1" customWidth="1"/>
    <col min="4647" max="4647" width="8.42578125" style="182" bestFit="1" customWidth="1"/>
    <col min="4648" max="4648" width="14.5703125" style="182" bestFit="1" customWidth="1"/>
    <col min="4649" max="4649" width="6" style="182" bestFit="1" customWidth="1"/>
    <col min="4650" max="4650" width="6.28515625" style="182" bestFit="1" customWidth="1"/>
    <col min="4651" max="4651" width="2.85546875" style="182" bestFit="1" customWidth="1"/>
    <col min="4652" max="4652" width="3.42578125" style="182" bestFit="1" customWidth="1"/>
    <col min="4653" max="4653" width="12.42578125" style="182" bestFit="1" customWidth="1"/>
    <col min="4654" max="4654" width="10.85546875" style="182" bestFit="1" customWidth="1"/>
    <col min="4655" max="4655" width="12.7109375" style="182" bestFit="1" customWidth="1"/>
    <col min="4656" max="4656" width="15.85546875" style="182" bestFit="1" customWidth="1"/>
    <col min="4657" max="4657" width="10" style="182" bestFit="1" customWidth="1"/>
    <col min="4658" max="4658" width="11.42578125" style="182" bestFit="1" customWidth="1"/>
    <col min="4659" max="4659" width="12.5703125" style="182" bestFit="1" customWidth="1"/>
    <col min="4660" max="4660" width="10.85546875" style="182" bestFit="1" customWidth="1"/>
    <col min="4661" max="4661" width="7.42578125" style="182" bestFit="1" customWidth="1"/>
    <col min="4662" max="4662" width="5.28515625" style="182" bestFit="1" customWidth="1"/>
    <col min="4663" max="4663" width="7.5703125" style="182" bestFit="1" customWidth="1"/>
    <col min="4664" max="4664" width="19.7109375" style="182" bestFit="1" customWidth="1"/>
    <col min="4665" max="4665" width="22.140625" style="182" bestFit="1" customWidth="1"/>
    <col min="4666" max="4666" width="17.140625" style="182" bestFit="1" customWidth="1"/>
    <col min="4667" max="4667" width="17.42578125" style="182" bestFit="1" customWidth="1"/>
    <col min="4668" max="4668" width="15.28515625" style="182" bestFit="1" customWidth="1"/>
    <col min="4669" max="4673" width="2.5703125" style="182" customWidth="1"/>
    <col min="4674" max="4674" width="5.28515625" style="182" bestFit="1" customWidth="1"/>
    <col min="4675" max="4675" width="16" style="182" bestFit="1" customWidth="1"/>
    <col min="4676" max="4677" width="4.42578125" style="182" bestFit="1" customWidth="1"/>
    <col min="4678" max="4679" width="6.140625" style="182" bestFit="1" customWidth="1"/>
    <col min="4680" max="4680" width="4.42578125" style="182" bestFit="1" customWidth="1"/>
    <col min="4681" max="4681" width="5.28515625" style="182" bestFit="1" customWidth="1"/>
    <col min="4682" max="4684" width="4.42578125" style="182" bestFit="1" customWidth="1"/>
    <col min="4685" max="4685" width="1.5703125" style="182" bestFit="1" customWidth="1"/>
    <col min="4686" max="4687" width="4.42578125" style="182" bestFit="1" customWidth="1"/>
    <col min="4688" max="4865" width="9" style="182"/>
    <col min="4866" max="4866" width="8" style="182" customWidth="1"/>
    <col min="4867" max="4867" width="7.7109375" style="182" customWidth="1"/>
    <col min="4868" max="4868" width="17.42578125" style="182" customWidth="1"/>
    <col min="4869" max="4869" width="12.42578125" style="182" customWidth="1"/>
    <col min="4870" max="4870" width="3.28515625" style="182" customWidth="1"/>
    <col min="4871" max="4873" width="1.28515625" style="182" customWidth="1"/>
    <col min="4874" max="4874" width="8" style="182" customWidth="1"/>
    <col min="4875" max="4875" width="9" style="182" customWidth="1"/>
    <col min="4876" max="4876" width="19.42578125" style="182" bestFit="1" customWidth="1"/>
    <col min="4877" max="4877" width="7.28515625" style="182" bestFit="1" customWidth="1"/>
    <col min="4878" max="4878" width="5.85546875" style="182" bestFit="1" customWidth="1"/>
    <col min="4879" max="4879" width="5.28515625" style="182" bestFit="1" customWidth="1"/>
    <col min="4880" max="4884" width="16.140625" style="182" bestFit="1" customWidth="1"/>
    <col min="4885" max="4885" width="6.140625" style="182" bestFit="1" customWidth="1"/>
    <col min="4886" max="4886" width="8.28515625" style="182" bestFit="1" customWidth="1"/>
    <col min="4887" max="4887" width="12.140625" style="182" bestFit="1" customWidth="1"/>
    <col min="4888" max="4888" width="5.7109375" style="182" bestFit="1" customWidth="1"/>
    <col min="4889" max="4889" width="11.42578125" style="182" bestFit="1" customWidth="1"/>
    <col min="4890" max="4890" width="7.42578125" style="182" bestFit="1" customWidth="1"/>
    <col min="4891" max="4891" width="11.140625" style="182" bestFit="1" customWidth="1"/>
    <col min="4892" max="4892" width="7.85546875" style="182" bestFit="1" customWidth="1"/>
    <col min="4893" max="4893" width="10.28515625" style="182" bestFit="1" customWidth="1"/>
    <col min="4894" max="4894" width="5.42578125" style="182" bestFit="1" customWidth="1"/>
    <col min="4895" max="4895" width="6.28515625" style="182" bestFit="1" customWidth="1"/>
    <col min="4896" max="4896" width="3.140625" style="182" bestFit="1" customWidth="1"/>
    <col min="4897" max="4897" width="6.28515625" style="182" bestFit="1" customWidth="1"/>
    <col min="4898" max="4898" width="5.140625" style="182" bestFit="1" customWidth="1"/>
    <col min="4899" max="4899" width="7" style="182" bestFit="1" customWidth="1"/>
    <col min="4900" max="4900" width="6.42578125" style="182" bestFit="1" customWidth="1"/>
    <col min="4901" max="4901" width="6.28515625" style="182" bestFit="1" customWidth="1"/>
    <col min="4902" max="4902" width="6.42578125" style="182" bestFit="1" customWidth="1"/>
    <col min="4903" max="4903" width="8.42578125" style="182" bestFit="1" customWidth="1"/>
    <col min="4904" max="4904" width="14.5703125" style="182" bestFit="1" customWidth="1"/>
    <col min="4905" max="4905" width="6" style="182" bestFit="1" customWidth="1"/>
    <col min="4906" max="4906" width="6.28515625" style="182" bestFit="1" customWidth="1"/>
    <col min="4907" max="4907" width="2.85546875" style="182" bestFit="1" customWidth="1"/>
    <col min="4908" max="4908" width="3.42578125" style="182" bestFit="1" customWidth="1"/>
    <col min="4909" max="4909" width="12.42578125" style="182" bestFit="1" customWidth="1"/>
    <col min="4910" max="4910" width="10.85546875" style="182" bestFit="1" customWidth="1"/>
    <col min="4911" max="4911" width="12.7109375" style="182" bestFit="1" customWidth="1"/>
    <col min="4912" max="4912" width="15.85546875" style="182" bestFit="1" customWidth="1"/>
    <col min="4913" max="4913" width="10" style="182" bestFit="1" customWidth="1"/>
    <col min="4914" max="4914" width="11.42578125" style="182" bestFit="1" customWidth="1"/>
    <col min="4915" max="4915" width="12.5703125" style="182" bestFit="1" customWidth="1"/>
    <col min="4916" max="4916" width="10.85546875" style="182" bestFit="1" customWidth="1"/>
    <col min="4917" max="4917" width="7.42578125" style="182" bestFit="1" customWidth="1"/>
    <col min="4918" max="4918" width="5.28515625" style="182" bestFit="1" customWidth="1"/>
    <col min="4919" max="4919" width="7.5703125" style="182" bestFit="1" customWidth="1"/>
    <col min="4920" max="4920" width="19.7109375" style="182" bestFit="1" customWidth="1"/>
    <col min="4921" max="4921" width="22.140625" style="182" bestFit="1" customWidth="1"/>
    <col min="4922" max="4922" width="17.140625" style="182" bestFit="1" customWidth="1"/>
    <col min="4923" max="4923" width="17.42578125" style="182" bestFit="1" customWidth="1"/>
    <col min="4924" max="4924" width="15.28515625" style="182" bestFit="1" customWidth="1"/>
    <col min="4925" max="4929" width="2.5703125" style="182" customWidth="1"/>
    <col min="4930" max="4930" width="5.28515625" style="182" bestFit="1" customWidth="1"/>
    <col min="4931" max="4931" width="16" style="182" bestFit="1" customWidth="1"/>
    <col min="4932" max="4933" width="4.42578125" style="182" bestFit="1" customWidth="1"/>
    <col min="4934" max="4935" width="6.140625" style="182" bestFit="1" customWidth="1"/>
    <col min="4936" max="4936" width="4.42578125" style="182" bestFit="1" customWidth="1"/>
    <col min="4937" max="4937" width="5.28515625" style="182" bestFit="1" customWidth="1"/>
    <col min="4938" max="4940" width="4.42578125" style="182" bestFit="1" customWidth="1"/>
    <col min="4941" max="4941" width="1.5703125" style="182" bestFit="1" customWidth="1"/>
    <col min="4942" max="4943" width="4.42578125" style="182" bestFit="1" customWidth="1"/>
    <col min="4944" max="5121" width="9" style="182"/>
    <col min="5122" max="5122" width="8" style="182" customWidth="1"/>
    <col min="5123" max="5123" width="7.7109375" style="182" customWidth="1"/>
    <col min="5124" max="5124" width="17.42578125" style="182" customWidth="1"/>
    <col min="5125" max="5125" width="12.42578125" style="182" customWidth="1"/>
    <col min="5126" max="5126" width="3.28515625" style="182" customWidth="1"/>
    <col min="5127" max="5129" width="1.28515625" style="182" customWidth="1"/>
    <col min="5130" max="5130" width="8" style="182" customWidth="1"/>
    <col min="5131" max="5131" width="9" style="182" customWidth="1"/>
    <col min="5132" max="5132" width="19.42578125" style="182" bestFit="1" customWidth="1"/>
    <col min="5133" max="5133" width="7.28515625" style="182" bestFit="1" customWidth="1"/>
    <col min="5134" max="5134" width="5.85546875" style="182" bestFit="1" customWidth="1"/>
    <col min="5135" max="5135" width="5.28515625" style="182" bestFit="1" customWidth="1"/>
    <col min="5136" max="5140" width="16.140625" style="182" bestFit="1" customWidth="1"/>
    <col min="5141" max="5141" width="6.140625" style="182" bestFit="1" customWidth="1"/>
    <col min="5142" max="5142" width="8.28515625" style="182" bestFit="1" customWidth="1"/>
    <col min="5143" max="5143" width="12.140625" style="182" bestFit="1" customWidth="1"/>
    <col min="5144" max="5144" width="5.7109375" style="182" bestFit="1" customWidth="1"/>
    <col min="5145" max="5145" width="11.42578125" style="182" bestFit="1" customWidth="1"/>
    <col min="5146" max="5146" width="7.42578125" style="182" bestFit="1" customWidth="1"/>
    <col min="5147" max="5147" width="11.140625" style="182" bestFit="1" customWidth="1"/>
    <col min="5148" max="5148" width="7.85546875" style="182" bestFit="1" customWidth="1"/>
    <col min="5149" max="5149" width="10.28515625" style="182" bestFit="1" customWidth="1"/>
    <col min="5150" max="5150" width="5.42578125" style="182" bestFit="1" customWidth="1"/>
    <col min="5151" max="5151" width="6.28515625" style="182" bestFit="1" customWidth="1"/>
    <col min="5152" max="5152" width="3.140625" style="182" bestFit="1" customWidth="1"/>
    <col min="5153" max="5153" width="6.28515625" style="182" bestFit="1" customWidth="1"/>
    <col min="5154" max="5154" width="5.140625" style="182" bestFit="1" customWidth="1"/>
    <col min="5155" max="5155" width="7" style="182" bestFit="1" customWidth="1"/>
    <col min="5156" max="5156" width="6.42578125" style="182" bestFit="1" customWidth="1"/>
    <col min="5157" max="5157" width="6.28515625" style="182" bestFit="1" customWidth="1"/>
    <col min="5158" max="5158" width="6.42578125" style="182" bestFit="1" customWidth="1"/>
    <col min="5159" max="5159" width="8.42578125" style="182" bestFit="1" customWidth="1"/>
    <col min="5160" max="5160" width="14.5703125" style="182" bestFit="1" customWidth="1"/>
    <col min="5161" max="5161" width="6" style="182" bestFit="1" customWidth="1"/>
    <col min="5162" max="5162" width="6.28515625" style="182" bestFit="1" customWidth="1"/>
    <col min="5163" max="5163" width="2.85546875" style="182" bestFit="1" customWidth="1"/>
    <col min="5164" max="5164" width="3.42578125" style="182" bestFit="1" customWidth="1"/>
    <col min="5165" max="5165" width="12.42578125" style="182" bestFit="1" customWidth="1"/>
    <col min="5166" max="5166" width="10.85546875" style="182" bestFit="1" customWidth="1"/>
    <col min="5167" max="5167" width="12.7109375" style="182" bestFit="1" customWidth="1"/>
    <col min="5168" max="5168" width="15.85546875" style="182" bestFit="1" customWidth="1"/>
    <col min="5169" max="5169" width="10" style="182" bestFit="1" customWidth="1"/>
    <col min="5170" max="5170" width="11.42578125" style="182" bestFit="1" customWidth="1"/>
    <col min="5171" max="5171" width="12.5703125" style="182" bestFit="1" customWidth="1"/>
    <col min="5172" max="5172" width="10.85546875" style="182" bestFit="1" customWidth="1"/>
    <col min="5173" max="5173" width="7.42578125" style="182" bestFit="1" customWidth="1"/>
    <col min="5174" max="5174" width="5.28515625" style="182" bestFit="1" customWidth="1"/>
    <col min="5175" max="5175" width="7.5703125" style="182" bestFit="1" customWidth="1"/>
    <col min="5176" max="5176" width="19.7109375" style="182" bestFit="1" customWidth="1"/>
    <col min="5177" max="5177" width="22.140625" style="182" bestFit="1" customWidth="1"/>
    <col min="5178" max="5178" width="17.140625" style="182" bestFit="1" customWidth="1"/>
    <col min="5179" max="5179" width="17.42578125" style="182" bestFit="1" customWidth="1"/>
    <col min="5180" max="5180" width="15.28515625" style="182" bestFit="1" customWidth="1"/>
    <col min="5181" max="5185" width="2.5703125" style="182" customWidth="1"/>
    <col min="5186" max="5186" width="5.28515625" style="182" bestFit="1" customWidth="1"/>
    <col min="5187" max="5187" width="16" style="182" bestFit="1" customWidth="1"/>
    <col min="5188" max="5189" width="4.42578125" style="182" bestFit="1" customWidth="1"/>
    <col min="5190" max="5191" width="6.140625" style="182" bestFit="1" customWidth="1"/>
    <col min="5192" max="5192" width="4.42578125" style="182" bestFit="1" customWidth="1"/>
    <col min="5193" max="5193" width="5.28515625" style="182" bestFit="1" customWidth="1"/>
    <col min="5194" max="5196" width="4.42578125" style="182" bestFit="1" customWidth="1"/>
    <col min="5197" max="5197" width="1.5703125" style="182" bestFit="1" customWidth="1"/>
    <col min="5198" max="5199" width="4.42578125" style="182" bestFit="1" customWidth="1"/>
    <col min="5200" max="5377" width="9" style="182"/>
    <col min="5378" max="5378" width="8" style="182" customWidth="1"/>
    <col min="5379" max="5379" width="7.7109375" style="182" customWidth="1"/>
    <col min="5380" max="5380" width="17.42578125" style="182" customWidth="1"/>
    <col min="5381" max="5381" width="12.42578125" style="182" customWidth="1"/>
    <col min="5382" max="5382" width="3.28515625" style="182" customWidth="1"/>
    <col min="5383" max="5385" width="1.28515625" style="182" customWidth="1"/>
    <col min="5386" max="5386" width="8" style="182" customWidth="1"/>
    <col min="5387" max="5387" width="9" style="182" customWidth="1"/>
    <col min="5388" max="5388" width="19.42578125" style="182" bestFit="1" customWidth="1"/>
    <col min="5389" max="5389" width="7.28515625" style="182" bestFit="1" customWidth="1"/>
    <col min="5390" max="5390" width="5.85546875" style="182" bestFit="1" customWidth="1"/>
    <col min="5391" max="5391" width="5.28515625" style="182" bestFit="1" customWidth="1"/>
    <col min="5392" max="5396" width="16.140625" style="182" bestFit="1" customWidth="1"/>
    <col min="5397" max="5397" width="6.140625" style="182" bestFit="1" customWidth="1"/>
    <col min="5398" max="5398" width="8.28515625" style="182" bestFit="1" customWidth="1"/>
    <col min="5399" max="5399" width="12.140625" style="182" bestFit="1" customWidth="1"/>
    <col min="5400" max="5400" width="5.7109375" style="182" bestFit="1" customWidth="1"/>
    <col min="5401" max="5401" width="11.42578125" style="182" bestFit="1" customWidth="1"/>
    <col min="5402" max="5402" width="7.42578125" style="182" bestFit="1" customWidth="1"/>
    <col min="5403" max="5403" width="11.140625" style="182" bestFit="1" customWidth="1"/>
    <col min="5404" max="5404" width="7.85546875" style="182" bestFit="1" customWidth="1"/>
    <col min="5405" max="5405" width="10.28515625" style="182" bestFit="1" customWidth="1"/>
    <col min="5406" max="5406" width="5.42578125" style="182" bestFit="1" customWidth="1"/>
    <col min="5407" max="5407" width="6.28515625" style="182" bestFit="1" customWidth="1"/>
    <col min="5408" max="5408" width="3.140625" style="182" bestFit="1" customWidth="1"/>
    <col min="5409" max="5409" width="6.28515625" style="182" bestFit="1" customWidth="1"/>
    <col min="5410" max="5410" width="5.140625" style="182" bestFit="1" customWidth="1"/>
    <col min="5411" max="5411" width="7" style="182" bestFit="1" customWidth="1"/>
    <col min="5412" max="5412" width="6.42578125" style="182" bestFit="1" customWidth="1"/>
    <col min="5413" max="5413" width="6.28515625" style="182" bestFit="1" customWidth="1"/>
    <col min="5414" max="5414" width="6.42578125" style="182" bestFit="1" customWidth="1"/>
    <col min="5415" max="5415" width="8.42578125" style="182" bestFit="1" customWidth="1"/>
    <col min="5416" max="5416" width="14.5703125" style="182" bestFit="1" customWidth="1"/>
    <col min="5417" max="5417" width="6" style="182" bestFit="1" customWidth="1"/>
    <col min="5418" max="5418" width="6.28515625" style="182" bestFit="1" customWidth="1"/>
    <col min="5419" max="5419" width="2.85546875" style="182" bestFit="1" customWidth="1"/>
    <col min="5420" max="5420" width="3.42578125" style="182" bestFit="1" customWidth="1"/>
    <col min="5421" max="5421" width="12.42578125" style="182" bestFit="1" customWidth="1"/>
    <col min="5422" max="5422" width="10.85546875" style="182" bestFit="1" customWidth="1"/>
    <col min="5423" max="5423" width="12.7109375" style="182" bestFit="1" customWidth="1"/>
    <col min="5424" max="5424" width="15.85546875" style="182" bestFit="1" customWidth="1"/>
    <col min="5425" max="5425" width="10" style="182" bestFit="1" customWidth="1"/>
    <col min="5426" max="5426" width="11.42578125" style="182" bestFit="1" customWidth="1"/>
    <col min="5427" max="5427" width="12.5703125" style="182" bestFit="1" customWidth="1"/>
    <col min="5428" max="5428" width="10.85546875" style="182" bestFit="1" customWidth="1"/>
    <col min="5429" max="5429" width="7.42578125" style="182" bestFit="1" customWidth="1"/>
    <col min="5430" max="5430" width="5.28515625" style="182" bestFit="1" customWidth="1"/>
    <col min="5431" max="5431" width="7.5703125" style="182" bestFit="1" customWidth="1"/>
    <col min="5432" max="5432" width="19.7109375" style="182" bestFit="1" customWidth="1"/>
    <col min="5433" max="5433" width="22.140625" style="182" bestFit="1" customWidth="1"/>
    <col min="5434" max="5434" width="17.140625" style="182" bestFit="1" customWidth="1"/>
    <col min="5435" max="5435" width="17.42578125" style="182" bestFit="1" customWidth="1"/>
    <col min="5436" max="5436" width="15.28515625" style="182" bestFit="1" customWidth="1"/>
    <col min="5437" max="5441" width="2.5703125" style="182" customWidth="1"/>
    <col min="5442" max="5442" width="5.28515625" style="182" bestFit="1" customWidth="1"/>
    <col min="5443" max="5443" width="16" style="182" bestFit="1" customWidth="1"/>
    <col min="5444" max="5445" width="4.42578125" style="182" bestFit="1" customWidth="1"/>
    <col min="5446" max="5447" width="6.140625" style="182" bestFit="1" customWidth="1"/>
    <col min="5448" max="5448" width="4.42578125" style="182" bestFit="1" customWidth="1"/>
    <col min="5449" max="5449" width="5.28515625" style="182" bestFit="1" customWidth="1"/>
    <col min="5450" max="5452" width="4.42578125" style="182" bestFit="1" customWidth="1"/>
    <col min="5453" max="5453" width="1.5703125" style="182" bestFit="1" customWidth="1"/>
    <col min="5454" max="5455" width="4.42578125" style="182" bestFit="1" customWidth="1"/>
    <col min="5456" max="5633" width="9" style="182"/>
    <col min="5634" max="5634" width="8" style="182" customWidth="1"/>
    <col min="5635" max="5635" width="7.7109375" style="182" customWidth="1"/>
    <col min="5636" max="5636" width="17.42578125" style="182" customWidth="1"/>
    <col min="5637" max="5637" width="12.42578125" style="182" customWidth="1"/>
    <col min="5638" max="5638" width="3.28515625" style="182" customWidth="1"/>
    <col min="5639" max="5641" width="1.28515625" style="182" customWidth="1"/>
    <col min="5642" max="5642" width="8" style="182" customWidth="1"/>
    <col min="5643" max="5643" width="9" style="182" customWidth="1"/>
    <col min="5644" max="5644" width="19.42578125" style="182" bestFit="1" customWidth="1"/>
    <col min="5645" max="5645" width="7.28515625" style="182" bestFit="1" customWidth="1"/>
    <col min="5646" max="5646" width="5.85546875" style="182" bestFit="1" customWidth="1"/>
    <col min="5647" max="5647" width="5.28515625" style="182" bestFit="1" customWidth="1"/>
    <col min="5648" max="5652" width="16.140625" style="182" bestFit="1" customWidth="1"/>
    <col min="5653" max="5653" width="6.140625" style="182" bestFit="1" customWidth="1"/>
    <col min="5654" max="5654" width="8.28515625" style="182" bestFit="1" customWidth="1"/>
    <col min="5655" max="5655" width="12.140625" style="182" bestFit="1" customWidth="1"/>
    <col min="5656" max="5656" width="5.7109375" style="182" bestFit="1" customWidth="1"/>
    <col min="5657" max="5657" width="11.42578125" style="182" bestFit="1" customWidth="1"/>
    <col min="5658" max="5658" width="7.42578125" style="182" bestFit="1" customWidth="1"/>
    <col min="5659" max="5659" width="11.140625" style="182" bestFit="1" customWidth="1"/>
    <col min="5660" max="5660" width="7.85546875" style="182" bestFit="1" customWidth="1"/>
    <col min="5661" max="5661" width="10.28515625" style="182" bestFit="1" customWidth="1"/>
    <col min="5662" max="5662" width="5.42578125" style="182" bestFit="1" customWidth="1"/>
    <col min="5663" max="5663" width="6.28515625" style="182" bestFit="1" customWidth="1"/>
    <col min="5664" max="5664" width="3.140625" style="182" bestFit="1" customWidth="1"/>
    <col min="5665" max="5665" width="6.28515625" style="182" bestFit="1" customWidth="1"/>
    <col min="5666" max="5666" width="5.140625" style="182" bestFit="1" customWidth="1"/>
    <col min="5667" max="5667" width="7" style="182" bestFit="1" customWidth="1"/>
    <col min="5668" max="5668" width="6.42578125" style="182" bestFit="1" customWidth="1"/>
    <col min="5669" max="5669" width="6.28515625" style="182" bestFit="1" customWidth="1"/>
    <col min="5670" max="5670" width="6.42578125" style="182" bestFit="1" customWidth="1"/>
    <col min="5671" max="5671" width="8.42578125" style="182" bestFit="1" customWidth="1"/>
    <col min="5672" max="5672" width="14.5703125" style="182" bestFit="1" customWidth="1"/>
    <col min="5673" max="5673" width="6" style="182" bestFit="1" customWidth="1"/>
    <col min="5674" max="5674" width="6.28515625" style="182" bestFit="1" customWidth="1"/>
    <col min="5675" max="5675" width="2.85546875" style="182" bestFit="1" customWidth="1"/>
    <col min="5676" max="5676" width="3.42578125" style="182" bestFit="1" customWidth="1"/>
    <col min="5677" max="5677" width="12.42578125" style="182" bestFit="1" customWidth="1"/>
    <col min="5678" max="5678" width="10.85546875" style="182" bestFit="1" customWidth="1"/>
    <col min="5679" max="5679" width="12.7109375" style="182" bestFit="1" customWidth="1"/>
    <col min="5680" max="5680" width="15.85546875" style="182" bestFit="1" customWidth="1"/>
    <col min="5681" max="5681" width="10" style="182" bestFit="1" customWidth="1"/>
    <col min="5682" max="5682" width="11.42578125" style="182" bestFit="1" customWidth="1"/>
    <col min="5683" max="5683" width="12.5703125" style="182" bestFit="1" customWidth="1"/>
    <col min="5684" max="5684" width="10.85546875" style="182" bestFit="1" customWidth="1"/>
    <col min="5685" max="5685" width="7.42578125" style="182" bestFit="1" customWidth="1"/>
    <col min="5686" max="5686" width="5.28515625" style="182" bestFit="1" customWidth="1"/>
    <col min="5687" max="5687" width="7.5703125" style="182" bestFit="1" customWidth="1"/>
    <col min="5688" max="5688" width="19.7109375" style="182" bestFit="1" customWidth="1"/>
    <col min="5689" max="5689" width="22.140625" style="182" bestFit="1" customWidth="1"/>
    <col min="5690" max="5690" width="17.140625" style="182" bestFit="1" customWidth="1"/>
    <col min="5691" max="5691" width="17.42578125" style="182" bestFit="1" customWidth="1"/>
    <col min="5692" max="5692" width="15.28515625" style="182" bestFit="1" customWidth="1"/>
    <col min="5693" max="5697" width="2.5703125" style="182" customWidth="1"/>
    <col min="5698" max="5698" width="5.28515625" style="182" bestFit="1" customWidth="1"/>
    <col min="5699" max="5699" width="16" style="182" bestFit="1" customWidth="1"/>
    <col min="5700" max="5701" width="4.42578125" style="182" bestFit="1" customWidth="1"/>
    <col min="5702" max="5703" width="6.140625" style="182" bestFit="1" customWidth="1"/>
    <col min="5704" max="5704" width="4.42578125" style="182" bestFit="1" customWidth="1"/>
    <col min="5705" max="5705" width="5.28515625" style="182" bestFit="1" customWidth="1"/>
    <col min="5706" max="5708" width="4.42578125" style="182" bestFit="1" customWidth="1"/>
    <col min="5709" max="5709" width="1.5703125" style="182" bestFit="1" customWidth="1"/>
    <col min="5710" max="5711" width="4.42578125" style="182" bestFit="1" customWidth="1"/>
    <col min="5712" max="5889" width="9" style="182"/>
    <col min="5890" max="5890" width="8" style="182" customWidth="1"/>
    <col min="5891" max="5891" width="7.7109375" style="182" customWidth="1"/>
    <col min="5892" max="5892" width="17.42578125" style="182" customWidth="1"/>
    <col min="5893" max="5893" width="12.42578125" style="182" customWidth="1"/>
    <col min="5894" max="5894" width="3.28515625" style="182" customWidth="1"/>
    <col min="5895" max="5897" width="1.28515625" style="182" customWidth="1"/>
    <col min="5898" max="5898" width="8" style="182" customWidth="1"/>
    <col min="5899" max="5899" width="9" style="182" customWidth="1"/>
    <col min="5900" max="5900" width="19.42578125" style="182" bestFit="1" customWidth="1"/>
    <col min="5901" max="5901" width="7.28515625" style="182" bestFit="1" customWidth="1"/>
    <col min="5902" max="5902" width="5.85546875" style="182" bestFit="1" customWidth="1"/>
    <col min="5903" max="5903" width="5.28515625" style="182" bestFit="1" customWidth="1"/>
    <col min="5904" max="5908" width="16.140625" style="182" bestFit="1" customWidth="1"/>
    <col min="5909" max="5909" width="6.140625" style="182" bestFit="1" customWidth="1"/>
    <col min="5910" max="5910" width="8.28515625" style="182" bestFit="1" customWidth="1"/>
    <col min="5911" max="5911" width="12.140625" style="182" bestFit="1" customWidth="1"/>
    <col min="5912" max="5912" width="5.7109375" style="182" bestFit="1" customWidth="1"/>
    <col min="5913" max="5913" width="11.42578125" style="182" bestFit="1" customWidth="1"/>
    <col min="5914" max="5914" width="7.42578125" style="182" bestFit="1" customWidth="1"/>
    <col min="5915" max="5915" width="11.140625" style="182" bestFit="1" customWidth="1"/>
    <col min="5916" max="5916" width="7.85546875" style="182" bestFit="1" customWidth="1"/>
    <col min="5917" max="5917" width="10.28515625" style="182" bestFit="1" customWidth="1"/>
    <col min="5918" max="5918" width="5.42578125" style="182" bestFit="1" customWidth="1"/>
    <col min="5919" max="5919" width="6.28515625" style="182" bestFit="1" customWidth="1"/>
    <col min="5920" max="5920" width="3.140625" style="182" bestFit="1" customWidth="1"/>
    <col min="5921" max="5921" width="6.28515625" style="182" bestFit="1" customWidth="1"/>
    <col min="5922" max="5922" width="5.140625" style="182" bestFit="1" customWidth="1"/>
    <col min="5923" max="5923" width="7" style="182" bestFit="1" customWidth="1"/>
    <col min="5924" max="5924" width="6.42578125" style="182" bestFit="1" customWidth="1"/>
    <col min="5925" max="5925" width="6.28515625" style="182" bestFit="1" customWidth="1"/>
    <col min="5926" max="5926" width="6.42578125" style="182" bestFit="1" customWidth="1"/>
    <col min="5927" max="5927" width="8.42578125" style="182" bestFit="1" customWidth="1"/>
    <col min="5928" max="5928" width="14.5703125" style="182" bestFit="1" customWidth="1"/>
    <col min="5929" max="5929" width="6" style="182" bestFit="1" customWidth="1"/>
    <col min="5930" max="5930" width="6.28515625" style="182" bestFit="1" customWidth="1"/>
    <col min="5931" max="5931" width="2.85546875" style="182" bestFit="1" customWidth="1"/>
    <col min="5932" max="5932" width="3.42578125" style="182" bestFit="1" customWidth="1"/>
    <col min="5933" max="5933" width="12.42578125" style="182" bestFit="1" customWidth="1"/>
    <col min="5934" max="5934" width="10.85546875" style="182" bestFit="1" customWidth="1"/>
    <col min="5935" max="5935" width="12.7109375" style="182" bestFit="1" customWidth="1"/>
    <col min="5936" max="5936" width="15.85546875" style="182" bestFit="1" customWidth="1"/>
    <col min="5937" max="5937" width="10" style="182" bestFit="1" customWidth="1"/>
    <col min="5938" max="5938" width="11.42578125" style="182" bestFit="1" customWidth="1"/>
    <col min="5939" max="5939" width="12.5703125" style="182" bestFit="1" customWidth="1"/>
    <col min="5940" max="5940" width="10.85546875" style="182" bestFit="1" customWidth="1"/>
    <col min="5941" max="5941" width="7.42578125" style="182" bestFit="1" customWidth="1"/>
    <col min="5942" max="5942" width="5.28515625" style="182" bestFit="1" customWidth="1"/>
    <col min="5943" max="5943" width="7.5703125" style="182" bestFit="1" customWidth="1"/>
    <col min="5944" max="5944" width="19.7109375" style="182" bestFit="1" customWidth="1"/>
    <col min="5945" max="5945" width="22.140625" style="182" bestFit="1" customWidth="1"/>
    <col min="5946" max="5946" width="17.140625" style="182" bestFit="1" customWidth="1"/>
    <col min="5947" max="5947" width="17.42578125" style="182" bestFit="1" customWidth="1"/>
    <col min="5948" max="5948" width="15.28515625" style="182" bestFit="1" customWidth="1"/>
    <col min="5949" max="5953" width="2.5703125" style="182" customWidth="1"/>
    <col min="5954" max="5954" width="5.28515625" style="182" bestFit="1" customWidth="1"/>
    <col min="5955" max="5955" width="16" style="182" bestFit="1" customWidth="1"/>
    <col min="5956" max="5957" width="4.42578125" style="182" bestFit="1" customWidth="1"/>
    <col min="5958" max="5959" width="6.140625" style="182" bestFit="1" customWidth="1"/>
    <col min="5960" max="5960" width="4.42578125" style="182" bestFit="1" customWidth="1"/>
    <col min="5961" max="5961" width="5.28515625" style="182" bestFit="1" customWidth="1"/>
    <col min="5962" max="5964" width="4.42578125" style="182" bestFit="1" customWidth="1"/>
    <col min="5965" max="5965" width="1.5703125" style="182" bestFit="1" customWidth="1"/>
    <col min="5966" max="5967" width="4.42578125" style="182" bestFit="1" customWidth="1"/>
    <col min="5968" max="6145" width="9" style="182"/>
    <col min="6146" max="6146" width="8" style="182" customWidth="1"/>
    <col min="6147" max="6147" width="7.7109375" style="182" customWidth="1"/>
    <col min="6148" max="6148" width="17.42578125" style="182" customWidth="1"/>
    <col min="6149" max="6149" width="12.42578125" style="182" customWidth="1"/>
    <col min="6150" max="6150" width="3.28515625" style="182" customWidth="1"/>
    <col min="6151" max="6153" width="1.28515625" style="182" customWidth="1"/>
    <col min="6154" max="6154" width="8" style="182" customWidth="1"/>
    <col min="6155" max="6155" width="9" style="182" customWidth="1"/>
    <col min="6156" max="6156" width="19.42578125" style="182" bestFit="1" customWidth="1"/>
    <col min="6157" max="6157" width="7.28515625" style="182" bestFit="1" customWidth="1"/>
    <col min="6158" max="6158" width="5.85546875" style="182" bestFit="1" customWidth="1"/>
    <col min="6159" max="6159" width="5.28515625" style="182" bestFit="1" customWidth="1"/>
    <col min="6160" max="6164" width="16.140625" style="182" bestFit="1" customWidth="1"/>
    <col min="6165" max="6165" width="6.140625" style="182" bestFit="1" customWidth="1"/>
    <col min="6166" max="6166" width="8.28515625" style="182" bestFit="1" customWidth="1"/>
    <col min="6167" max="6167" width="12.140625" style="182" bestFit="1" customWidth="1"/>
    <col min="6168" max="6168" width="5.7109375" style="182" bestFit="1" customWidth="1"/>
    <col min="6169" max="6169" width="11.42578125" style="182" bestFit="1" customWidth="1"/>
    <col min="6170" max="6170" width="7.42578125" style="182" bestFit="1" customWidth="1"/>
    <col min="6171" max="6171" width="11.140625" style="182" bestFit="1" customWidth="1"/>
    <col min="6172" max="6172" width="7.85546875" style="182" bestFit="1" customWidth="1"/>
    <col min="6173" max="6173" width="10.28515625" style="182" bestFit="1" customWidth="1"/>
    <col min="6174" max="6174" width="5.42578125" style="182" bestFit="1" customWidth="1"/>
    <col min="6175" max="6175" width="6.28515625" style="182" bestFit="1" customWidth="1"/>
    <col min="6176" max="6176" width="3.140625" style="182" bestFit="1" customWidth="1"/>
    <col min="6177" max="6177" width="6.28515625" style="182" bestFit="1" customWidth="1"/>
    <col min="6178" max="6178" width="5.140625" style="182" bestFit="1" customWidth="1"/>
    <col min="6179" max="6179" width="7" style="182" bestFit="1" customWidth="1"/>
    <col min="6180" max="6180" width="6.42578125" style="182" bestFit="1" customWidth="1"/>
    <col min="6181" max="6181" width="6.28515625" style="182" bestFit="1" customWidth="1"/>
    <col min="6182" max="6182" width="6.42578125" style="182" bestFit="1" customWidth="1"/>
    <col min="6183" max="6183" width="8.42578125" style="182" bestFit="1" customWidth="1"/>
    <col min="6184" max="6184" width="14.5703125" style="182" bestFit="1" customWidth="1"/>
    <col min="6185" max="6185" width="6" style="182" bestFit="1" customWidth="1"/>
    <col min="6186" max="6186" width="6.28515625" style="182" bestFit="1" customWidth="1"/>
    <col min="6187" max="6187" width="2.85546875" style="182" bestFit="1" customWidth="1"/>
    <col min="6188" max="6188" width="3.42578125" style="182" bestFit="1" customWidth="1"/>
    <col min="6189" max="6189" width="12.42578125" style="182" bestFit="1" customWidth="1"/>
    <col min="6190" max="6190" width="10.85546875" style="182" bestFit="1" customWidth="1"/>
    <col min="6191" max="6191" width="12.7109375" style="182" bestFit="1" customWidth="1"/>
    <col min="6192" max="6192" width="15.85546875" style="182" bestFit="1" customWidth="1"/>
    <col min="6193" max="6193" width="10" style="182" bestFit="1" customWidth="1"/>
    <col min="6194" max="6194" width="11.42578125" style="182" bestFit="1" customWidth="1"/>
    <col min="6195" max="6195" width="12.5703125" style="182" bestFit="1" customWidth="1"/>
    <col min="6196" max="6196" width="10.85546875" style="182" bestFit="1" customWidth="1"/>
    <col min="6197" max="6197" width="7.42578125" style="182" bestFit="1" customWidth="1"/>
    <col min="6198" max="6198" width="5.28515625" style="182" bestFit="1" customWidth="1"/>
    <col min="6199" max="6199" width="7.5703125" style="182" bestFit="1" customWidth="1"/>
    <col min="6200" max="6200" width="19.7109375" style="182" bestFit="1" customWidth="1"/>
    <col min="6201" max="6201" width="22.140625" style="182" bestFit="1" customWidth="1"/>
    <col min="6202" max="6202" width="17.140625" style="182" bestFit="1" customWidth="1"/>
    <col min="6203" max="6203" width="17.42578125" style="182" bestFit="1" customWidth="1"/>
    <col min="6204" max="6204" width="15.28515625" style="182" bestFit="1" customWidth="1"/>
    <col min="6205" max="6209" width="2.5703125" style="182" customWidth="1"/>
    <col min="6210" max="6210" width="5.28515625" style="182" bestFit="1" customWidth="1"/>
    <col min="6211" max="6211" width="16" style="182" bestFit="1" customWidth="1"/>
    <col min="6212" max="6213" width="4.42578125" style="182" bestFit="1" customWidth="1"/>
    <col min="6214" max="6215" width="6.140625" style="182" bestFit="1" customWidth="1"/>
    <col min="6216" max="6216" width="4.42578125" style="182" bestFit="1" customWidth="1"/>
    <col min="6217" max="6217" width="5.28515625" style="182" bestFit="1" customWidth="1"/>
    <col min="6218" max="6220" width="4.42578125" style="182" bestFit="1" customWidth="1"/>
    <col min="6221" max="6221" width="1.5703125" style="182" bestFit="1" customWidth="1"/>
    <col min="6222" max="6223" width="4.42578125" style="182" bestFit="1" customWidth="1"/>
    <col min="6224" max="6401" width="9" style="182"/>
    <col min="6402" max="6402" width="8" style="182" customWidth="1"/>
    <col min="6403" max="6403" width="7.7109375" style="182" customWidth="1"/>
    <col min="6404" max="6404" width="17.42578125" style="182" customWidth="1"/>
    <col min="6405" max="6405" width="12.42578125" style="182" customWidth="1"/>
    <col min="6406" max="6406" width="3.28515625" style="182" customWidth="1"/>
    <col min="6407" max="6409" width="1.28515625" style="182" customWidth="1"/>
    <col min="6410" max="6410" width="8" style="182" customWidth="1"/>
    <col min="6411" max="6411" width="9" style="182" customWidth="1"/>
    <col min="6412" max="6412" width="19.42578125" style="182" bestFit="1" customWidth="1"/>
    <col min="6413" max="6413" width="7.28515625" style="182" bestFit="1" customWidth="1"/>
    <col min="6414" max="6414" width="5.85546875" style="182" bestFit="1" customWidth="1"/>
    <col min="6415" max="6415" width="5.28515625" style="182" bestFit="1" customWidth="1"/>
    <col min="6416" max="6420" width="16.140625" style="182" bestFit="1" customWidth="1"/>
    <col min="6421" max="6421" width="6.140625" style="182" bestFit="1" customWidth="1"/>
    <col min="6422" max="6422" width="8.28515625" style="182" bestFit="1" customWidth="1"/>
    <col min="6423" max="6423" width="12.140625" style="182" bestFit="1" customWidth="1"/>
    <col min="6424" max="6424" width="5.7109375" style="182" bestFit="1" customWidth="1"/>
    <col min="6425" max="6425" width="11.42578125" style="182" bestFit="1" customWidth="1"/>
    <col min="6426" max="6426" width="7.42578125" style="182" bestFit="1" customWidth="1"/>
    <col min="6427" max="6427" width="11.140625" style="182" bestFit="1" customWidth="1"/>
    <col min="6428" max="6428" width="7.85546875" style="182" bestFit="1" customWidth="1"/>
    <col min="6429" max="6429" width="10.28515625" style="182" bestFit="1" customWidth="1"/>
    <col min="6430" max="6430" width="5.42578125" style="182" bestFit="1" customWidth="1"/>
    <col min="6431" max="6431" width="6.28515625" style="182" bestFit="1" customWidth="1"/>
    <col min="6432" max="6432" width="3.140625" style="182" bestFit="1" customWidth="1"/>
    <col min="6433" max="6433" width="6.28515625" style="182" bestFit="1" customWidth="1"/>
    <col min="6434" max="6434" width="5.140625" style="182" bestFit="1" customWidth="1"/>
    <col min="6435" max="6435" width="7" style="182" bestFit="1" customWidth="1"/>
    <col min="6436" max="6436" width="6.42578125" style="182" bestFit="1" customWidth="1"/>
    <col min="6437" max="6437" width="6.28515625" style="182" bestFit="1" customWidth="1"/>
    <col min="6438" max="6438" width="6.42578125" style="182" bestFit="1" customWidth="1"/>
    <col min="6439" max="6439" width="8.42578125" style="182" bestFit="1" customWidth="1"/>
    <col min="6440" max="6440" width="14.5703125" style="182" bestFit="1" customWidth="1"/>
    <col min="6441" max="6441" width="6" style="182" bestFit="1" customWidth="1"/>
    <col min="6442" max="6442" width="6.28515625" style="182" bestFit="1" customWidth="1"/>
    <col min="6443" max="6443" width="2.85546875" style="182" bestFit="1" customWidth="1"/>
    <col min="6444" max="6444" width="3.42578125" style="182" bestFit="1" customWidth="1"/>
    <col min="6445" max="6445" width="12.42578125" style="182" bestFit="1" customWidth="1"/>
    <col min="6446" max="6446" width="10.85546875" style="182" bestFit="1" customWidth="1"/>
    <col min="6447" max="6447" width="12.7109375" style="182" bestFit="1" customWidth="1"/>
    <col min="6448" max="6448" width="15.85546875" style="182" bestFit="1" customWidth="1"/>
    <col min="6449" max="6449" width="10" style="182" bestFit="1" customWidth="1"/>
    <col min="6450" max="6450" width="11.42578125" style="182" bestFit="1" customWidth="1"/>
    <col min="6451" max="6451" width="12.5703125" style="182" bestFit="1" customWidth="1"/>
    <col min="6452" max="6452" width="10.85546875" style="182" bestFit="1" customWidth="1"/>
    <col min="6453" max="6453" width="7.42578125" style="182" bestFit="1" customWidth="1"/>
    <col min="6454" max="6454" width="5.28515625" style="182" bestFit="1" customWidth="1"/>
    <col min="6455" max="6455" width="7.5703125" style="182" bestFit="1" customWidth="1"/>
    <col min="6456" max="6456" width="19.7109375" style="182" bestFit="1" customWidth="1"/>
    <col min="6457" max="6457" width="22.140625" style="182" bestFit="1" customWidth="1"/>
    <col min="6458" max="6458" width="17.140625" style="182" bestFit="1" customWidth="1"/>
    <col min="6459" max="6459" width="17.42578125" style="182" bestFit="1" customWidth="1"/>
    <col min="6460" max="6460" width="15.28515625" style="182" bestFit="1" customWidth="1"/>
    <col min="6461" max="6465" width="2.5703125" style="182" customWidth="1"/>
    <col min="6466" max="6466" width="5.28515625" style="182" bestFit="1" customWidth="1"/>
    <col min="6467" max="6467" width="16" style="182" bestFit="1" customWidth="1"/>
    <col min="6468" max="6469" width="4.42578125" style="182" bestFit="1" customWidth="1"/>
    <col min="6470" max="6471" width="6.140625" style="182" bestFit="1" customWidth="1"/>
    <col min="6472" max="6472" width="4.42578125" style="182" bestFit="1" customWidth="1"/>
    <col min="6473" max="6473" width="5.28515625" style="182" bestFit="1" customWidth="1"/>
    <col min="6474" max="6476" width="4.42578125" style="182" bestFit="1" customWidth="1"/>
    <col min="6477" max="6477" width="1.5703125" style="182" bestFit="1" customWidth="1"/>
    <col min="6478" max="6479" width="4.42578125" style="182" bestFit="1" customWidth="1"/>
    <col min="6480" max="6657" width="9" style="182"/>
    <col min="6658" max="6658" width="8" style="182" customWidth="1"/>
    <col min="6659" max="6659" width="7.7109375" style="182" customWidth="1"/>
    <col min="6660" max="6660" width="17.42578125" style="182" customWidth="1"/>
    <col min="6661" max="6661" width="12.42578125" style="182" customWidth="1"/>
    <col min="6662" max="6662" width="3.28515625" style="182" customWidth="1"/>
    <col min="6663" max="6665" width="1.28515625" style="182" customWidth="1"/>
    <col min="6666" max="6666" width="8" style="182" customWidth="1"/>
    <col min="6667" max="6667" width="9" style="182" customWidth="1"/>
    <col min="6668" max="6668" width="19.42578125" style="182" bestFit="1" customWidth="1"/>
    <col min="6669" max="6669" width="7.28515625" style="182" bestFit="1" customWidth="1"/>
    <col min="6670" max="6670" width="5.85546875" style="182" bestFit="1" customWidth="1"/>
    <col min="6671" max="6671" width="5.28515625" style="182" bestFit="1" customWidth="1"/>
    <col min="6672" max="6676" width="16.140625" style="182" bestFit="1" customWidth="1"/>
    <col min="6677" max="6677" width="6.140625" style="182" bestFit="1" customWidth="1"/>
    <col min="6678" max="6678" width="8.28515625" style="182" bestFit="1" customWidth="1"/>
    <col min="6679" max="6679" width="12.140625" style="182" bestFit="1" customWidth="1"/>
    <col min="6680" max="6680" width="5.7109375" style="182" bestFit="1" customWidth="1"/>
    <col min="6681" max="6681" width="11.42578125" style="182" bestFit="1" customWidth="1"/>
    <col min="6682" max="6682" width="7.42578125" style="182" bestFit="1" customWidth="1"/>
    <col min="6683" max="6683" width="11.140625" style="182" bestFit="1" customWidth="1"/>
    <col min="6684" max="6684" width="7.85546875" style="182" bestFit="1" customWidth="1"/>
    <col min="6685" max="6685" width="10.28515625" style="182" bestFit="1" customWidth="1"/>
    <col min="6686" max="6686" width="5.42578125" style="182" bestFit="1" customWidth="1"/>
    <col min="6687" max="6687" width="6.28515625" style="182" bestFit="1" customWidth="1"/>
    <col min="6688" max="6688" width="3.140625" style="182" bestFit="1" customWidth="1"/>
    <col min="6689" max="6689" width="6.28515625" style="182" bestFit="1" customWidth="1"/>
    <col min="6690" max="6690" width="5.140625" style="182" bestFit="1" customWidth="1"/>
    <col min="6691" max="6691" width="7" style="182" bestFit="1" customWidth="1"/>
    <col min="6692" max="6692" width="6.42578125" style="182" bestFit="1" customWidth="1"/>
    <col min="6693" max="6693" width="6.28515625" style="182" bestFit="1" customWidth="1"/>
    <col min="6694" max="6694" width="6.42578125" style="182" bestFit="1" customWidth="1"/>
    <col min="6695" max="6695" width="8.42578125" style="182" bestFit="1" customWidth="1"/>
    <col min="6696" max="6696" width="14.5703125" style="182" bestFit="1" customWidth="1"/>
    <col min="6697" max="6697" width="6" style="182" bestFit="1" customWidth="1"/>
    <col min="6698" max="6698" width="6.28515625" style="182" bestFit="1" customWidth="1"/>
    <col min="6699" max="6699" width="2.85546875" style="182" bestFit="1" customWidth="1"/>
    <col min="6700" max="6700" width="3.42578125" style="182" bestFit="1" customWidth="1"/>
    <col min="6701" max="6701" width="12.42578125" style="182" bestFit="1" customWidth="1"/>
    <col min="6702" max="6702" width="10.85546875" style="182" bestFit="1" customWidth="1"/>
    <col min="6703" max="6703" width="12.7109375" style="182" bestFit="1" customWidth="1"/>
    <col min="6704" max="6704" width="15.85546875" style="182" bestFit="1" customWidth="1"/>
    <col min="6705" max="6705" width="10" style="182" bestFit="1" customWidth="1"/>
    <col min="6706" max="6706" width="11.42578125" style="182" bestFit="1" customWidth="1"/>
    <col min="6707" max="6707" width="12.5703125" style="182" bestFit="1" customWidth="1"/>
    <col min="6708" max="6708" width="10.85546875" style="182" bestFit="1" customWidth="1"/>
    <col min="6709" max="6709" width="7.42578125" style="182" bestFit="1" customWidth="1"/>
    <col min="6710" max="6710" width="5.28515625" style="182" bestFit="1" customWidth="1"/>
    <col min="6711" max="6711" width="7.5703125" style="182" bestFit="1" customWidth="1"/>
    <col min="6712" max="6712" width="19.7109375" style="182" bestFit="1" customWidth="1"/>
    <col min="6713" max="6713" width="22.140625" style="182" bestFit="1" customWidth="1"/>
    <col min="6714" max="6714" width="17.140625" style="182" bestFit="1" customWidth="1"/>
    <col min="6715" max="6715" width="17.42578125" style="182" bestFit="1" customWidth="1"/>
    <col min="6716" max="6716" width="15.28515625" style="182" bestFit="1" customWidth="1"/>
    <col min="6717" max="6721" width="2.5703125" style="182" customWidth="1"/>
    <col min="6722" max="6722" width="5.28515625" style="182" bestFit="1" customWidth="1"/>
    <col min="6723" max="6723" width="16" style="182" bestFit="1" customWidth="1"/>
    <col min="6724" max="6725" width="4.42578125" style="182" bestFit="1" customWidth="1"/>
    <col min="6726" max="6727" width="6.140625" style="182" bestFit="1" customWidth="1"/>
    <col min="6728" max="6728" width="4.42578125" style="182" bestFit="1" customWidth="1"/>
    <col min="6729" max="6729" width="5.28515625" style="182" bestFit="1" customWidth="1"/>
    <col min="6730" max="6732" width="4.42578125" style="182" bestFit="1" customWidth="1"/>
    <col min="6733" max="6733" width="1.5703125" style="182" bestFit="1" customWidth="1"/>
    <col min="6734" max="6735" width="4.42578125" style="182" bestFit="1" customWidth="1"/>
    <col min="6736" max="6913" width="9" style="182"/>
    <col min="6914" max="6914" width="8" style="182" customWidth="1"/>
    <col min="6915" max="6915" width="7.7109375" style="182" customWidth="1"/>
    <col min="6916" max="6916" width="17.42578125" style="182" customWidth="1"/>
    <col min="6917" max="6917" width="12.42578125" style="182" customWidth="1"/>
    <col min="6918" max="6918" width="3.28515625" style="182" customWidth="1"/>
    <col min="6919" max="6921" width="1.28515625" style="182" customWidth="1"/>
    <col min="6922" max="6922" width="8" style="182" customWidth="1"/>
    <col min="6923" max="6923" width="9" style="182" customWidth="1"/>
    <col min="6924" max="6924" width="19.42578125" style="182" bestFit="1" customWidth="1"/>
    <col min="6925" max="6925" width="7.28515625" style="182" bestFit="1" customWidth="1"/>
    <col min="6926" max="6926" width="5.85546875" style="182" bestFit="1" customWidth="1"/>
    <col min="6927" max="6927" width="5.28515625" style="182" bestFit="1" customWidth="1"/>
    <col min="6928" max="6932" width="16.140625" style="182" bestFit="1" customWidth="1"/>
    <col min="6933" max="6933" width="6.140625" style="182" bestFit="1" customWidth="1"/>
    <col min="6934" max="6934" width="8.28515625" style="182" bestFit="1" customWidth="1"/>
    <col min="6935" max="6935" width="12.140625" style="182" bestFit="1" customWidth="1"/>
    <col min="6936" max="6936" width="5.7109375" style="182" bestFit="1" customWidth="1"/>
    <col min="6937" max="6937" width="11.42578125" style="182" bestFit="1" customWidth="1"/>
    <col min="6938" max="6938" width="7.42578125" style="182" bestFit="1" customWidth="1"/>
    <col min="6939" max="6939" width="11.140625" style="182" bestFit="1" customWidth="1"/>
    <col min="6940" max="6940" width="7.85546875" style="182" bestFit="1" customWidth="1"/>
    <col min="6941" max="6941" width="10.28515625" style="182" bestFit="1" customWidth="1"/>
    <col min="6942" max="6942" width="5.42578125" style="182" bestFit="1" customWidth="1"/>
    <col min="6943" max="6943" width="6.28515625" style="182" bestFit="1" customWidth="1"/>
    <col min="6944" max="6944" width="3.140625" style="182" bestFit="1" customWidth="1"/>
    <col min="6945" max="6945" width="6.28515625" style="182" bestFit="1" customWidth="1"/>
    <col min="6946" max="6946" width="5.140625" style="182" bestFit="1" customWidth="1"/>
    <col min="6947" max="6947" width="7" style="182" bestFit="1" customWidth="1"/>
    <col min="6948" max="6948" width="6.42578125" style="182" bestFit="1" customWidth="1"/>
    <col min="6949" max="6949" width="6.28515625" style="182" bestFit="1" customWidth="1"/>
    <col min="6950" max="6950" width="6.42578125" style="182" bestFit="1" customWidth="1"/>
    <col min="6951" max="6951" width="8.42578125" style="182" bestFit="1" customWidth="1"/>
    <col min="6952" max="6952" width="14.5703125" style="182" bestFit="1" customWidth="1"/>
    <col min="6953" max="6953" width="6" style="182" bestFit="1" customWidth="1"/>
    <col min="6954" max="6954" width="6.28515625" style="182" bestFit="1" customWidth="1"/>
    <col min="6955" max="6955" width="2.85546875" style="182" bestFit="1" customWidth="1"/>
    <col min="6956" max="6956" width="3.42578125" style="182" bestFit="1" customWidth="1"/>
    <col min="6957" max="6957" width="12.42578125" style="182" bestFit="1" customWidth="1"/>
    <col min="6958" max="6958" width="10.85546875" style="182" bestFit="1" customWidth="1"/>
    <col min="6959" max="6959" width="12.7109375" style="182" bestFit="1" customWidth="1"/>
    <col min="6960" max="6960" width="15.85546875" style="182" bestFit="1" customWidth="1"/>
    <col min="6961" max="6961" width="10" style="182" bestFit="1" customWidth="1"/>
    <col min="6962" max="6962" width="11.42578125" style="182" bestFit="1" customWidth="1"/>
    <col min="6963" max="6963" width="12.5703125" style="182" bestFit="1" customWidth="1"/>
    <col min="6964" max="6964" width="10.85546875" style="182" bestFit="1" customWidth="1"/>
    <col min="6965" max="6965" width="7.42578125" style="182" bestFit="1" customWidth="1"/>
    <col min="6966" max="6966" width="5.28515625" style="182" bestFit="1" customWidth="1"/>
    <col min="6967" max="6967" width="7.5703125" style="182" bestFit="1" customWidth="1"/>
    <col min="6968" max="6968" width="19.7109375" style="182" bestFit="1" customWidth="1"/>
    <col min="6969" max="6969" width="22.140625" style="182" bestFit="1" customWidth="1"/>
    <col min="6970" max="6970" width="17.140625" style="182" bestFit="1" customWidth="1"/>
    <col min="6971" max="6971" width="17.42578125" style="182" bestFit="1" customWidth="1"/>
    <col min="6972" max="6972" width="15.28515625" style="182" bestFit="1" customWidth="1"/>
    <col min="6973" max="6977" width="2.5703125" style="182" customWidth="1"/>
    <col min="6978" max="6978" width="5.28515625" style="182" bestFit="1" customWidth="1"/>
    <col min="6979" max="6979" width="16" style="182" bestFit="1" customWidth="1"/>
    <col min="6980" max="6981" width="4.42578125" style="182" bestFit="1" customWidth="1"/>
    <col min="6982" max="6983" width="6.140625" style="182" bestFit="1" customWidth="1"/>
    <col min="6984" max="6984" width="4.42578125" style="182" bestFit="1" customWidth="1"/>
    <col min="6985" max="6985" width="5.28515625" style="182" bestFit="1" customWidth="1"/>
    <col min="6986" max="6988" width="4.42578125" style="182" bestFit="1" customWidth="1"/>
    <col min="6989" max="6989" width="1.5703125" style="182" bestFit="1" customWidth="1"/>
    <col min="6990" max="6991" width="4.42578125" style="182" bestFit="1" customWidth="1"/>
    <col min="6992" max="7169" width="9" style="182"/>
    <col min="7170" max="7170" width="8" style="182" customWidth="1"/>
    <col min="7171" max="7171" width="7.7109375" style="182" customWidth="1"/>
    <col min="7172" max="7172" width="17.42578125" style="182" customWidth="1"/>
    <col min="7173" max="7173" width="12.42578125" style="182" customWidth="1"/>
    <col min="7174" max="7174" width="3.28515625" style="182" customWidth="1"/>
    <col min="7175" max="7177" width="1.28515625" style="182" customWidth="1"/>
    <col min="7178" max="7178" width="8" style="182" customWidth="1"/>
    <col min="7179" max="7179" width="9" style="182" customWidth="1"/>
    <col min="7180" max="7180" width="19.42578125" style="182" bestFit="1" customWidth="1"/>
    <col min="7181" max="7181" width="7.28515625" style="182" bestFit="1" customWidth="1"/>
    <col min="7182" max="7182" width="5.85546875" style="182" bestFit="1" customWidth="1"/>
    <col min="7183" max="7183" width="5.28515625" style="182" bestFit="1" customWidth="1"/>
    <col min="7184" max="7188" width="16.140625" style="182" bestFit="1" customWidth="1"/>
    <col min="7189" max="7189" width="6.140625" style="182" bestFit="1" customWidth="1"/>
    <col min="7190" max="7190" width="8.28515625" style="182" bestFit="1" customWidth="1"/>
    <col min="7191" max="7191" width="12.140625" style="182" bestFit="1" customWidth="1"/>
    <col min="7192" max="7192" width="5.7109375" style="182" bestFit="1" customWidth="1"/>
    <col min="7193" max="7193" width="11.42578125" style="182" bestFit="1" customWidth="1"/>
    <col min="7194" max="7194" width="7.42578125" style="182" bestFit="1" customWidth="1"/>
    <col min="7195" max="7195" width="11.140625" style="182" bestFit="1" customWidth="1"/>
    <col min="7196" max="7196" width="7.85546875" style="182" bestFit="1" customWidth="1"/>
    <col min="7197" max="7197" width="10.28515625" style="182" bestFit="1" customWidth="1"/>
    <col min="7198" max="7198" width="5.42578125" style="182" bestFit="1" customWidth="1"/>
    <col min="7199" max="7199" width="6.28515625" style="182" bestFit="1" customWidth="1"/>
    <col min="7200" max="7200" width="3.140625" style="182" bestFit="1" customWidth="1"/>
    <col min="7201" max="7201" width="6.28515625" style="182" bestFit="1" customWidth="1"/>
    <col min="7202" max="7202" width="5.140625" style="182" bestFit="1" customWidth="1"/>
    <col min="7203" max="7203" width="7" style="182" bestFit="1" customWidth="1"/>
    <col min="7204" max="7204" width="6.42578125" style="182" bestFit="1" customWidth="1"/>
    <col min="7205" max="7205" width="6.28515625" style="182" bestFit="1" customWidth="1"/>
    <col min="7206" max="7206" width="6.42578125" style="182" bestFit="1" customWidth="1"/>
    <col min="7207" max="7207" width="8.42578125" style="182" bestFit="1" customWidth="1"/>
    <col min="7208" max="7208" width="14.5703125" style="182" bestFit="1" customWidth="1"/>
    <col min="7209" max="7209" width="6" style="182" bestFit="1" customWidth="1"/>
    <col min="7210" max="7210" width="6.28515625" style="182" bestFit="1" customWidth="1"/>
    <col min="7211" max="7211" width="2.85546875" style="182" bestFit="1" customWidth="1"/>
    <col min="7212" max="7212" width="3.42578125" style="182" bestFit="1" customWidth="1"/>
    <col min="7213" max="7213" width="12.42578125" style="182" bestFit="1" customWidth="1"/>
    <col min="7214" max="7214" width="10.85546875" style="182" bestFit="1" customWidth="1"/>
    <col min="7215" max="7215" width="12.7109375" style="182" bestFit="1" customWidth="1"/>
    <col min="7216" max="7216" width="15.85546875" style="182" bestFit="1" customWidth="1"/>
    <col min="7217" max="7217" width="10" style="182" bestFit="1" customWidth="1"/>
    <col min="7218" max="7218" width="11.42578125" style="182" bestFit="1" customWidth="1"/>
    <col min="7219" max="7219" width="12.5703125" style="182" bestFit="1" customWidth="1"/>
    <col min="7220" max="7220" width="10.85546875" style="182" bestFit="1" customWidth="1"/>
    <col min="7221" max="7221" width="7.42578125" style="182" bestFit="1" customWidth="1"/>
    <col min="7222" max="7222" width="5.28515625" style="182" bestFit="1" customWidth="1"/>
    <col min="7223" max="7223" width="7.5703125" style="182" bestFit="1" customWidth="1"/>
    <col min="7224" max="7224" width="19.7109375" style="182" bestFit="1" customWidth="1"/>
    <col min="7225" max="7225" width="22.140625" style="182" bestFit="1" customWidth="1"/>
    <col min="7226" max="7226" width="17.140625" style="182" bestFit="1" customWidth="1"/>
    <col min="7227" max="7227" width="17.42578125" style="182" bestFit="1" customWidth="1"/>
    <col min="7228" max="7228" width="15.28515625" style="182" bestFit="1" customWidth="1"/>
    <col min="7229" max="7233" width="2.5703125" style="182" customWidth="1"/>
    <col min="7234" max="7234" width="5.28515625" style="182" bestFit="1" customWidth="1"/>
    <col min="7235" max="7235" width="16" style="182" bestFit="1" customWidth="1"/>
    <col min="7236" max="7237" width="4.42578125" style="182" bestFit="1" customWidth="1"/>
    <col min="7238" max="7239" width="6.140625" style="182" bestFit="1" customWidth="1"/>
    <col min="7240" max="7240" width="4.42578125" style="182" bestFit="1" customWidth="1"/>
    <col min="7241" max="7241" width="5.28515625" style="182" bestFit="1" customWidth="1"/>
    <col min="7242" max="7244" width="4.42578125" style="182" bestFit="1" customWidth="1"/>
    <col min="7245" max="7245" width="1.5703125" style="182" bestFit="1" customWidth="1"/>
    <col min="7246" max="7247" width="4.42578125" style="182" bestFit="1" customWidth="1"/>
    <col min="7248" max="7425" width="9" style="182"/>
    <col min="7426" max="7426" width="8" style="182" customWidth="1"/>
    <col min="7427" max="7427" width="7.7109375" style="182" customWidth="1"/>
    <col min="7428" max="7428" width="17.42578125" style="182" customWidth="1"/>
    <col min="7429" max="7429" width="12.42578125" style="182" customWidth="1"/>
    <col min="7430" max="7430" width="3.28515625" style="182" customWidth="1"/>
    <col min="7431" max="7433" width="1.28515625" style="182" customWidth="1"/>
    <col min="7434" max="7434" width="8" style="182" customWidth="1"/>
    <col min="7435" max="7435" width="9" style="182" customWidth="1"/>
    <col min="7436" max="7436" width="19.42578125" style="182" bestFit="1" customWidth="1"/>
    <col min="7437" max="7437" width="7.28515625" style="182" bestFit="1" customWidth="1"/>
    <col min="7438" max="7438" width="5.85546875" style="182" bestFit="1" customWidth="1"/>
    <col min="7439" max="7439" width="5.28515625" style="182" bestFit="1" customWidth="1"/>
    <col min="7440" max="7444" width="16.140625" style="182" bestFit="1" customWidth="1"/>
    <col min="7445" max="7445" width="6.140625" style="182" bestFit="1" customWidth="1"/>
    <col min="7446" max="7446" width="8.28515625" style="182" bestFit="1" customWidth="1"/>
    <col min="7447" max="7447" width="12.140625" style="182" bestFit="1" customWidth="1"/>
    <col min="7448" max="7448" width="5.7109375" style="182" bestFit="1" customWidth="1"/>
    <col min="7449" max="7449" width="11.42578125" style="182" bestFit="1" customWidth="1"/>
    <col min="7450" max="7450" width="7.42578125" style="182" bestFit="1" customWidth="1"/>
    <col min="7451" max="7451" width="11.140625" style="182" bestFit="1" customWidth="1"/>
    <col min="7452" max="7452" width="7.85546875" style="182" bestFit="1" customWidth="1"/>
    <col min="7453" max="7453" width="10.28515625" style="182" bestFit="1" customWidth="1"/>
    <col min="7454" max="7454" width="5.42578125" style="182" bestFit="1" customWidth="1"/>
    <col min="7455" max="7455" width="6.28515625" style="182" bestFit="1" customWidth="1"/>
    <col min="7456" max="7456" width="3.140625" style="182" bestFit="1" customWidth="1"/>
    <col min="7457" max="7457" width="6.28515625" style="182" bestFit="1" customWidth="1"/>
    <col min="7458" max="7458" width="5.140625" style="182" bestFit="1" customWidth="1"/>
    <col min="7459" max="7459" width="7" style="182" bestFit="1" customWidth="1"/>
    <col min="7460" max="7460" width="6.42578125" style="182" bestFit="1" customWidth="1"/>
    <col min="7461" max="7461" width="6.28515625" style="182" bestFit="1" customWidth="1"/>
    <col min="7462" max="7462" width="6.42578125" style="182" bestFit="1" customWidth="1"/>
    <col min="7463" max="7463" width="8.42578125" style="182" bestFit="1" customWidth="1"/>
    <col min="7464" max="7464" width="14.5703125" style="182" bestFit="1" customWidth="1"/>
    <col min="7465" max="7465" width="6" style="182" bestFit="1" customWidth="1"/>
    <col min="7466" max="7466" width="6.28515625" style="182" bestFit="1" customWidth="1"/>
    <col min="7467" max="7467" width="2.85546875" style="182" bestFit="1" customWidth="1"/>
    <col min="7468" max="7468" width="3.42578125" style="182" bestFit="1" customWidth="1"/>
    <col min="7469" max="7469" width="12.42578125" style="182" bestFit="1" customWidth="1"/>
    <col min="7470" max="7470" width="10.85546875" style="182" bestFit="1" customWidth="1"/>
    <col min="7471" max="7471" width="12.7109375" style="182" bestFit="1" customWidth="1"/>
    <col min="7472" max="7472" width="15.85546875" style="182" bestFit="1" customWidth="1"/>
    <col min="7473" max="7473" width="10" style="182" bestFit="1" customWidth="1"/>
    <col min="7474" max="7474" width="11.42578125" style="182" bestFit="1" customWidth="1"/>
    <col min="7475" max="7475" width="12.5703125" style="182" bestFit="1" customWidth="1"/>
    <col min="7476" max="7476" width="10.85546875" style="182" bestFit="1" customWidth="1"/>
    <col min="7477" max="7477" width="7.42578125" style="182" bestFit="1" customWidth="1"/>
    <col min="7478" max="7478" width="5.28515625" style="182" bestFit="1" customWidth="1"/>
    <col min="7479" max="7479" width="7.5703125" style="182" bestFit="1" customWidth="1"/>
    <col min="7480" max="7480" width="19.7109375" style="182" bestFit="1" customWidth="1"/>
    <col min="7481" max="7481" width="22.140625" style="182" bestFit="1" customWidth="1"/>
    <col min="7482" max="7482" width="17.140625" style="182" bestFit="1" customWidth="1"/>
    <col min="7483" max="7483" width="17.42578125" style="182" bestFit="1" customWidth="1"/>
    <col min="7484" max="7484" width="15.28515625" style="182" bestFit="1" customWidth="1"/>
    <col min="7485" max="7489" width="2.5703125" style="182" customWidth="1"/>
    <col min="7490" max="7490" width="5.28515625" style="182" bestFit="1" customWidth="1"/>
    <col min="7491" max="7491" width="16" style="182" bestFit="1" customWidth="1"/>
    <col min="7492" max="7493" width="4.42578125" style="182" bestFit="1" customWidth="1"/>
    <col min="7494" max="7495" width="6.140625" style="182" bestFit="1" customWidth="1"/>
    <col min="7496" max="7496" width="4.42578125" style="182" bestFit="1" customWidth="1"/>
    <col min="7497" max="7497" width="5.28515625" style="182" bestFit="1" customWidth="1"/>
    <col min="7498" max="7500" width="4.42578125" style="182" bestFit="1" customWidth="1"/>
    <col min="7501" max="7501" width="1.5703125" style="182" bestFit="1" customWidth="1"/>
    <col min="7502" max="7503" width="4.42578125" style="182" bestFit="1" customWidth="1"/>
    <col min="7504" max="7681" width="9" style="182"/>
    <col min="7682" max="7682" width="8" style="182" customWidth="1"/>
    <col min="7683" max="7683" width="7.7109375" style="182" customWidth="1"/>
    <col min="7684" max="7684" width="17.42578125" style="182" customWidth="1"/>
    <col min="7685" max="7685" width="12.42578125" style="182" customWidth="1"/>
    <col min="7686" max="7686" width="3.28515625" style="182" customWidth="1"/>
    <col min="7687" max="7689" width="1.28515625" style="182" customWidth="1"/>
    <col min="7690" max="7690" width="8" style="182" customWidth="1"/>
    <col min="7691" max="7691" width="9" style="182" customWidth="1"/>
    <col min="7692" max="7692" width="19.42578125" style="182" bestFit="1" customWidth="1"/>
    <col min="7693" max="7693" width="7.28515625" style="182" bestFit="1" customWidth="1"/>
    <col min="7694" max="7694" width="5.85546875" style="182" bestFit="1" customWidth="1"/>
    <col min="7695" max="7695" width="5.28515625" style="182" bestFit="1" customWidth="1"/>
    <col min="7696" max="7700" width="16.140625" style="182" bestFit="1" customWidth="1"/>
    <col min="7701" max="7701" width="6.140625" style="182" bestFit="1" customWidth="1"/>
    <col min="7702" max="7702" width="8.28515625" style="182" bestFit="1" customWidth="1"/>
    <col min="7703" max="7703" width="12.140625" style="182" bestFit="1" customWidth="1"/>
    <col min="7704" max="7704" width="5.7109375" style="182" bestFit="1" customWidth="1"/>
    <col min="7705" max="7705" width="11.42578125" style="182" bestFit="1" customWidth="1"/>
    <col min="7706" max="7706" width="7.42578125" style="182" bestFit="1" customWidth="1"/>
    <col min="7707" max="7707" width="11.140625" style="182" bestFit="1" customWidth="1"/>
    <col min="7708" max="7708" width="7.85546875" style="182" bestFit="1" customWidth="1"/>
    <col min="7709" max="7709" width="10.28515625" style="182" bestFit="1" customWidth="1"/>
    <col min="7710" max="7710" width="5.42578125" style="182" bestFit="1" customWidth="1"/>
    <col min="7711" max="7711" width="6.28515625" style="182" bestFit="1" customWidth="1"/>
    <col min="7712" max="7712" width="3.140625" style="182" bestFit="1" customWidth="1"/>
    <col min="7713" max="7713" width="6.28515625" style="182" bestFit="1" customWidth="1"/>
    <col min="7714" max="7714" width="5.140625" style="182" bestFit="1" customWidth="1"/>
    <col min="7715" max="7715" width="7" style="182" bestFit="1" customWidth="1"/>
    <col min="7716" max="7716" width="6.42578125" style="182" bestFit="1" customWidth="1"/>
    <col min="7717" max="7717" width="6.28515625" style="182" bestFit="1" customWidth="1"/>
    <col min="7718" max="7718" width="6.42578125" style="182" bestFit="1" customWidth="1"/>
    <col min="7719" max="7719" width="8.42578125" style="182" bestFit="1" customWidth="1"/>
    <col min="7720" max="7720" width="14.5703125" style="182" bestFit="1" customWidth="1"/>
    <col min="7721" max="7721" width="6" style="182" bestFit="1" customWidth="1"/>
    <col min="7722" max="7722" width="6.28515625" style="182" bestFit="1" customWidth="1"/>
    <col min="7723" max="7723" width="2.85546875" style="182" bestFit="1" customWidth="1"/>
    <col min="7724" max="7724" width="3.42578125" style="182" bestFit="1" customWidth="1"/>
    <col min="7725" max="7725" width="12.42578125" style="182" bestFit="1" customWidth="1"/>
    <col min="7726" max="7726" width="10.85546875" style="182" bestFit="1" customWidth="1"/>
    <col min="7727" max="7727" width="12.7109375" style="182" bestFit="1" customWidth="1"/>
    <col min="7728" max="7728" width="15.85546875" style="182" bestFit="1" customWidth="1"/>
    <col min="7729" max="7729" width="10" style="182" bestFit="1" customWidth="1"/>
    <col min="7730" max="7730" width="11.42578125" style="182" bestFit="1" customWidth="1"/>
    <col min="7731" max="7731" width="12.5703125" style="182" bestFit="1" customWidth="1"/>
    <col min="7732" max="7732" width="10.85546875" style="182" bestFit="1" customWidth="1"/>
    <col min="7733" max="7733" width="7.42578125" style="182" bestFit="1" customWidth="1"/>
    <col min="7734" max="7734" width="5.28515625" style="182" bestFit="1" customWidth="1"/>
    <col min="7735" max="7735" width="7.5703125" style="182" bestFit="1" customWidth="1"/>
    <col min="7736" max="7736" width="19.7109375" style="182" bestFit="1" customWidth="1"/>
    <col min="7737" max="7737" width="22.140625" style="182" bestFit="1" customWidth="1"/>
    <col min="7738" max="7738" width="17.140625" style="182" bestFit="1" customWidth="1"/>
    <col min="7739" max="7739" width="17.42578125" style="182" bestFit="1" customWidth="1"/>
    <col min="7740" max="7740" width="15.28515625" style="182" bestFit="1" customWidth="1"/>
    <col min="7741" max="7745" width="2.5703125" style="182" customWidth="1"/>
    <col min="7746" max="7746" width="5.28515625" style="182" bestFit="1" customWidth="1"/>
    <col min="7747" max="7747" width="16" style="182" bestFit="1" customWidth="1"/>
    <col min="7748" max="7749" width="4.42578125" style="182" bestFit="1" customWidth="1"/>
    <col min="7750" max="7751" width="6.140625" style="182" bestFit="1" customWidth="1"/>
    <col min="7752" max="7752" width="4.42578125" style="182" bestFit="1" customWidth="1"/>
    <col min="7753" max="7753" width="5.28515625" style="182" bestFit="1" customWidth="1"/>
    <col min="7754" max="7756" width="4.42578125" style="182" bestFit="1" customWidth="1"/>
    <col min="7757" max="7757" width="1.5703125" style="182" bestFit="1" customWidth="1"/>
    <col min="7758" max="7759" width="4.42578125" style="182" bestFit="1" customWidth="1"/>
    <col min="7760" max="7937" width="9" style="182"/>
    <col min="7938" max="7938" width="8" style="182" customWidth="1"/>
    <col min="7939" max="7939" width="7.7109375" style="182" customWidth="1"/>
    <col min="7940" max="7940" width="17.42578125" style="182" customWidth="1"/>
    <col min="7941" max="7941" width="12.42578125" style="182" customWidth="1"/>
    <col min="7942" max="7942" width="3.28515625" style="182" customWidth="1"/>
    <col min="7943" max="7945" width="1.28515625" style="182" customWidth="1"/>
    <col min="7946" max="7946" width="8" style="182" customWidth="1"/>
    <col min="7947" max="7947" width="9" style="182" customWidth="1"/>
    <col min="7948" max="7948" width="19.42578125" style="182" bestFit="1" customWidth="1"/>
    <col min="7949" max="7949" width="7.28515625" style="182" bestFit="1" customWidth="1"/>
    <col min="7950" max="7950" width="5.85546875" style="182" bestFit="1" customWidth="1"/>
    <col min="7951" max="7951" width="5.28515625" style="182" bestFit="1" customWidth="1"/>
    <col min="7952" max="7956" width="16.140625" style="182" bestFit="1" customWidth="1"/>
    <col min="7957" max="7957" width="6.140625" style="182" bestFit="1" customWidth="1"/>
    <col min="7958" max="7958" width="8.28515625" style="182" bestFit="1" customWidth="1"/>
    <col min="7959" max="7959" width="12.140625" style="182" bestFit="1" customWidth="1"/>
    <col min="7960" max="7960" width="5.7109375" style="182" bestFit="1" customWidth="1"/>
    <col min="7961" max="7961" width="11.42578125" style="182" bestFit="1" customWidth="1"/>
    <col min="7962" max="7962" width="7.42578125" style="182" bestFit="1" customWidth="1"/>
    <col min="7963" max="7963" width="11.140625" style="182" bestFit="1" customWidth="1"/>
    <col min="7964" max="7964" width="7.85546875" style="182" bestFit="1" customWidth="1"/>
    <col min="7965" max="7965" width="10.28515625" style="182" bestFit="1" customWidth="1"/>
    <col min="7966" max="7966" width="5.42578125" style="182" bestFit="1" customWidth="1"/>
    <col min="7967" max="7967" width="6.28515625" style="182" bestFit="1" customWidth="1"/>
    <col min="7968" max="7968" width="3.140625" style="182" bestFit="1" customWidth="1"/>
    <col min="7969" max="7969" width="6.28515625" style="182" bestFit="1" customWidth="1"/>
    <col min="7970" max="7970" width="5.140625" style="182" bestFit="1" customWidth="1"/>
    <col min="7971" max="7971" width="7" style="182" bestFit="1" customWidth="1"/>
    <col min="7972" max="7972" width="6.42578125" style="182" bestFit="1" customWidth="1"/>
    <col min="7973" max="7973" width="6.28515625" style="182" bestFit="1" customWidth="1"/>
    <col min="7974" max="7974" width="6.42578125" style="182" bestFit="1" customWidth="1"/>
    <col min="7975" max="7975" width="8.42578125" style="182" bestFit="1" customWidth="1"/>
    <col min="7976" max="7976" width="14.5703125" style="182" bestFit="1" customWidth="1"/>
    <col min="7977" max="7977" width="6" style="182" bestFit="1" customWidth="1"/>
    <col min="7978" max="7978" width="6.28515625" style="182" bestFit="1" customWidth="1"/>
    <col min="7979" max="7979" width="2.85546875" style="182" bestFit="1" customWidth="1"/>
    <col min="7980" max="7980" width="3.42578125" style="182" bestFit="1" customWidth="1"/>
    <col min="7981" max="7981" width="12.42578125" style="182" bestFit="1" customWidth="1"/>
    <col min="7982" max="7982" width="10.85546875" style="182" bestFit="1" customWidth="1"/>
    <col min="7983" max="7983" width="12.7109375" style="182" bestFit="1" customWidth="1"/>
    <col min="7984" max="7984" width="15.85546875" style="182" bestFit="1" customWidth="1"/>
    <col min="7985" max="7985" width="10" style="182" bestFit="1" customWidth="1"/>
    <col min="7986" max="7986" width="11.42578125" style="182" bestFit="1" customWidth="1"/>
    <col min="7987" max="7987" width="12.5703125" style="182" bestFit="1" customWidth="1"/>
    <col min="7988" max="7988" width="10.85546875" style="182" bestFit="1" customWidth="1"/>
    <col min="7989" max="7989" width="7.42578125" style="182" bestFit="1" customWidth="1"/>
    <col min="7990" max="7990" width="5.28515625" style="182" bestFit="1" customWidth="1"/>
    <col min="7991" max="7991" width="7.5703125" style="182" bestFit="1" customWidth="1"/>
    <col min="7992" max="7992" width="19.7109375" style="182" bestFit="1" customWidth="1"/>
    <col min="7993" max="7993" width="22.140625" style="182" bestFit="1" customWidth="1"/>
    <col min="7994" max="7994" width="17.140625" style="182" bestFit="1" customWidth="1"/>
    <col min="7995" max="7995" width="17.42578125" style="182" bestFit="1" customWidth="1"/>
    <col min="7996" max="7996" width="15.28515625" style="182" bestFit="1" customWidth="1"/>
    <col min="7997" max="8001" width="2.5703125" style="182" customWidth="1"/>
    <col min="8002" max="8002" width="5.28515625" style="182" bestFit="1" customWidth="1"/>
    <col min="8003" max="8003" width="16" style="182" bestFit="1" customWidth="1"/>
    <col min="8004" max="8005" width="4.42578125" style="182" bestFit="1" customWidth="1"/>
    <col min="8006" max="8007" width="6.140625" style="182" bestFit="1" customWidth="1"/>
    <col min="8008" max="8008" width="4.42578125" style="182" bestFit="1" customWidth="1"/>
    <col min="8009" max="8009" width="5.28515625" style="182" bestFit="1" customWidth="1"/>
    <col min="8010" max="8012" width="4.42578125" style="182" bestFit="1" customWidth="1"/>
    <col min="8013" max="8013" width="1.5703125" style="182" bestFit="1" customWidth="1"/>
    <col min="8014" max="8015" width="4.42578125" style="182" bestFit="1" customWidth="1"/>
    <col min="8016" max="8193" width="9" style="182"/>
    <col min="8194" max="8194" width="8" style="182" customWidth="1"/>
    <col min="8195" max="8195" width="7.7109375" style="182" customWidth="1"/>
    <col min="8196" max="8196" width="17.42578125" style="182" customWidth="1"/>
    <col min="8197" max="8197" width="12.42578125" style="182" customWidth="1"/>
    <col min="8198" max="8198" width="3.28515625" style="182" customWidth="1"/>
    <col min="8199" max="8201" width="1.28515625" style="182" customWidth="1"/>
    <col min="8202" max="8202" width="8" style="182" customWidth="1"/>
    <col min="8203" max="8203" width="9" style="182" customWidth="1"/>
    <col min="8204" max="8204" width="19.42578125" style="182" bestFit="1" customWidth="1"/>
    <col min="8205" max="8205" width="7.28515625" style="182" bestFit="1" customWidth="1"/>
    <col min="8206" max="8206" width="5.85546875" style="182" bestFit="1" customWidth="1"/>
    <col min="8207" max="8207" width="5.28515625" style="182" bestFit="1" customWidth="1"/>
    <col min="8208" max="8212" width="16.140625" style="182" bestFit="1" customWidth="1"/>
    <col min="8213" max="8213" width="6.140625" style="182" bestFit="1" customWidth="1"/>
    <col min="8214" max="8214" width="8.28515625" style="182" bestFit="1" customWidth="1"/>
    <col min="8215" max="8215" width="12.140625" style="182" bestFit="1" customWidth="1"/>
    <col min="8216" max="8216" width="5.7109375" style="182" bestFit="1" customWidth="1"/>
    <col min="8217" max="8217" width="11.42578125" style="182" bestFit="1" customWidth="1"/>
    <col min="8218" max="8218" width="7.42578125" style="182" bestFit="1" customWidth="1"/>
    <col min="8219" max="8219" width="11.140625" style="182" bestFit="1" customWidth="1"/>
    <col min="8220" max="8220" width="7.85546875" style="182" bestFit="1" customWidth="1"/>
    <col min="8221" max="8221" width="10.28515625" style="182" bestFit="1" customWidth="1"/>
    <col min="8222" max="8222" width="5.42578125" style="182" bestFit="1" customWidth="1"/>
    <col min="8223" max="8223" width="6.28515625" style="182" bestFit="1" customWidth="1"/>
    <col min="8224" max="8224" width="3.140625" style="182" bestFit="1" customWidth="1"/>
    <col min="8225" max="8225" width="6.28515625" style="182" bestFit="1" customWidth="1"/>
    <col min="8226" max="8226" width="5.140625" style="182" bestFit="1" customWidth="1"/>
    <col min="8227" max="8227" width="7" style="182" bestFit="1" customWidth="1"/>
    <col min="8228" max="8228" width="6.42578125" style="182" bestFit="1" customWidth="1"/>
    <col min="8229" max="8229" width="6.28515625" style="182" bestFit="1" customWidth="1"/>
    <col min="8230" max="8230" width="6.42578125" style="182" bestFit="1" customWidth="1"/>
    <col min="8231" max="8231" width="8.42578125" style="182" bestFit="1" customWidth="1"/>
    <col min="8232" max="8232" width="14.5703125" style="182" bestFit="1" customWidth="1"/>
    <col min="8233" max="8233" width="6" style="182" bestFit="1" customWidth="1"/>
    <col min="8234" max="8234" width="6.28515625" style="182" bestFit="1" customWidth="1"/>
    <col min="8235" max="8235" width="2.85546875" style="182" bestFit="1" customWidth="1"/>
    <col min="8236" max="8236" width="3.42578125" style="182" bestFit="1" customWidth="1"/>
    <col min="8237" max="8237" width="12.42578125" style="182" bestFit="1" customWidth="1"/>
    <col min="8238" max="8238" width="10.85546875" style="182" bestFit="1" customWidth="1"/>
    <col min="8239" max="8239" width="12.7109375" style="182" bestFit="1" customWidth="1"/>
    <col min="8240" max="8240" width="15.85546875" style="182" bestFit="1" customWidth="1"/>
    <col min="8241" max="8241" width="10" style="182" bestFit="1" customWidth="1"/>
    <col min="8242" max="8242" width="11.42578125" style="182" bestFit="1" customWidth="1"/>
    <col min="8243" max="8243" width="12.5703125" style="182" bestFit="1" customWidth="1"/>
    <col min="8244" max="8244" width="10.85546875" style="182" bestFit="1" customWidth="1"/>
    <col min="8245" max="8245" width="7.42578125" style="182" bestFit="1" customWidth="1"/>
    <col min="8246" max="8246" width="5.28515625" style="182" bestFit="1" customWidth="1"/>
    <col min="8247" max="8247" width="7.5703125" style="182" bestFit="1" customWidth="1"/>
    <col min="8248" max="8248" width="19.7109375" style="182" bestFit="1" customWidth="1"/>
    <col min="8249" max="8249" width="22.140625" style="182" bestFit="1" customWidth="1"/>
    <col min="8250" max="8250" width="17.140625" style="182" bestFit="1" customWidth="1"/>
    <col min="8251" max="8251" width="17.42578125" style="182" bestFit="1" customWidth="1"/>
    <col min="8252" max="8252" width="15.28515625" style="182" bestFit="1" customWidth="1"/>
    <col min="8253" max="8257" width="2.5703125" style="182" customWidth="1"/>
    <col min="8258" max="8258" width="5.28515625" style="182" bestFit="1" customWidth="1"/>
    <col min="8259" max="8259" width="16" style="182" bestFit="1" customWidth="1"/>
    <col min="8260" max="8261" width="4.42578125" style="182" bestFit="1" customWidth="1"/>
    <col min="8262" max="8263" width="6.140625" style="182" bestFit="1" customWidth="1"/>
    <col min="8264" max="8264" width="4.42578125" style="182" bestFit="1" customWidth="1"/>
    <col min="8265" max="8265" width="5.28515625" style="182" bestFit="1" customWidth="1"/>
    <col min="8266" max="8268" width="4.42578125" style="182" bestFit="1" customWidth="1"/>
    <col min="8269" max="8269" width="1.5703125" style="182" bestFit="1" customWidth="1"/>
    <col min="8270" max="8271" width="4.42578125" style="182" bestFit="1" customWidth="1"/>
    <col min="8272" max="8449" width="9" style="182"/>
    <col min="8450" max="8450" width="8" style="182" customWidth="1"/>
    <col min="8451" max="8451" width="7.7109375" style="182" customWidth="1"/>
    <col min="8452" max="8452" width="17.42578125" style="182" customWidth="1"/>
    <col min="8453" max="8453" width="12.42578125" style="182" customWidth="1"/>
    <col min="8454" max="8454" width="3.28515625" style="182" customWidth="1"/>
    <col min="8455" max="8457" width="1.28515625" style="182" customWidth="1"/>
    <col min="8458" max="8458" width="8" style="182" customWidth="1"/>
    <col min="8459" max="8459" width="9" style="182" customWidth="1"/>
    <col min="8460" max="8460" width="19.42578125" style="182" bestFit="1" customWidth="1"/>
    <col min="8461" max="8461" width="7.28515625" style="182" bestFit="1" customWidth="1"/>
    <col min="8462" max="8462" width="5.85546875" style="182" bestFit="1" customWidth="1"/>
    <col min="8463" max="8463" width="5.28515625" style="182" bestFit="1" customWidth="1"/>
    <col min="8464" max="8468" width="16.140625" style="182" bestFit="1" customWidth="1"/>
    <col min="8469" max="8469" width="6.140625" style="182" bestFit="1" customWidth="1"/>
    <col min="8470" max="8470" width="8.28515625" style="182" bestFit="1" customWidth="1"/>
    <col min="8471" max="8471" width="12.140625" style="182" bestFit="1" customWidth="1"/>
    <col min="8472" max="8472" width="5.7109375" style="182" bestFit="1" customWidth="1"/>
    <col min="8473" max="8473" width="11.42578125" style="182" bestFit="1" customWidth="1"/>
    <col min="8474" max="8474" width="7.42578125" style="182" bestFit="1" customWidth="1"/>
    <col min="8475" max="8475" width="11.140625" style="182" bestFit="1" customWidth="1"/>
    <col min="8476" max="8476" width="7.85546875" style="182" bestFit="1" customWidth="1"/>
    <col min="8477" max="8477" width="10.28515625" style="182" bestFit="1" customWidth="1"/>
    <col min="8478" max="8478" width="5.42578125" style="182" bestFit="1" customWidth="1"/>
    <col min="8479" max="8479" width="6.28515625" style="182" bestFit="1" customWidth="1"/>
    <col min="8480" max="8480" width="3.140625" style="182" bestFit="1" customWidth="1"/>
    <col min="8481" max="8481" width="6.28515625" style="182" bestFit="1" customWidth="1"/>
    <col min="8482" max="8482" width="5.140625" style="182" bestFit="1" customWidth="1"/>
    <col min="8483" max="8483" width="7" style="182" bestFit="1" customWidth="1"/>
    <col min="8484" max="8484" width="6.42578125" style="182" bestFit="1" customWidth="1"/>
    <col min="8485" max="8485" width="6.28515625" style="182" bestFit="1" customWidth="1"/>
    <col min="8486" max="8486" width="6.42578125" style="182" bestFit="1" customWidth="1"/>
    <col min="8487" max="8487" width="8.42578125" style="182" bestFit="1" customWidth="1"/>
    <col min="8488" max="8488" width="14.5703125" style="182" bestFit="1" customWidth="1"/>
    <col min="8489" max="8489" width="6" style="182" bestFit="1" customWidth="1"/>
    <col min="8490" max="8490" width="6.28515625" style="182" bestFit="1" customWidth="1"/>
    <col min="8491" max="8491" width="2.85546875" style="182" bestFit="1" customWidth="1"/>
    <col min="8492" max="8492" width="3.42578125" style="182" bestFit="1" customWidth="1"/>
    <col min="8493" max="8493" width="12.42578125" style="182" bestFit="1" customWidth="1"/>
    <col min="8494" max="8494" width="10.85546875" style="182" bestFit="1" customWidth="1"/>
    <col min="8495" max="8495" width="12.7109375" style="182" bestFit="1" customWidth="1"/>
    <col min="8496" max="8496" width="15.85546875" style="182" bestFit="1" customWidth="1"/>
    <col min="8497" max="8497" width="10" style="182" bestFit="1" customWidth="1"/>
    <col min="8498" max="8498" width="11.42578125" style="182" bestFit="1" customWidth="1"/>
    <col min="8499" max="8499" width="12.5703125" style="182" bestFit="1" customWidth="1"/>
    <col min="8500" max="8500" width="10.85546875" style="182" bestFit="1" customWidth="1"/>
    <col min="8501" max="8501" width="7.42578125" style="182" bestFit="1" customWidth="1"/>
    <col min="8502" max="8502" width="5.28515625" style="182" bestFit="1" customWidth="1"/>
    <col min="8503" max="8503" width="7.5703125" style="182" bestFit="1" customWidth="1"/>
    <col min="8504" max="8504" width="19.7109375" style="182" bestFit="1" customWidth="1"/>
    <col min="8505" max="8505" width="22.140625" style="182" bestFit="1" customWidth="1"/>
    <col min="8506" max="8506" width="17.140625" style="182" bestFit="1" customWidth="1"/>
    <col min="8507" max="8507" width="17.42578125" style="182" bestFit="1" customWidth="1"/>
    <col min="8508" max="8508" width="15.28515625" style="182" bestFit="1" customWidth="1"/>
    <col min="8509" max="8513" width="2.5703125" style="182" customWidth="1"/>
    <col min="8514" max="8514" width="5.28515625" style="182" bestFit="1" customWidth="1"/>
    <col min="8515" max="8515" width="16" style="182" bestFit="1" customWidth="1"/>
    <col min="8516" max="8517" width="4.42578125" style="182" bestFit="1" customWidth="1"/>
    <col min="8518" max="8519" width="6.140625" style="182" bestFit="1" customWidth="1"/>
    <col min="8520" max="8520" width="4.42578125" style="182" bestFit="1" customWidth="1"/>
    <col min="8521" max="8521" width="5.28515625" style="182" bestFit="1" customWidth="1"/>
    <col min="8522" max="8524" width="4.42578125" style="182" bestFit="1" customWidth="1"/>
    <col min="8525" max="8525" width="1.5703125" style="182" bestFit="1" customWidth="1"/>
    <col min="8526" max="8527" width="4.42578125" style="182" bestFit="1" customWidth="1"/>
    <col min="8528" max="8705" width="9" style="182"/>
    <col min="8706" max="8706" width="8" style="182" customWidth="1"/>
    <col min="8707" max="8707" width="7.7109375" style="182" customWidth="1"/>
    <col min="8708" max="8708" width="17.42578125" style="182" customWidth="1"/>
    <col min="8709" max="8709" width="12.42578125" style="182" customWidth="1"/>
    <col min="8710" max="8710" width="3.28515625" style="182" customWidth="1"/>
    <col min="8711" max="8713" width="1.28515625" style="182" customWidth="1"/>
    <col min="8714" max="8714" width="8" style="182" customWidth="1"/>
    <col min="8715" max="8715" width="9" style="182" customWidth="1"/>
    <col min="8716" max="8716" width="19.42578125" style="182" bestFit="1" customWidth="1"/>
    <col min="8717" max="8717" width="7.28515625" style="182" bestFit="1" customWidth="1"/>
    <col min="8718" max="8718" width="5.85546875" style="182" bestFit="1" customWidth="1"/>
    <col min="8719" max="8719" width="5.28515625" style="182" bestFit="1" customWidth="1"/>
    <col min="8720" max="8724" width="16.140625" style="182" bestFit="1" customWidth="1"/>
    <col min="8725" max="8725" width="6.140625" style="182" bestFit="1" customWidth="1"/>
    <col min="8726" max="8726" width="8.28515625" style="182" bestFit="1" customWidth="1"/>
    <col min="8727" max="8727" width="12.140625" style="182" bestFit="1" customWidth="1"/>
    <col min="8728" max="8728" width="5.7109375" style="182" bestFit="1" customWidth="1"/>
    <col min="8729" max="8729" width="11.42578125" style="182" bestFit="1" customWidth="1"/>
    <col min="8730" max="8730" width="7.42578125" style="182" bestFit="1" customWidth="1"/>
    <col min="8731" max="8731" width="11.140625" style="182" bestFit="1" customWidth="1"/>
    <col min="8732" max="8732" width="7.85546875" style="182" bestFit="1" customWidth="1"/>
    <col min="8733" max="8733" width="10.28515625" style="182" bestFit="1" customWidth="1"/>
    <col min="8734" max="8734" width="5.42578125" style="182" bestFit="1" customWidth="1"/>
    <col min="8735" max="8735" width="6.28515625" style="182" bestFit="1" customWidth="1"/>
    <col min="8736" max="8736" width="3.140625" style="182" bestFit="1" customWidth="1"/>
    <col min="8737" max="8737" width="6.28515625" style="182" bestFit="1" customWidth="1"/>
    <col min="8738" max="8738" width="5.140625" style="182" bestFit="1" customWidth="1"/>
    <col min="8739" max="8739" width="7" style="182" bestFit="1" customWidth="1"/>
    <col min="8740" max="8740" width="6.42578125" style="182" bestFit="1" customWidth="1"/>
    <col min="8741" max="8741" width="6.28515625" style="182" bestFit="1" customWidth="1"/>
    <col min="8742" max="8742" width="6.42578125" style="182" bestFit="1" customWidth="1"/>
    <col min="8743" max="8743" width="8.42578125" style="182" bestFit="1" customWidth="1"/>
    <col min="8744" max="8744" width="14.5703125" style="182" bestFit="1" customWidth="1"/>
    <col min="8745" max="8745" width="6" style="182" bestFit="1" customWidth="1"/>
    <col min="8746" max="8746" width="6.28515625" style="182" bestFit="1" customWidth="1"/>
    <col min="8747" max="8747" width="2.85546875" style="182" bestFit="1" customWidth="1"/>
    <col min="8748" max="8748" width="3.42578125" style="182" bestFit="1" customWidth="1"/>
    <col min="8749" max="8749" width="12.42578125" style="182" bestFit="1" customWidth="1"/>
    <col min="8750" max="8750" width="10.85546875" style="182" bestFit="1" customWidth="1"/>
    <col min="8751" max="8751" width="12.7109375" style="182" bestFit="1" customWidth="1"/>
    <col min="8752" max="8752" width="15.85546875" style="182" bestFit="1" customWidth="1"/>
    <col min="8753" max="8753" width="10" style="182" bestFit="1" customWidth="1"/>
    <col min="8754" max="8754" width="11.42578125" style="182" bestFit="1" customWidth="1"/>
    <col min="8755" max="8755" width="12.5703125" style="182" bestFit="1" customWidth="1"/>
    <col min="8756" max="8756" width="10.85546875" style="182" bestFit="1" customWidth="1"/>
    <col min="8757" max="8757" width="7.42578125" style="182" bestFit="1" customWidth="1"/>
    <col min="8758" max="8758" width="5.28515625" style="182" bestFit="1" customWidth="1"/>
    <col min="8759" max="8759" width="7.5703125" style="182" bestFit="1" customWidth="1"/>
    <col min="8760" max="8760" width="19.7109375" style="182" bestFit="1" customWidth="1"/>
    <col min="8761" max="8761" width="22.140625" style="182" bestFit="1" customWidth="1"/>
    <col min="8762" max="8762" width="17.140625" style="182" bestFit="1" customWidth="1"/>
    <col min="8763" max="8763" width="17.42578125" style="182" bestFit="1" customWidth="1"/>
    <col min="8764" max="8764" width="15.28515625" style="182" bestFit="1" customWidth="1"/>
    <col min="8765" max="8769" width="2.5703125" style="182" customWidth="1"/>
    <col min="8770" max="8770" width="5.28515625" style="182" bestFit="1" customWidth="1"/>
    <col min="8771" max="8771" width="16" style="182" bestFit="1" customWidth="1"/>
    <col min="8772" max="8773" width="4.42578125" style="182" bestFit="1" customWidth="1"/>
    <col min="8774" max="8775" width="6.140625" style="182" bestFit="1" customWidth="1"/>
    <col min="8776" max="8776" width="4.42578125" style="182" bestFit="1" customWidth="1"/>
    <col min="8777" max="8777" width="5.28515625" style="182" bestFit="1" customWidth="1"/>
    <col min="8778" max="8780" width="4.42578125" style="182" bestFit="1" customWidth="1"/>
    <col min="8781" max="8781" width="1.5703125" style="182" bestFit="1" customWidth="1"/>
    <col min="8782" max="8783" width="4.42578125" style="182" bestFit="1" customWidth="1"/>
    <col min="8784" max="8961" width="9" style="182"/>
    <col min="8962" max="8962" width="8" style="182" customWidth="1"/>
    <col min="8963" max="8963" width="7.7109375" style="182" customWidth="1"/>
    <col min="8964" max="8964" width="17.42578125" style="182" customWidth="1"/>
    <col min="8965" max="8965" width="12.42578125" style="182" customWidth="1"/>
    <col min="8966" max="8966" width="3.28515625" style="182" customWidth="1"/>
    <col min="8967" max="8969" width="1.28515625" style="182" customWidth="1"/>
    <col min="8970" max="8970" width="8" style="182" customWidth="1"/>
    <col min="8971" max="8971" width="9" style="182" customWidth="1"/>
    <col min="8972" max="8972" width="19.42578125" style="182" bestFit="1" customWidth="1"/>
    <col min="8973" max="8973" width="7.28515625" style="182" bestFit="1" customWidth="1"/>
    <col min="8974" max="8974" width="5.85546875" style="182" bestFit="1" customWidth="1"/>
    <col min="8975" max="8975" width="5.28515625" style="182" bestFit="1" customWidth="1"/>
    <col min="8976" max="8980" width="16.140625" style="182" bestFit="1" customWidth="1"/>
    <col min="8981" max="8981" width="6.140625" style="182" bestFit="1" customWidth="1"/>
    <col min="8982" max="8982" width="8.28515625" style="182" bestFit="1" customWidth="1"/>
    <col min="8983" max="8983" width="12.140625" style="182" bestFit="1" customWidth="1"/>
    <col min="8984" max="8984" width="5.7109375" style="182" bestFit="1" customWidth="1"/>
    <col min="8985" max="8985" width="11.42578125" style="182" bestFit="1" customWidth="1"/>
    <col min="8986" max="8986" width="7.42578125" style="182" bestFit="1" customWidth="1"/>
    <col min="8987" max="8987" width="11.140625" style="182" bestFit="1" customWidth="1"/>
    <col min="8988" max="8988" width="7.85546875" style="182" bestFit="1" customWidth="1"/>
    <col min="8989" max="8989" width="10.28515625" style="182" bestFit="1" customWidth="1"/>
    <col min="8990" max="8990" width="5.42578125" style="182" bestFit="1" customWidth="1"/>
    <col min="8991" max="8991" width="6.28515625" style="182" bestFit="1" customWidth="1"/>
    <col min="8992" max="8992" width="3.140625" style="182" bestFit="1" customWidth="1"/>
    <col min="8993" max="8993" width="6.28515625" style="182" bestFit="1" customWidth="1"/>
    <col min="8994" max="8994" width="5.140625" style="182" bestFit="1" customWidth="1"/>
    <col min="8995" max="8995" width="7" style="182" bestFit="1" customWidth="1"/>
    <col min="8996" max="8996" width="6.42578125" style="182" bestFit="1" customWidth="1"/>
    <col min="8997" max="8997" width="6.28515625" style="182" bestFit="1" customWidth="1"/>
    <col min="8998" max="8998" width="6.42578125" style="182" bestFit="1" customWidth="1"/>
    <col min="8999" max="8999" width="8.42578125" style="182" bestFit="1" customWidth="1"/>
    <col min="9000" max="9000" width="14.5703125" style="182" bestFit="1" customWidth="1"/>
    <col min="9001" max="9001" width="6" style="182" bestFit="1" customWidth="1"/>
    <col min="9002" max="9002" width="6.28515625" style="182" bestFit="1" customWidth="1"/>
    <col min="9003" max="9003" width="2.85546875" style="182" bestFit="1" customWidth="1"/>
    <col min="9004" max="9004" width="3.42578125" style="182" bestFit="1" customWidth="1"/>
    <col min="9005" max="9005" width="12.42578125" style="182" bestFit="1" customWidth="1"/>
    <col min="9006" max="9006" width="10.85546875" style="182" bestFit="1" customWidth="1"/>
    <col min="9007" max="9007" width="12.7109375" style="182" bestFit="1" customWidth="1"/>
    <col min="9008" max="9008" width="15.85546875" style="182" bestFit="1" customWidth="1"/>
    <col min="9009" max="9009" width="10" style="182" bestFit="1" customWidth="1"/>
    <col min="9010" max="9010" width="11.42578125" style="182" bestFit="1" customWidth="1"/>
    <col min="9011" max="9011" width="12.5703125" style="182" bestFit="1" customWidth="1"/>
    <col min="9012" max="9012" width="10.85546875" style="182" bestFit="1" customWidth="1"/>
    <col min="9013" max="9013" width="7.42578125" style="182" bestFit="1" customWidth="1"/>
    <col min="9014" max="9014" width="5.28515625" style="182" bestFit="1" customWidth="1"/>
    <col min="9015" max="9015" width="7.5703125" style="182" bestFit="1" customWidth="1"/>
    <col min="9016" max="9016" width="19.7109375" style="182" bestFit="1" customWidth="1"/>
    <col min="9017" max="9017" width="22.140625" style="182" bestFit="1" customWidth="1"/>
    <col min="9018" max="9018" width="17.140625" style="182" bestFit="1" customWidth="1"/>
    <col min="9019" max="9019" width="17.42578125" style="182" bestFit="1" customWidth="1"/>
    <col min="9020" max="9020" width="15.28515625" style="182" bestFit="1" customWidth="1"/>
    <col min="9021" max="9025" width="2.5703125" style="182" customWidth="1"/>
    <col min="9026" max="9026" width="5.28515625" style="182" bestFit="1" customWidth="1"/>
    <col min="9027" max="9027" width="16" style="182" bestFit="1" customWidth="1"/>
    <col min="9028" max="9029" width="4.42578125" style="182" bestFit="1" customWidth="1"/>
    <col min="9030" max="9031" width="6.140625" style="182" bestFit="1" customWidth="1"/>
    <col min="9032" max="9032" width="4.42578125" style="182" bestFit="1" customWidth="1"/>
    <col min="9033" max="9033" width="5.28515625" style="182" bestFit="1" customWidth="1"/>
    <col min="9034" max="9036" width="4.42578125" style="182" bestFit="1" customWidth="1"/>
    <col min="9037" max="9037" width="1.5703125" style="182" bestFit="1" customWidth="1"/>
    <col min="9038" max="9039" width="4.42578125" style="182" bestFit="1" customWidth="1"/>
    <col min="9040" max="9217" width="9" style="182"/>
    <col min="9218" max="9218" width="8" style="182" customWidth="1"/>
    <col min="9219" max="9219" width="7.7109375" style="182" customWidth="1"/>
    <col min="9220" max="9220" width="17.42578125" style="182" customWidth="1"/>
    <col min="9221" max="9221" width="12.42578125" style="182" customWidth="1"/>
    <col min="9222" max="9222" width="3.28515625" style="182" customWidth="1"/>
    <col min="9223" max="9225" width="1.28515625" style="182" customWidth="1"/>
    <col min="9226" max="9226" width="8" style="182" customWidth="1"/>
    <col min="9227" max="9227" width="9" style="182" customWidth="1"/>
    <col min="9228" max="9228" width="19.42578125" style="182" bestFit="1" customWidth="1"/>
    <col min="9229" max="9229" width="7.28515625" style="182" bestFit="1" customWidth="1"/>
    <col min="9230" max="9230" width="5.85546875" style="182" bestFit="1" customWidth="1"/>
    <col min="9231" max="9231" width="5.28515625" style="182" bestFit="1" customWidth="1"/>
    <col min="9232" max="9236" width="16.140625" style="182" bestFit="1" customWidth="1"/>
    <col min="9237" max="9237" width="6.140625" style="182" bestFit="1" customWidth="1"/>
    <col min="9238" max="9238" width="8.28515625" style="182" bestFit="1" customWidth="1"/>
    <col min="9239" max="9239" width="12.140625" style="182" bestFit="1" customWidth="1"/>
    <col min="9240" max="9240" width="5.7109375" style="182" bestFit="1" customWidth="1"/>
    <col min="9241" max="9241" width="11.42578125" style="182" bestFit="1" customWidth="1"/>
    <col min="9242" max="9242" width="7.42578125" style="182" bestFit="1" customWidth="1"/>
    <col min="9243" max="9243" width="11.140625" style="182" bestFit="1" customWidth="1"/>
    <col min="9244" max="9244" width="7.85546875" style="182" bestFit="1" customWidth="1"/>
    <col min="9245" max="9245" width="10.28515625" style="182" bestFit="1" customWidth="1"/>
    <col min="9246" max="9246" width="5.42578125" style="182" bestFit="1" customWidth="1"/>
    <col min="9247" max="9247" width="6.28515625" style="182" bestFit="1" customWidth="1"/>
    <col min="9248" max="9248" width="3.140625" style="182" bestFit="1" customWidth="1"/>
    <col min="9249" max="9249" width="6.28515625" style="182" bestFit="1" customWidth="1"/>
    <col min="9250" max="9250" width="5.140625" style="182" bestFit="1" customWidth="1"/>
    <col min="9251" max="9251" width="7" style="182" bestFit="1" customWidth="1"/>
    <col min="9252" max="9252" width="6.42578125" style="182" bestFit="1" customWidth="1"/>
    <col min="9253" max="9253" width="6.28515625" style="182" bestFit="1" customWidth="1"/>
    <col min="9254" max="9254" width="6.42578125" style="182" bestFit="1" customWidth="1"/>
    <col min="9255" max="9255" width="8.42578125" style="182" bestFit="1" customWidth="1"/>
    <col min="9256" max="9256" width="14.5703125" style="182" bestFit="1" customWidth="1"/>
    <col min="9257" max="9257" width="6" style="182" bestFit="1" customWidth="1"/>
    <col min="9258" max="9258" width="6.28515625" style="182" bestFit="1" customWidth="1"/>
    <col min="9259" max="9259" width="2.85546875" style="182" bestFit="1" customWidth="1"/>
    <col min="9260" max="9260" width="3.42578125" style="182" bestFit="1" customWidth="1"/>
    <col min="9261" max="9261" width="12.42578125" style="182" bestFit="1" customWidth="1"/>
    <col min="9262" max="9262" width="10.85546875" style="182" bestFit="1" customWidth="1"/>
    <col min="9263" max="9263" width="12.7109375" style="182" bestFit="1" customWidth="1"/>
    <col min="9264" max="9264" width="15.85546875" style="182" bestFit="1" customWidth="1"/>
    <col min="9265" max="9265" width="10" style="182" bestFit="1" customWidth="1"/>
    <col min="9266" max="9266" width="11.42578125" style="182" bestFit="1" customWidth="1"/>
    <col min="9267" max="9267" width="12.5703125" style="182" bestFit="1" customWidth="1"/>
    <col min="9268" max="9268" width="10.85546875" style="182" bestFit="1" customWidth="1"/>
    <col min="9269" max="9269" width="7.42578125" style="182" bestFit="1" customWidth="1"/>
    <col min="9270" max="9270" width="5.28515625" style="182" bestFit="1" customWidth="1"/>
    <col min="9271" max="9271" width="7.5703125" style="182" bestFit="1" customWidth="1"/>
    <col min="9272" max="9272" width="19.7109375" style="182" bestFit="1" customWidth="1"/>
    <col min="9273" max="9273" width="22.140625" style="182" bestFit="1" customWidth="1"/>
    <col min="9274" max="9274" width="17.140625" style="182" bestFit="1" customWidth="1"/>
    <col min="9275" max="9275" width="17.42578125" style="182" bestFit="1" customWidth="1"/>
    <col min="9276" max="9276" width="15.28515625" style="182" bestFit="1" customWidth="1"/>
    <col min="9277" max="9281" width="2.5703125" style="182" customWidth="1"/>
    <col min="9282" max="9282" width="5.28515625" style="182" bestFit="1" customWidth="1"/>
    <col min="9283" max="9283" width="16" style="182" bestFit="1" customWidth="1"/>
    <col min="9284" max="9285" width="4.42578125" style="182" bestFit="1" customWidth="1"/>
    <col min="9286" max="9287" width="6.140625" style="182" bestFit="1" customWidth="1"/>
    <col min="9288" max="9288" width="4.42578125" style="182" bestFit="1" customWidth="1"/>
    <col min="9289" max="9289" width="5.28515625" style="182" bestFit="1" customWidth="1"/>
    <col min="9290" max="9292" width="4.42578125" style="182" bestFit="1" customWidth="1"/>
    <col min="9293" max="9293" width="1.5703125" style="182" bestFit="1" customWidth="1"/>
    <col min="9294" max="9295" width="4.42578125" style="182" bestFit="1" customWidth="1"/>
    <col min="9296" max="9473" width="9" style="182"/>
    <col min="9474" max="9474" width="8" style="182" customWidth="1"/>
    <col min="9475" max="9475" width="7.7109375" style="182" customWidth="1"/>
    <col min="9476" max="9476" width="17.42578125" style="182" customWidth="1"/>
    <col min="9477" max="9477" width="12.42578125" style="182" customWidth="1"/>
    <col min="9478" max="9478" width="3.28515625" style="182" customWidth="1"/>
    <col min="9479" max="9481" width="1.28515625" style="182" customWidth="1"/>
    <col min="9482" max="9482" width="8" style="182" customWidth="1"/>
    <col min="9483" max="9483" width="9" style="182" customWidth="1"/>
    <col min="9484" max="9484" width="19.42578125" style="182" bestFit="1" customWidth="1"/>
    <col min="9485" max="9485" width="7.28515625" style="182" bestFit="1" customWidth="1"/>
    <col min="9486" max="9486" width="5.85546875" style="182" bestFit="1" customWidth="1"/>
    <col min="9487" max="9487" width="5.28515625" style="182" bestFit="1" customWidth="1"/>
    <col min="9488" max="9492" width="16.140625" style="182" bestFit="1" customWidth="1"/>
    <col min="9493" max="9493" width="6.140625" style="182" bestFit="1" customWidth="1"/>
    <col min="9494" max="9494" width="8.28515625" style="182" bestFit="1" customWidth="1"/>
    <col min="9495" max="9495" width="12.140625" style="182" bestFit="1" customWidth="1"/>
    <col min="9496" max="9496" width="5.7109375" style="182" bestFit="1" customWidth="1"/>
    <col min="9497" max="9497" width="11.42578125" style="182" bestFit="1" customWidth="1"/>
    <col min="9498" max="9498" width="7.42578125" style="182" bestFit="1" customWidth="1"/>
    <col min="9499" max="9499" width="11.140625" style="182" bestFit="1" customWidth="1"/>
    <col min="9500" max="9500" width="7.85546875" style="182" bestFit="1" customWidth="1"/>
    <col min="9501" max="9501" width="10.28515625" style="182" bestFit="1" customWidth="1"/>
    <col min="9502" max="9502" width="5.42578125" style="182" bestFit="1" customWidth="1"/>
    <col min="9503" max="9503" width="6.28515625" style="182" bestFit="1" customWidth="1"/>
    <col min="9504" max="9504" width="3.140625" style="182" bestFit="1" customWidth="1"/>
    <col min="9505" max="9505" width="6.28515625" style="182" bestFit="1" customWidth="1"/>
    <col min="9506" max="9506" width="5.140625" style="182" bestFit="1" customWidth="1"/>
    <col min="9507" max="9507" width="7" style="182" bestFit="1" customWidth="1"/>
    <col min="9508" max="9508" width="6.42578125" style="182" bestFit="1" customWidth="1"/>
    <col min="9509" max="9509" width="6.28515625" style="182" bestFit="1" customWidth="1"/>
    <col min="9510" max="9510" width="6.42578125" style="182" bestFit="1" customWidth="1"/>
    <col min="9511" max="9511" width="8.42578125" style="182" bestFit="1" customWidth="1"/>
    <col min="9512" max="9512" width="14.5703125" style="182" bestFit="1" customWidth="1"/>
    <col min="9513" max="9513" width="6" style="182" bestFit="1" customWidth="1"/>
    <col min="9514" max="9514" width="6.28515625" style="182" bestFit="1" customWidth="1"/>
    <col min="9515" max="9515" width="2.85546875" style="182" bestFit="1" customWidth="1"/>
    <col min="9516" max="9516" width="3.42578125" style="182" bestFit="1" customWidth="1"/>
    <col min="9517" max="9517" width="12.42578125" style="182" bestFit="1" customWidth="1"/>
    <col min="9518" max="9518" width="10.85546875" style="182" bestFit="1" customWidth="1"/>
    <col min="9519" max="9519" width="12.7109375" style="182" bestFit="1" customWidth="1"/>
    <col min="9520" max="9520" width="15.85546875" style="182" bestFit="1" customWidth="1"/>
    <col min="9521" max="9521" width="10" style="182" bestFit="1" customWidth="1"/>
    <col min="9522" max="9522" width="11.42578125" style="182" bestFit="1" customWidth="1"/>
    <col min="9523" max="9523" width="12.5703125" style="182" bestFit="1" customWidth="1"/>
    <col min="9524" max="9524" width="10.85546875" style="182" bestFit="1" customWidth="1"/>
    <col min="9525" max="9525" width="7.42578125" style="182" bestFit="1" customWidth="1"/>
    <col min="9526" max="9526" width="5.28515625" style="182" bestFit="1" customWidth="1"/>
    <col min="9527" max="9527" width="7.5703125" style="182" bestFit="1" customWidth="1"/>
    <col min="9528" max="9528" width="19.7109375" style="182" bestFit="1" customWidth="1"/>
    <col min="9529" max="9529" width="22.140625" style="182" bestFit="1" customWidth="1"/>
    <col min="9530" max="9530" width="17.140625" style="182" bestFit="1" customWidth="1"/>
    <col min="9531" max="9531" width="17.42578125" style="182" bestFit="1" customWidth="1"/>
    <col min="9532" max="9532" width="15.28515625" style="182" bestFit="1" customWidth="1"/>
    <col min="9533" max="9537" width="2.5703125" style="182" customWidth="1"/>
    <col min="9538" max="9538" width="5.28515625" style="182" bestFit="1" customWidth="1"/>
    <col min="9539" max="9539" width="16" style="182" bestFit="1" customWidth="1"/>
    <col min="9540" max="9541" width="4.42578125" style="182" bestFit="1" customWidth="1"/>
    <col min="9542" max="9543" width="6.140625" style="182" bestFit="1" customWidth="1"/>
    <col min="9544" max="9544" width="4.42578125" style="182" bestFit="1" customWidth="1"/>
    <col min="9545" max="9545" width="5.28515625" style="182" bestFit="1" customWidth="1"/>
    <col min="9546" max="9548" width="4.42578125" style="182" bestFit="1" customWidth="1"/>
    <col min="9549" max="9549" width="1.5703125" style="182" bestFit="1" customWidth="1"/>
    <col min="9550" max="9551" width="4.42578125" style="182" bestFit="1" customWidth="1"/>
    <col min="9552" max="9729" width="9" style="182"/>
    <col min="9730" max="9730" width="8" style="182" customWidth="1"/>
    <col min="9731" max="9731" width="7.7109375" style="182" customWidth="1"/>
    <col min="9732" max="9732" width="17.42578125" style="182" customWidth="1"/>
    <col min="9733" max="9733" width="12.42578125" style="182" customWidth="1"/>
    <col min="9734" max="9734" width="3.28515625" style="182" customWidth="1"/>
    <col min="9735" max="9737" width="1.28515625" style="182" customWidth="1"/>
    <col min="9738" max="9738" width="8" style="182" customWidth="1"/>
    <col min="9739" max="9739" width="9" style="182" customWidth="1"/>
    <col min="9740" max="9740" width="19.42578125" style="182" bestFit="1" customWidth="1"/>
    <col min="9741" max="9741" width="7.28515625" style="182" bestFit="1" customWidth="1"/>
    <col min="9742" max="9742" width="5.85546875" style="182" bestFit="1" customWidth="1"/>
    <col min="9743" max="9743" width="5.28515625" style="182" bestFit="1" customWidth="1"/>
    <col min="9744" max="9748" width="16.140625" style="182" bestFit="1" customWidth="1"/>
    <col min="9749" max="9749" width="6.140625" style="182" bestFit="1" customWidth="1"/>
    <col min="9750" max="9750" width="8.28515625" style="182" bestFit="1" customWidth="1"/>
    <col min="9751" max="9751" width="12.140625" style="182" bestFit="1" customWidth="1"/>
    <col min="9752" max="9752" width="5.7109375" style="182" bestFit="1" customWidth="1"/>
    <col min="9753" max="9753" width="11.42578125" style="182" bestFit="1" customWidth="1"/>
    <col min="9754" max="9754" width="7.42578125" style="182" bestFit="1" customWidth="1"/>
    <col min="9755" max="9755" width="11.140625" style="182" bestFit="1" customWidth="1"/>
    <col min="9756" max="9756" width="7.85546875" style="182" bestFit="1" customWidth="1"/>
    <col min="9757" max="9757" width="10.28515625" style="182" bestFit="1" customWidth="1"/>
    <col min="9758" max="9758" width="5.42578125" style="182" bestFit="1" customWidth="1"/>
    <col min="9759" max="9759" width="6.28515625" style="182" bestFit="1" customWidth="1"/>
    <col min="9760" max="9760" width="3.140625" style="182" bestFit="1" customWidth="1"/>
    <col min="9761" max="9761" width="6.28515625" style="182" bestFit="1" customWidth="1"/>
    <col min="9762" max="9762" width="5.140625" style="182" bestFit="1" customWidth="1"/>
    <col min="9763" max="9763" width="7" style="182" bestFit="1" customWidth="1"/>
    <col min="9764" max="9764" width="6.42578125" style="182" bestFit="1" customWidth="1"/>
    <col min="9765" max="9765" width="6.28515625" style="182" bestFit="1" customWidth="1"/>
    <col min="9766" max="9766" width="6.42578125" style="182" bestFit="1" customWidth="1"/>
    <col min="9767" max="9767" width="8.42578125" style="182" bestFit="1" customWidth="1"/>
    <col min="9768" max="9768" width="14.5703125" style="182" bestFit="1" customWidth="1"/>
    <col min="9769" max="9769" width="6" style="182" bestFit="1" customWidth="1"/>
    <col min="9770" max="9770" width="6.28515625" style="182" bestFit="1" customWidth="1"/>
    <col min="9771" max="9771" width="2.85546875" style="182" bestFit="1" customWidth="1"/>
    <col min="9772" max="9772" width="3.42578125" style="182" bestFit="1" customWidth="1"/>
    <col min="9773" max="9773" width="12.42578125" style="182" bestFit="1" customWidth="1"/>
    <col min="9774" max="9774" width="10.85546875" style="182" bestFit="1" customWidth="1"/>
    <col min="9775" max="9775" width="12.7109375" style="182" bestFit="1" customWidth="1"/>
    <col min="9776" max="9776" width="15.85546875" style="182" bestFit="1" customWidth="1"/>
    <col min="9777" max="9777" width="10" style="182" bestFit="1" customWidth="1"/>
    <col min="9778" max="9778" width="11.42578125" style="182" bestFit="1" customWidth="1"/>
    <col min="9779" max="9779" width="12.5703125" style="182" bestFit="1" customWidth="1"/>
    <col min="9780" max="9780" width="10.85546875" style="182" bestFit="1" customWidth="1"/>
    <col min="9781" max="9781" width="7.42578125" style="182" bestFit="1" customWidth="1"/>
    <col min="9782" max="9782" width="5.28515625" style="182" bestFit="1" customWidth="1"/>
    <col min="9783" max="9783" width="7.5703125" style="182" bestFit="1" customWidth="1"/>
    <col min="9784" max="9784" width="19.7109375" style="182" bestFit="1" customWidth="1"/>
    <col min="9785" max="9785" width="22.140625" style="182" bestFit="1" customWidth="1"/>
    <col min="9786" max="9786" width="17.140625" style="182" bestFit="1" customWidth="1"/>
    <col min="9787" max="9787" width="17.42578125" style="182" bestFit="1" customWidth="1"/>
    <col min="9788" max="9788" width="15.28515625" style="182" bestFit="1" customWidth="1"/>
    <col min="9789" max="9793" width="2.5703125" style="182" customWidth="1"/>
    <col min="9794" max="9794" width="5.28515625" style="182" bestFit="1" customWidth="1"/>
    <col min="9795" max="9795" width="16" style="182" bestFit="1" customWidth="1"/>
    <col min="9796" max="9797" width="4.42578125" style="182" bestFit="1" customWidth="1"/>
    <col min="9798" max="9799" width="6.140625" style="182" bestFit="1" customWidth="1"/>
    <col min="9800" max="9800" width="4.42578125" style="182" bestFit="1" customWidth="1"/>
    <col min="9801" max="9801" width="5.28515625" style="182" bestFit="1" customWidth="1"/>
    <col min="9802" max="9804" width="4.42578125" style="182" bestFit="1" customWidth="1"/>
    <col min="9805" max="9805" width="1.5703125" style="182" bestFit="1" customWidth="1"/>
    <col min="9806" max="9807" width="4.42578125" style="182" bestFit="1" customWidth="1"/>
    <col min="9808" max="9985" width="9" style="182"/>
    <col min="9986" max="9986" width="8" style="182" customWidth="1"/>
    <col min="9987" max="9987" width="7.7109375" style="182" customWidth="1"/>
    <col min="9988" max="9988" width="17.42578125" style="182" customWidth="1"/>
    <col min="9989" max="9989" width="12.42578125" style="182" customWidth="1"/>
    <col min="9990" max="9990" width="3.28515625" style="182" customWidth="1"/>
    <col min="9991" max="9993" width="1.28515625" style="182" customWidth="1"/>
    <col min="9994" max="9994" width="8" style="182" customWidth="1"/>
    <col min="9995" max="9995" width="9" style="182" customWidth="1"/>
    <col min="9996" max="9996" width="19.42578125" style="182" bestFit="1" customWidth="1"/>
    <col min="9997" max="9997" width="7.28515625" style="182" bestFit="1" customWidth="1"/>
    <col min="9998" max="9998" width="5.85546875" style="182" bestFit="1" customWidth="1"/>
    <col min="9999" max="9999" width="5.28515625" style="182" bestFit="1" customWidth="1"/>
    <col min="10000" max="10004" width="16.140625" style="182" bestFit="1" customWidth="1"/>
    <col min="10005" max="10005" width="6.140625" style="182" bestFit="1" customWidth="1"/>
    <col min="10006" max="10006" width="8.28515625" style="182" bestFit="1" customWidth="1"/>
    <col min="10007" max="10007" width="12.140625" style="182" bestFit="1" customWidth="1"/>
    <col min="10008" max="10008" width="5.7109375" style="182" bestFit="1" customWidth="1"/>
    <col min="10009" max="10009" width="11.42578125" style="182" bestFit="1" customWidth="1"/>
    <col min="10010" max="10010" width="7.42578125" style="182" bestFit="1" customWidth="1"/>
    <col min="10011" max="10011" width="11.140625" style="182" bestFit="1" customWidth="1"/>
    <col min="10012" max="10012" width="7.85546875" style="182" bestFit="1" customWidth="1"/>
    <col min="10013" max="10013" width="10.28515625" style="182" bestFit="1" customWidth="1"/>
    <col min="10014" max="10014" width="5.42578125" style="182" bestFit="1" customWidth="1"/>
    <col min="10015" max="10015" width="6.28515625" style="182" bestFit="1" customWidth="1"/>
    <col min="10016" max="10016" width="3.140625" style="182" bestFit="1" customWidth="1"/>
    <col min="10017" max="10017" width="6.28515625" style="182" bestFit="1" customWidth="1"/>
    <col min="10018" max="10018" width="5.140625" style="182" bestFit="1" customWidth="1"/>
    <col min="10019" max="10019" width="7" style="182" bestFit="1" customWidth="1"/>
    <col min="10020" max="10020" width="6.42578125" style="182" bestFit="1" customWidth="1"/>
    <col min="10021" max="10021" width="6.28515625" style="182" bestFit="1" customWidth="1"/>
    <col min="10022" max="10022" width="6.42578125" style="182" bestFit="1" customWidth="1"/>
    <col min="10023" max="10023" width="8.42578125" style="182" bestFit="1" customWidth="1"/>
    <col min="10024" max="10024" width="14.5703125" style="182" bestFit="1" customWidth="1"/>
    <col min="10025" max="10025" width="6" style="182" bestFit="1" customWidth="1"/>
    <col min="10026" max="10026" width="6.28515625" style="182" bestFit="1" customWidth="1"/>
    <col min="10027" max="10027" width="2.85546875" style="182" bestFit="1" customWidth="1"/>
    <col min="10028" max="10028" width="3.42578125" style="182" bestFit="1" customWidth="1"/>
    <col min="10029" max="10029" width="12.42578125" style="182" bestFit="1" customWidth="1"/>
    <col min="10030" max="10030" width="10.85546875" style="182" bestFit="1" customWidth="1"/>
    <col min="10031" max="10031" width="12.7109375" style="182" bestFit="1" customWidth="1"/>
    <col min="10032" max="10032" width="15.85546875" style="182" bestFit="1" customWidth="1"/>
    <col min="10033" max="10033" width="10" style="182" bestFit="1" customWidth="1"/>
    <col min="10034" max="10034" width="11.42578125" style="182" bestFit="1" customWidth="1"/>
    <col min="10035" max="10035" width="12.5703125" style="182" bestFit="1" customWidth="1"/>
    <col min="10036" max="10036" width="10.85546875" style="182" bestFit="1" customWidth="1"/>
    <col min="10037" max="10037" width="7.42578125" style="182" bestFit="1" customWidth="1"/>
    <col min="10038" max="10038" width="5.28515625" style="182" bestFit="1" customWidth="1"/>
    <col min="10039" max="10039" width="7.5703125" style="182" bestFit="1" customWidth="1"/>
    <col min="10040" max="10040" width="19.7109375" style="182" bestFit="1" customWidth="1"/>
    <col min="10041" max="10041" width="22.140625" style="182" bestFit="1" customWidth="1"/>
    <col min="10042" max="10042" width="17.140625" style="182" bestFit="1" customWidth="1"/>
    <col min="10043" max="10043" width="17.42578125" style="182" bestFit="1" customWidth="1"/>
    <col min="10044" max="10044" width="15.28515625" style="182" bestFit="1" customWidth="1"/>
    <col min="10045" max="10049" width="2.5703125" style="182" customWidth="1"/>
    <col min="10050" max="10050" width="5.28515625" style="182" bestFit="1" customWidth="1"/>
    <col min="10051" max="10051" width="16" style="182" bestFit="1" customWidth="1"/>
    <col min="10052" max="10053" width="4.42578125" style="182" bestFit="1" customWidth="1"/>
    <col min="10054" max="10055" width="6.140625" style="182" bestFit="1" customWidth="1"/>
    <col min="10056" max="10056" width="4.42578125" style="182" bestFit="1" customWidth="1"/>
    <col min="10057" max="10057" width="5.28515625" style="182" bestFit="1" customWidth="1"/>
    <col min="10058" max="10060" width="4.42578125" style="182" bestFit="1" customWidth="1"/>
    <col min="10061" max="10061" width="1.5703125" style="182" bestFit="1" customWidth="1"/>
    <col min="10062" max="10063" width="4.42578125" style="182" bestFit="1" customWidth="1"/>
    <col min="10064" max="10241" width="9" style="182"/>
    <col min="10242" max="10242" width="8" style="182" customWidth="1"/>
    <col min="10243" max="10243" width="7.7109375" style="182" customWidth="1"/>
    <col min="10244" max="10244" width="17.42578125" style="182" customWidth="1"/>
    <col min="10245" max="10245" width="12.42578125" style="182" customWidth="1"/>
    <col min="10246" max="10246" width="3.28515625" style="182" customWidth="1"/>
    <col min="10247" max="10249" width="1.28515625" style="182" customWidth="1"/>
    <col min="10250" max="10250" width="8" style="182" customWidth="1"/>
    <col min="10251" max="10251" width="9" style="182" customWidth="1"/>
    <col min="10252" max="10252" width="19.42578125" style="182" bestFit="1" customWidth="1"/>
    <col min="10253" max="10253" width="7.28515625" style="182" bestFit="1" customWidth="1"/>
    <col min="10254" max="10254" width="5.85546875" style="182" bestFit="1" customWidth="1"/>
    <col min="10255" max="10255" width="5.28515625" style="182" bestFit="1" customWidth="1"/>
    <col min="10256" max="10260" width="16.140625" style="182" bestFit="1" customWidth="1"/>
    <col min="10261" max="10261" width="6.140625" style="182" bestFit="1" customWidth="1"/>
    <col min="10262" max="10262" width="8.28515625" style="182" bestFit="1" customWidth="1"/>
    <col min="10263" max="10263" width="12.140625" style="182" bestFit="1" customWidth="1"/>
    <col min="10264" max="10264" width="5.7109375" style="182" bestFit="1" customWidth="1"/>
    <col min="10265" max="10265" width="11.42578125" style="182" bestFit="1" customWidth="1"/>
    <col min="10266" max="10266" width="7.42578125" style="182" bestFit="1" customWidth="1"/>
    <col min="10267" max="10267" width="11.140625" style="182" bestFit="1" customWidth="1"/>
    <col min="10268" max="10268" width="7.85546875" style="182" bestFit="1" customWidth="1"/>
    <col min="10269" max="10269" width="10.28515625" style="182" bestFit="1" customWidth="1"/>
    <col min="10270" max="10270" width="5.42578125" style="182" bestFit="1" customWidth="1"/>
    <col min="10271" max="10271" width="6.28515625" style="182" bestFit="1" customWidth="1"/>
    <col min="10272" max="10272" width="3.140625" style="182" bestFit="1" customWidth="1"/>
    <col min="10273" max="10273" width="6.28515625" style="182" bestFit="1" customWidth="1"/>
    <col min="10274" max="10274" width="5.140625" style="182" bestFit="1" customWidth="1"/>
    <col min="10275" max="10275" width="7" style="182" bestFit="1" customWidth="1"/>
    <col min="10276" max="10276" width="6.42578125" style="182" bestFit="1" customWidth="1"/>
    <col min="10277" max="10277" width="6.28515625" style="182" bestFit="1" customWidth="1"/>
    <col min="10278" max="10278" width="6.42578125" style="182" bestFit="1" customWidth="1"/>
    <col min="10279" max="10279" width="8.42578125" style="182" bestFit="1" customWidth="1"/>
    <col min="10280" max="10280" width="14.5703125" style="182" bestFit="1" customWidth="1"/>
    <col min="10281" max="10281" width="6" style="182" bestFit="1" customWidth="1"/>
    <col min="10282" max="10282" width="6.28515625" style="182" bestFit="1" customWidth="1"/>
    <col min="10283" max="10283" width="2.85546875" style="182" bestFit="1" customWidth="1"/>
    <col min="10284" max="10284" width="3.42578125" style="182" bestFit="1" customWidth="1"/>
    <col min="10285" max="10285" width="12.42578125" style="182" bestFit="1" customWidth="1"/>
    <col min="10286" max="10286" width="10.85546875" style="182" bestFit="1" customWidth="1"/>
    <col min="10287" max="10287" width="12.7109375" style="182" bestFit="1" customWidth="1"/>
    <col min="10288" max="10288" width="15.85546875" style="182" bestFit="1" customWidth="1"/>
    <col min="10289" max="10289" width="10" style="182" bestFit="1" customWidth="1"/>
    <col min="10290" max="10290" width="11.42578125" style="182" bestFit="1" customWidth="1"/>
    <col min="10291" max="10291" width="12.5703125" style="182" bestFit="1" customWidth="1"/>
    <col min="10292" max="10292" width="10.85546875" style="182" bestFit="1" customWidth="1"/>
    <col min="10293" max="10293" width="7.42578125" style="182" bestFit="1" customWidth="1"/>
    <col min="10294" max="10294" width="5.28515625" style="182" bestFit="1" customWidth="1"/>
    <col min="10295" max="10295" width="7.5703125" style="182" bestFit="1" customWidth="1"/>
    <col min="10296" max="10296" width="19.7109375" style="182" bestFit="1" customWidth="1"/>
    <col min="10297" max="10297" width="22.140625" style="182" bestFit="1" customWidth="1"/>
    <col min="10298" max="10298" width="17.140625" style="182" bestFit="1" customWidth="1"/>
    <col min="10299" max="10299" width="17.42578125" style="182" bestFit="1" customWidth="1"/>
    <col min="10300" max="10300" width="15.28515625" style="182" bestFit="1" customWidth="1"/>
    <col min="10301" max="10305" width="2.5703125" style="182" customWidth="1"/>
    <col min="10306" max="10306" width="5.28515625" style="182" bestFit="1" customWidth="1"/>
    <col min="10307" max="10307" width="16" style="182" bestFit="1" customWidth="1"/>
    <col min="10308" max="10309" width="4.42578125" style="182" bestFit="1" customWidth="1"/>
    <col min="10310" max="10311" width="6.140625" style="182" bestFit="1" customWidth="1"/>
    <col min="10312" max="10312" width="4.42578125" style="182" bestFit="1" customWidth="1"/>
    <col min="10313" max="10313" width="5.28515625" style="182" bestFit="1" customWidth="1"/>
    <col min="10314" max="10316" width="4.42578125" style="182" bestFit="1" customWidth="1"/>
    <col min="10317" max="10317" width="1.5703125" style="182" bestFit="1" customWidth="1"/>
    <col min="10318" max="10319" width="4.42578125" style="182" bestFit="1" customWidth="1"/>
    <col min="10320" max="10497" width="9" style="182"/>
    <col min="10498" max="10498" width="8" style="182" customWidth="1"/>
    <col min="10499" max="10499" width="7.7109375" style="182" customWidth="1"/>
    <col min="10500" max="10500" width="17.42578125" style="182" customWidth="1"/>
    <col min="10501" max="10501" width="12.42578125" style="182" customWidth="1"/>
    <col min="10502" max="10502" width="3.28515625" style="182" customWidth="1"/>
    <col min="10503" max="10505" width="1.28515625" style="182" customWidth="1"/>
    <col min="10506" max="10506" width="8" style="182" customWidth="1"/>
    <col min="10507" max="10507" width="9" style="182" customWidth="1"/>
    <col min="10508" max="10508" width="19.42578125" style="182" bestFit="1" customWidth="1"/>
    <col min="10509" max="10509" width="7.28515625" style="182" bestFit="1" customWidth="1"/>
    <col min="10510" max="10510" width="5.85546875" style="182" bestFit="1" customWidth="1"/>
    <col min="10511" max="10511" width="5.28515625" style="182" bestFit="1" customWidth="1"/>
    <col min="10512" max="10516" width="16.140625" style="182" bestFit="1" customWidth="1"/>
    <col min="10517" max="10517" width="6.140625" style="182" bestFit="1" customWidth="1"/>
    <col min="10518" max="10518" width="8.28515625" style="182" bestFit="1" customWidth="1"/>
    <col min="10519" max="10519" width="12.140625" style="182" bestFit="1" customWidth="1"/>
    <col min="10520" max="10520" width="5.7109375" style="182" bestFit="1" customWidth="1"/>
    <col min="10521" max="10521" width="11.42578125" style="182" bestFit="1" customWidth="1"/>
    <col min="10522" max="10522" width="7.42578125" style="182" bestFit="1" customWidth="1"/>
    <col min="10523" max="10523" width="11.140625" style="182" bestFit="1" customWidth="1"/>
    <col min="10524" max="10524" width="7.85546875" style="182" bestFit="1" customWidth="1"/>
    <col min="10525" max="10525" width="10.28515625" style="182" bestFit="1" customWidth="1"/>
    <col min="10526" max="10526" width="5.42578125" style="182" bestFit="1" customWidth="1"/>
    <col min="10527" max="10527" width="6.28515625" style="182" bestFit="1" customWidth="1"/>
    <col min="10528" max="10528" width="3.140625" style="182" bestFit="1" customWidth="1"/>
    <col min="10529" max="10529" width="6.28515625" style="182" bestFit="1" customWidth="1"/>
    <col min="10530" max="10530" width="5.140625" style="182" bestFit="1" customWidth="1"/>
    <col min="10531" max="10531" width="7" style="182" bestFit="1" customWidth="1"/>
    <col min="10532" max="10532" width="6.42578125" style="182" bestFit="1" customWidth="1"/>
    <col min="10533" max="10533" width="6.28515625" style="182" bestFit="1" customWidth="1"/>
    <col min="10534" max="10534" width="6.42578125" style="182" bestFit="1" customWidth="1"/>
    <col min="10535" max="10535" width="8.42578125" style="182" bestFit="1" customWidth="1"/>
    <col min="10536" max="10536" width="14.5703125" style="182" bestFit="1" customWidth="1"/>
    <col min="10537" max="10537" width="6" style="182" bestFit="1" customWidth="1"/>
    <col min="10538" max="10538" width="6.28515625" style="182" bestFit="1" customWidth="1"/>
    <col min="10539" max="10539" width="2.85546875" style="182" bestFit="1" customWidth="1"/>
    <col min="10540" max="10540" width="3.42578125" style="182" bestFit="1" customWidth="1"/>
    <col min="10541" max="10541" width="12.42578125" style="182" bestFit="1" customWidth="1"/>
    <col min="10542" max="10542" width="10.85546875" style="182" bestFit="1" customWidth="1"/>
    <col min="10543" max="10543" width="12.7109375" style="182" bestFit="1" customWidth="1"/>
    <col min="10544" max="10544" width="15.85546875" style="182" bestFit="1" customWidth="1"/>
    <col min="10545" max="10545" width="10" style="182" bestFit="1" customWidth="1"/>
    <col min="10546" max="10546" width="11.42578125" style="182" bestFit="1" customWidth="1"/>
    <col min="10547" max="10547" width="12.5703125" style="182" bestFit="1" customWidth="1"/>
    <col min="10548" max="10548" width="10.85546875" style="182" bestFit="1" customWidth="1"/>
    <col min="10549" max="10549" width="7.42578125" style="182" bestFit="1" customWidth="1"/>
    <col min="10550" max="10550" width="5.28515625" style="182" bestFit="1" customWidth="1"/>
    <col min="10551" max="10551" width="7.5703125" style="182" bestFit="1" customWidth="1"/>
    <col min="10552" max="10552" width="19.7109375" style="182" bestFit="1" customWidth="1"/>
    <col min="10553" max="10553" width="22.140625" style="182" bestFit="1" customWidth="1"/>
    <col min="10554" max="10554" width="17.140625" style="182" bestFit="1" customWidth="1"/>
    <col min="10555" max="10555" width="17.42578125" style="182" bestFit="1" customWidth="1"/>
    <col min="10556" max="10556" width="15.28515625" style="182" bestFit="1" customWidth="1"/>
    <col min="10557" max="10561" width="2.5703125" style="182" customWidth="1"/>
    <col min="10562" max="10562" width="5.28515625" style="182" bestFit="1" customWidth="1"/>
    <col min="10563" max="10563" width="16" style="182" bestFit="1" customWidth="1"/>
    <col min="10564" max="10565" width="4.42578125" style="182" bestFit="1" customWidth="1"/>
    <col min="10566" max="10567" width="6.140625" style="182" bestFit="1" customWidth="1"/>
    <col min="10568" max="10568" width="4.42578125" style="182" bestFit="1" customWidth="1"/>
    <col min="10569" max="10569" width="5.28515625" style="182" bestFit="1" customWidth="1"/>
    <col min="10570" max="10572" width="4.42578125" style="182" bestFit="1" customWidth="1"/>
    <col min="10573" max="10573" width="1.5703125" style="182" bestFit="1" customWidth="1"/>
    <col min="10574" max="10575" width="4.42578125" style="182" bestFit="1" customWidth="1"/>
    <col min="10576" max="10753" width="9" style="182"/>
    <col min="10754" max="10754" width="8" style="182" customWidth="1"/>
    <col min="10755" max="10755" width="7.7109375" style="182" customWidth="1"/>
    <col min="10756" max="10756" width="17.42578125" style="182" customWidth="1"/>
    <col min="10757" max="10757" width="12.42578125" style="182" customWidth="1"/>
    <col min="10758" max="10758" width="3.28515625" style="182" customWidth="1"/>
    <col min="10759" max="10761" width="1.28515625" style="182" customWidth="1"/>
    <col min="10762" max="10762" width="8" style="182" customWidth="1"/>
    <col min="10763" max="10763" width="9" style="182" customWidth="1"/>
    <col min="10764" max="10764" width="19.42578125" style="182" bestFit="1" customWidth="1"/>
    <col min="10765" max="10765" width="7.28515625" style="182" bestFit="1" customWidth="1"/>
    <col min="10766" max="10766" width="5.85546875" style="182" bestFit="1" customWidth="1"/>
    <col min="10767" max="10767" width="5.28515625" style="182" bestFit="1" customWidth="1"/>
    <col min="10768" max="10772" width="16.140625" style="182" bestFit="1" customWidth="1"/>
    <col min="10773" max="10773" width="6.140625" style="182" bestFit="1" customWidth="1"/>
    <col min="10774" max="10774" width="8.28515625" style="182" bestFit="1" customWidth="1"/>
    <col min="10775" max="10775" width="12.140625" style="182" bestFit="1" customWidth="1"/>
    <col min="10776" max="10776" width="5.7109375" style="182" bestFit="1" customWidth="1"/>
    <col min="10777" max="10777" width="11.42578125" style="182" bestFit="1" customWidth="1"/>
    <col min="10778" max="10778" width="7.42578125" style="182" bestFit="1" customWidth="1"/>
    <col min="10779" max="10779" width="11.140625" style="182" bestFit="1" customWidth="1"/>
    <col min="10780" max="10780" width="7.85546875" style="182" bestFit="1" customWidth="1"/>
    <col min="10781" max="10781" width="10.28515625" style="182" bestFit="1" customWidth="1"/>
    <col min="10782" max="10782" width="5.42578125" style="182" bestFit="1" customWidth="1"/>
    <col min="10783" max="10783" width="6.28515625" style="182" bestFit="1" customWidth="1"/>
    <col min="10784" max="10784" width="3.140625" style="182" bestFit="1" customWidth="1"/>
    <col min="10785" max="10785" width="6.28515625" style="182" bestFit="1" customWidth="1"/>
    <col min="10786" max="10786" width="5.140625" style="182" bestFit="1" customWidth="1"/>
    <col min="10787" max="10787" width="7" style="182" bestFit="1" customWidth="1"/>
    <col min="10788" max="10788" width="6.42578125" style="182" bestFit="1" customWidth="1"/>
    <col min="10789" max="10789" width="6.28515625" style="182" bestFit="1" customWidth="1"/>
    <col min="10790" max="10790" width="6.42578125" style="182" bestFit="1" customWidth="1"/>
    <col min="10791" max="10791" width="8.42578125" style="182" bestFit="1" customWidth="1"/>
    <col min="10792" max="10792" width="14.5703125" style="182" bestFit="1" customWidth="1"/>
    <col min="10793" max="10793" width="6" style="182" bestFit="1" customWidth="1"/>
    <col min="10794" max="10794" width="6.28515625" style="182" bestFit="1" customWidth="1"/>
    <col min="10795" max="10795" width="2.85546875" style="182" bestFit="1" customWidth="1"/>
    <col min="10796" max="10796" width="3.42578125" style="182" bestFit="1" customWidth="1"/>
    <col min="10797" max="10797" width="12.42578125" style="182" bestFit="1" customWidth="1"/>
    <col min="10798" max="10798" width="10.85546875" style="182" bestFit="1" customWidth="1"/>
    <col min="10799" max="10799" width="12.7109375" style="182" bestFit="1" customWidth="1"/>
    <col min="10800" max="10800" width="15.85546875" style="182" bestFit="1" customWidth="1"/>
    <col min="10801" max="10801" width="10" style="182" bestFit="1" customWidth="1"/>
    <col min="10802" max="10802" width="11.42578125" style="182" bestFit="1" customWidth="1"/>
    <col min="10803" max="10803" width="12.5703125" style="182" bestFit="1" customWidth="1"/>
    <col min="10804" max="10804" width="10.85546875" style="182" bestFit="1" customWidth="1"/>
    <col min="10805" max="10805" width="7.42578125" style="182" bestFit="1" customWidth="1"/>
    <col min="10806" max="10806" width="5.28515625" style="182" bestFit="1" customWidth="1"/>
    <col min="10807" max="10807" width="7.5703125" style="182" bestFit="1" customWidth="1"/>
    <col min="10808" max="10808" width="19.7109375" style="182" bestFit="1" customWidth="1"/>
    <col min="10809" max="10809" width="22.140625" style="182" bestFit="1" customWidth="1"/>
    <col min="10810" max="10810" width="17.140625" style="182" bestFit="1" customWidth="1"/>
    <col min="10811" max="10811" width="17.42578125" style="182" bestFit="1" customWidth="1"/>
    <col min="10812" max="10812" width="15.28515625" style="182" bestFit="1" customWidth="1"/>
    <col min="10813" max="10817" width="2.5703125" style="182" customWidth="1"/>
    <col min="10818" max="10818" width="5.28515625" style="182" bestFit="1" customWidth="1"/>
    <col min="10819" max="10819" width="16" style="182" bestFit="1" customWidth="1"/>
    <col min="10820" max="10821" width="4.42578125" style="182" bestFit="1" customWidth="1"/>
    <col min="10822" max="10823" width="6.140625" style="182" bestFit="1" customWidth="1"/>
    <col min="10824" max="10824" width="4.42578125" style="182" bestFit="1" customWidth="1"/>
    <col min="10825" max="10825" width="5.28515625" style="182" bestFit="1" customWidth="1"/>
    <col min="10826" max="10828" width="4.42578125" style="182" bestFit="1" customWidth="1"/>
    <col min="10829" max="10829" width="1.5703125" style="182" bestFit="1" customWidth="1"/>
    <col min="10830" max="10831" width="4.42578125" style="182" bestFit="1" customWidth="1"/>
    <col min="10832" max="11009" width="9" style="182"/>
    <col min="11010" max="11010" width="8" style="182" customWidth="1"/>
    <col min="11011" max="11011" width="7.7109375" style="182" customWidth="1"/>
    <col min="11012" max="11012" width="17.42578125" style="182" customWidth="1"/>
    <col min="11013" max="11013" width="12.42578125" style="182" customWidth="1"/>
    <col min="11014" max="11014" width="3.28515625" style="182" customWidth="1"/>
    <col min="11015" max="11017" width="1.28515625" style="182" customWidth="1"/>
    <col min="11018" max="11018" width="8" style="182" customWidth="1"/>
    <col min="11019" max="11019" width="9" style="182" customWidth="1"/>
    <col min="11020" max="11020" width="19.42578125" style="182" bestFit="1" customWidth="1"/>
    <col min="11021" max="11021" width="7.28515625" style="182" bestFit="1" customWidth="1"/>
    <col min="11022" max="11022" width="5.85546875" style="182" bestFit="1" customWidth="1"/>
    <col min="11023" max="11023" width="5.28515625" style="182" bestFit="1" customWidth="1"/>
    <col min="11024" max="11028" width="16.140625" style="182" bestFit="1" customWidth="1"/>
    <col min="11029" max="11029" width="6.140625" style="182" bestFit="1" customWidth="1"/>
    <col min="11030" max="11030" width="8.28515625" style="182" bestFit="1" customWidth="1"/>
    <col min="11031" max="11031" width="12.140625" style="182" bestFit="1" customWidth="1"/>
    <col min="11032" max="11032" width="5.7109375" style="182" bestFit="1" customWidth="1"/>
    <col min="11033" max="11033" width="11.42578125" style="182" bestFit="1" customWidth="1"/>
    <col min="11034" max="11034" width="7.42578125" style="182" bestFit="1" customWidth="1"/>
    <col min="11035" max="11035" width="11.140625" style="182" bestFit="1" customWidth="1"/>
    <col min="11036" max="11036" width="7.85546875" style="182" bestFit="1" customWidth="1"/>
    <col min="11037" max="11037" width="10.28515625" style="182" bestFit="1" customWidth="1"/>
    <col min="11038" max="11038" width="5.42578125" style="182" bestFit="1" customWidth="1"/>
    <col min="11039" max="11039" width="6.28515625" style="182" bestFit="1" customWidth="1"/>
    <col min="11040" max="11040" width="3.140625" style="182" bestFit="1" customWidth="1"/>
    <col min="11041" max="11041" width="6.28515625" style="182" bestFit="1" customWidth="1"/>
    <col min="11042" max="11042" width="5.140625" style="182" bestFit="1" customWidth="1"/>
    <col min="11043" max="11043" width="7" style="182" bestFit="1" customWidth="1"/>
    <col min="11044" max="11044" width="6.42578125" style="182" bestFit="1" customWidth="1"/>
    <col min="11045" max="11045" width="6.28515625" style="182" bestFit="1" customWidth="1"/>
    <col min="11046" max="11046" width="6.42578125" style="182" bestFit="1" customWidth="1"/>
    <col min="11047" max="11047" width="8.42578125" style="182" bestFit="1" customWidth="1"/>
    <col min="11048" max="11048" width="14.5703125" style="182" bestFit="1" customWidth="1"/>
    <col min="11049" max="11049" width="6" style="182" bestFit="1" customWidth="1"/>
    <col min="11050" max="11050" width="6.28515625" style="182" bestFit="1" customWidth="1"/>
    <col min="11051" max="11051" width="2.85546875" style="182" bestFit="1" customWidth="1"/>
    <col min="11052" max="11052" width="3.42578125" style="182" bestFit="1" customWidth="1"/>
    <col min="11053" max="11053" width="12.42578125" style="182" bestFit="1" customWidth="1"/>
    <col min="11054" max="11054" width="10.85546875" style="182" bestFit="1" customWidth="1"/>
    <col min="11055" max="11055" width="12.7109375" style="182" bestFit="1" customWidth="1"/>
    <col min="11056" max="11056" width="15.85546875" style="182" bestFit="1" customWidth="1"/>
    <col min="11057" max="11057" width="10" style="182" bestFit="1" customWidth="1"/>
    <col min="11058" max="11058" width="11.42578125" style="182" bestFit="1" customWidth="1"/>
    <col min="11059" max="11059" width="12.5703125" style="182" bestFit="1" customWidth="1"/>
    <col min="11060" max="11060" width="10.85546875" style="182" bestFit="1" customWidth="1"/>
    <col min="11061" max="11061" width="7.42578125" style="182" bestFit="1" customWidth="1"/>
    <col min="11062" max="11062" width="5.28515625" style="182" bestFit="1" customWidth="1"/>
    <col min="11063" max="11063" width="7.5703125" style="182" bestFit="1" customWidth="1"/>
    <col min="11064" max="11064" width="19.7109375" style="182" bestFit="1" customWidth="1"/>
    <col min="11065" max="11065" width="22.140625" style="182" bestFit="1" customWidth="1"/>
    <col min="11066" max="11066" width="17.140625" style="182" bestFit="1" customWidth="1"/>
    <col min="11067" max="11067" width="17.42578125" style="182" bestFit="1" customWidth="1"/>
    <col min="11068" max="11068" width="15.28515625" style="182" bestFit="1" customWidth="1"/>
    <col min="11069" max="11073" width="2.5703125" style="182" customWidth="1"/>
    <col min="11074" max="11074" width="5.28515625" style="182" bestFit="1" customWidth="1"/>
    <col min="11075" max="11075" width="16" style="182" bestFit="1" customWidth="1"/>
    <col min="11076" max="11077" width="4.42578125" style="182" bestFit="1" customWidth="1"/>
    <col min="11078" max="11079" width="6.140625" style="182" bestFit="1" customWidth="1"/>
    <col min="11080" max="11080" width="4.42578125" style="182" bestFit="1" customWidth="1"/>
    <col min="11081" max="11081" width="5.28515625" style="182" bestFit="1" customWidth="1"/>
    <col min="11082" max="11084" width="4.42578125" style="182" bestFit="1" customWidth="1"/>
    <col min="11085" max="11085" width="1.5703125" style="182" bestFit="1" customWidth="1"/>
    <col min="11086" max="11087" width="4.42578125" style="182" bestFit="1" customWidth="1"/>
    <col min="11088" max="11265" width="9" style="182"/>
    <col min="11266" max="11266" width="8" style="182" customWidth="1"/>
    <col min="11267" max="11267" width="7.7109375" style="182" customWidth="1"/>
    <col min="11268" max="11268" width="17.42578125" style="182" customWidth="1"/>
    <col min="11269" max="11269" width="12.42578125" style="182" customWidth="1"/>
    <col min="11270" max="11270" width="3.28515625" style="182" customWidth="1"/>
    <col min="11271" max="11273" width="1.28515625" style="182" customWidth="1"/>
    <col min="11274" max="11274" width="8" style="182" customWidth="1"/>
    <col min="11275" max="11275" width="9" style="182" customWidth="1"/>
    <col min="11276" max="11276" width="19.42578125" style="182" bestFit="1" customWidth="1"/>
    <col min="11277" max="11277" width="7.28515625" style="182" bestFit="1" customWidth="1"/>
    <col min="11278" max="11278" width="5.85546875" style="182" bestFit="1" customWidth="1"/>
    <col min="11279" max="11279" width="5.28515625" style="182" bestFit="1" customWidth="1"/>
    <col min="11280" max="11284" width="16.140625" style="182" bestFit="1" customWidth="1"/>
    <col min="11285" max="11285" width="6.140625" style="182" bestFit="1" customWidth="1"/>
    <col min="11286" max="11286" width="8.28515625" style="182" bestFit="1" customWidth="1"/>
    <col min="11287" max="11287" width="12.140625" style="182" bestFit="1" customWidth="1"/>
    <col min="11288" max="11288" width="5.7109375" style="182" bestFit="1" customWidth="1"/>
    <col min="11289" max="11289" width="11.42578125" style="182" bestFit="1" customWidth="1"/>
    <col min="11290" max="11290" width="7.42578125" style="182" bestFit="1" customWidth="1"/>
    <col min="11291" max="11291" width="11.140625" style="182" bestFit="1" customWidth="1"/>
    <col min="11292" max="11292" width="7.85546875" style="182" bestFit="1" customWidth="1"/>
    <col min="11293" max="11293" width="10.28515625" style="182" bestFit="1" customWidth="1"/>
    <col min="11294" max="11294" width="5.42578125" style="182" bestFit="1" customWidth="1"/>
    <col min="11295" max="11295" width="6.28515625" style="182" bestFit="1" customWidth="1"/>
    <col min="11296" max="11296" width="3.140625" style="182" bestFit="1" customWidth="1"/>
    <col min="11297" max="11297" width="6.28515625" style="182" bestFit="1" customWidth="1"/>
    <col min="11298" max="11298" width="5.140625" style="182" bestFit="1" customWidth="1"/>
    <col min="11299" max="11299" width="7" style="182" bestFit="1" customWidth="1"/>
    <col min="11300" max="11300" width="6.42578125" style="182" bestFit="1" customWidth="1"/>
    <col min="11301" max="11301" width="6.28515625" style="182" bestFit="1" customWidth="1"/>
    <col min="11302" max="11302" width="6.42578125" style="182" bestFit="1" customWidth="1"/>
    <col min="11303" max="11303" width="8.42578125" style="182" bestFit="1" customWidth="1"/>
    <col min="11304" max="11304" width="14.5703125" style="182" bestFit="1" customWidth="1"/>
    <col min="11305" max="11305" width="6" style="182" bestFit="1" customWidth="1"/>
    <col min="11306" max="11306" width="6.28515625" style="182" bestFit="1" customWidth="1"/>
    <col min="11307" max="11307" width="2.85546875" style="182" bestFit="1" customWidth="1"/>
    <col min="11308" max="11308" width="3.42578125" style="182" bestFit="1" customWidth="1"/>
    <col min="11309" max="11309" width="12.42578125" style="182" bestFit="1" customWidth="1"/>
    <col min="11310" max="11310" width="10.85546875" style="182" bestFit="1" customWidth="1"/>
    <col min="11311" max="11311" width="12.7109375" style="182" bestFit="1" customWidth="1"/>
    <col min="11312" max="11312" width="15.85546875" style="182" bestFit="1" customWidth="1"/>
    <col min="11313" max="11313" width="10" style="182" bestFit="1" customWidth="1"/>
    <col min="11314" max="11314" width="11.42578125" style="182" bestFit="1" customWidth="1"/>
    <col min="11315" max="11315" width="12.5703125" style="182" bestFit="1" customWidth="1"/>
    <col min="11316" max="11316" width="10.85546875" style="182" bestFit="1" customWidth="1"/>
    <col min="11317" max="11317" width="7.42578125" style="182" bestFit="1" customWidth="1"/>
    <col min="11318" max="11318" width="5.28515625" style="182" bestFit="1" customWidth="1"/>
    <col min="11319" max="11319" width="7.5703125" style="182" bestFit="1" customWidth="1"/>
    <col min="11320" max="11320" width="19.7109375" style="182" bestFit="1" customWidth="1"/>
    <col min="11321" max="11321" width="22.140625" style="182" bestFit="1" customWidth="1"/>
    <col min="11322" max="11322" width="17.140625" style="182" bestFit="1" customWidth="1"/>
    <col min="11323" max="11323" width="17.42578125" style="182" bestFit="1" customWidth="1"/>
    <col min="11324" max="11324" width="15.28515625" style="182" bestFit="1" customWidth="1"/>
    <col min="11325" max="11329" width="2.5703125" style="182" customWidth="1"/>
    <col min="11330" max="11330" width="5.28515625" style="182" bestFit="1" customWidth="1"/>
    <col min="11331" max="11331" width="16" style="182" bestFit="1" customWidth="1"/>
    <col min="11332" max="11333" width="4.42578125" style="182" bestFit="1" customWidth="1"/>
    <col min="11334" max="11335" width="6.140625" style="182" bestFit="1" customWidth="1"/>
    <col min="11336" max="11336" width="4.42578125" style="182" bestFit="1" customWidth="1"/>
    <col min="11337" max="11337" width="5.28515625" style="182" bestFit="1" customWidth="1"/>
    <col min="11338" max="11340" width="4.42578125" style="182" bestFit="1" customWidth="1"/>
    <col min="11341" max="11341" width="1.5703125" style="182" bestFit="1" customWidth="1"/>
    <col min="11342" max="11343" width="4.42578125" style="182" bestFit="1" customWidth="1"/>
    <col min="11344" max="11521" width="9" style="182"/>
    <col min="11522" max="11522" width="8" style="182" customWidth="1"/>
    <col min="11523" max="11523" width="7.7109375" style="182" customWidth="1"/>
    <col min="11524" max="11524" width="17.42578125" style="182" customWidth="1"/>
    <col min="11525" max="11525" width="12.42578125" style="182" customWidth="1"/>
    <col min="11526" max="11526" width="3.28515625" style="182" customWidth="1"/>
    <col min="11527" max="11529" width="1.28515625" style="182" customWidth="1"/>
    <col min="11530" max="11530" width="8" style="182" customWidth="1"/>
    <col min="11531" max="11531" width="9" style="182" customWidth="1"/>
    <col min="11532" max="11532" width="19.42578125" style="182" bestFit="1" customWidth="1"/>
    <col min="11533" max="11533" width="7.28515625" style="182" bestFit="1" customWidth="1"/>
    <col min="11534" max="11534" width="5.85546875" style="182" bestFit="1" customWidth="1"/>
    <col min="11535" max="11535" width="5.28515625" style="182" bestFit="1" customWidth="1"/>
    <col min="11536" max="11540" width="16.140625" style="182" bestFit="1" customWidth="1"/>
    <col min="11541" max="11541" width="6.140625" style="182" bestFit="1" customWidth="1"/>
    <col min="11542" max="11542" width="8.28515625" style="182" bestFit="1" customWidth="1"/>
    <col min="11543" max="11543" width="12.140625" style="182" bestFit="1" customWidth="1"/>
    <col min="11544" max="11544" width="5.7109375" style="182" bestFit="1" customWidth="1"/>
    <col min="11545" max="11545" width="11.42578125" style="182" bestFit="1" customWidth="1"/>
    <col min="11546" max="11546" width="7.42578125" style="182" bestFit="1" customWidth="1"/>
    <col min="11547" max="11547" width="11.140625" style="182" bestFit="1" customWidth="1"/>
    <col min="11548" max="11548" width="7.85546875" style="182" bestFit="1" customWidth="1"/>
    <col min="11549" max="11549" width="10.28515625" style="182" bestFit="1" customWidth="1"/>
    <col min="11550" max="11550" width="5.42578125" style="182" bestFit="1" customWidth="1"/>
    <col min="11551" max="11551" width="6.28515625" style="182" bestFit="1" customWidth="1"/>
    <col min="11552" max="11552" width="3.140625" style="182" bestFit="1" customWidth="1"/>
    <col min="11553" max="11553" width="6.28515625" style="182" bestFit="1" customWidth="1"/>
    <col min="11554" max="11554" width="5.140625" style="182" bestFit="1" customWidth="1"/>
    <col min="11555" max="11555" width="7" style="182" bestFit="1" customWidth="1"/>
    <col min="11556" max="11556" width="6.42578125" style="182" bestFit="1" customWidth="1"/>
    <col min="11557" max="11557" width="6.28515625" style="182" bestFit="1" customWidth="1"/>
    <col min="11558" max="11558" width="6.42578125" style="182" bestFit="1" customWidth="1"/>
    <col min="11559" max="11559" width="8.42578125" style="182" bestFit="1" customWidth="1"/>
    <col min="11560" max="11560" width="14.5703125" style="182" bestFit="1" customWidth="1"/>
    <col min="11561" max="11561" width="6" style="182" bestFit="1" customWidth="1"/>
    <col min="11562" max="11562" width="6.28515625" style="182" bestFit="1" customWidth="1"/>
    <col min="11563" max="11563" width="2.85546875" style="182" bestFit="1" customWidth="1"/>
    <col min="11564" max="11564" width="3.42578125" style="182" bestFit="1" customWidth="1"/>
    <col min="11565" max="11565" width="12.42578125" style="182" bestFit="1" customWidth="1"/>
    <col min="11566" max="11566" width="10.85546875" style="182" bestFit="1" customWidth="1"/>
    <col min="11567" max="11567" width="12.7109375" style="182" bestFit="1" customWidth="1"/>
    <col min="11568" max="11568" width="15.85546875" style="182" bestFit="1" customWidth="1"/>
    <col min="11569" max="11569" width="10" style="182" bestFit="1" customWidth="1"/>
    <col min="11570" max="11570" width="11.42578125" style="182" bestFit="1" customWidth="1"/>
    <col min="11571" max="11571" width="12.5703125" style="182" bestFit="1" customWidth="1"/>
    <col min="11572" max="11572" width="10.85546875" style="182" bestFit="1" customWidth="1"/>
    <col min="11573" max="11573" width="7.42578125" style="182" bestFit="1" customWidth="1"/>
    <col min="11574" max="11574" width="5.28515625" style="182" bestFit="1" customWidth="1"/>
    <col min="11575" max="11575" width="7.5703125" style="182" bestFit="1" customWidth="1"/>
    <col min="11576" max="11576" width="19.7109375" style="182" bestFit="1" customWidth="1"/>
    <col min="11577" max="11577" width="22.140625" style="182" bestFit="1" customWidth="1"/>
    <col min="11578" max="11578" width="17.140625" style="182" bestFit="1" customWidth="1"/>
    <col min="11579" max="11579" width="17.42578125" style="182" bestFit="1" customWidth="1"/>
    <col min="11580" max="11580" width="15.28515625" style="182" bestFit="1" customWidth="1"/>
    <col min="11581" max="11585" width="2.5703125" style="182" customWidth="1"/>
    <col min="11586" max="11586" width="5.28515625" style="182" bestFit="1" customWidth="1"/>
    <col min="11587" max="11587" width="16" style="182" bestFit="1" customWidth="1"/>
    <col min="11588" max="11589" width="4.42578125" style="182" bestFit="1" customWidth="1"/>
    <col min="11590" max="11591" width="6.140625" style="182" bestFit="1" customWidth="1"/>
    <col min="11592" max="11592" width="4.42578125" style="182" bestFit="1" customWidth="1"/>
    <col min="11593" max="11593" width="5.28515625" style="182" bestFit="1" customWidth="1"/>
    <col min="11594" max="11596" width="4.42578125" style="182" bestFit="1" customWidth="1"/>
    <col min="11597" max="11597" width="1.5703125" style="182" bestFit="1" customWidth="1"/>
    <col min="11598" max="11599" width="4.42578125" style="182" bestFit="1" customWidth="1"/>
    <col min="11600" max="11777" width="9" style="182"/>
    <col min="11778" max="11778" width="8" style="182" customWidth="1"/>
    <col min="11779" max="11779" width="7.7109375" style="182" customWidth="1"/>
    <col min="11780" max="11780" width="17.42578125" style="182" customWidth="1"/>
    <col min="11781" max="11781" width="12.42578125" style="182" customWidth="1"/>
    <col min="11782" max="11782" width="3.28515625" style="182" customWidth="1"/>
    <col min="11783" max="11785" width="1.28515625" style="182" customWidth="1"/>
    <col min="11786" max="11786" width="8" style="182" customWidth="1"/>
    <col min="11787" max="11787" width="9" style="182" customWidth="1"/>
    <col min="11788" max="11788" width="19.42578125" style="182" bestFit="1" customWidth="1"/>
    <col min="11789" max="11789" width="7.28515625" style="182" bestFit="1" customWidth="1"/>
    <col min="11790" max="11790" width="5.85546875" style="182" bestFit="1" customWidth="1"/>
    <col min="11791" max="11791" width="5.28515625" style="182" bestFit="1" customWidth="1"/>
    <col min="11792" max="11796" width="16.140625" style="182" bestFit="1" customWidth="1"/>
    <col min="11797" max="11797" width="6.140625" style="182" bestFit="1" customWidth="1"/>
    <col min="11798" max="11798" width="8.28515625" style="182" bestFit="1" customWidth="1"/>
    <col min="11799" max="11799" width="12.140625" style="182" bestFit="1" customWidth="1"/>
    <col min="11800" max="11800" width="5.7109375" style="182" bestFit="1" customWidth="1"/>
    <col min="11801" max="11801" width="11.42578125" style="182" bestFit="1" customWidth="1"/>
    <col min="11802" max="11802" width="7.42578125" style="182" bestFit="1" customWidth="1"/>
    <col min="11803" max="11803" width="11.140625" style="182" bestFit="1" customWidth="1"/>
    <col min="11804" max="11804" width="7.85546875" style="182" bestFit="1" customWidth="1"/>
    <col min="11805" max="11805" width="10.28515625" style="182" bestFit="1" customWidth="1"/>
    <col min="11806" max="11806" width="5.42578125" style="182" bestFit="1" customWidth="1"/>
    <col min="11807" max="11807" width="6.28515625" style="182" bestFit="1" customWidth="1"/>
    <col min="11808" max="11808" width="3.140625" style="182" bestFit="1" customWidth="1"/>
    <col min="11809" max="11809" width="6.28515625" style="182" bestFit="1" customWidth="1"/>
    <col min="11810" max="11810" width="5.140625" style="182" bestFit="1" customWidth="1"/>
    <col min="11811" max="11811" width="7" style="182" bestFit="1" customWidth="1"/>
    <col min="11812" max="11812" width="6.42578125" style="182" bestFit="1" customWidth="1"/>
    <col min="11813" max="11813" width="6.28515625" style="182" bestFit="1" customWidth="1"/>
    <col min="11814" max="11814" width="6.42578125" style="182" bestFit="1" customWidth="1"/>
    <col min="11815" max="11815" width="8.42578125" style="182" bestFit="1" customWidth="1"/>
    <col min="11816" max="11816" width="14.5703125" style="182" bestFit="1" customWidth="1"/>
    <col min="11817" max="11817" width="6" style="182" bestFit="1" customWidth="1"/>
    <col min="11818" max="11818" width="6.28515625" style="182" bestFit="1" customWidth="1"/>
    <col min="11819" max="11819" width="2.85546875" style="182" bestFit="1" customWidth="1"/>
    <col min="11820" max="11820" width="3.42578125" style="182" bestFit="1" customWidth="1"/>
    <col min="11821" max="11821" width="12.42578125" style="182" bestFit="1" customWidth="1"/>
    <col min="11822" max="11822" width="10.85546875" style="182" bestFit="1" customWidth="1"/>
    <col min="11823" max="11823" width="12.7109375" style="182" bestFit="1" customWidth="1"/>
    <col min="11824" max="11824" width="15.85546875" style="182" bestFit="1" customWidth="1"/>
    <col min="11825" max="11825" width="10" style="182" bestFit="1" customWidth="1"/>
    <col min="11826" max="11826" width="11.42578125" style="182" bestFit="1" customWidth="1"/>
    <col min="11827" max="11827" width="12.5703125" style="182" bestFit="1" customWidth="1"/>
    <col min="11828" max="11828" width="10.85546875" style="182" bestFit="1" customWidth="1"/>
    <col min="11829" max="11829" width="7.42578125" style="182" bestFit="1" customWidth="1"/>
    <col min="11830" max="11830" width="5.28515625" style="182" bestFit="1" customWidth="1"/>
    <col min="11831" max="11831" width="7.5703125" style="182" bestFit="1" customWidth="1"/>
    <col min="11832" max="11832" width="19.7109375" style="182" bestFit="1" customWidth="1"/>
    <col min="11833" max="11833" width="22.140625" style="182" bestFit="1" customWidth="1"/>
    <col min="11834" max="11834" width="17.140625" style="182" bestFit="1" customWidth="1"/>
    <col min="11835" max="11835" width="17.42578125" style="182" bestFit="1" customWidth="1"/>
    <col min="11836" max="11836" width="15.28515625" style="182" bestFit="1" customWidth="1"/>
    <col min="11837" max="11841" width="2.5703125" style="182" customWidth="1"/>
    <col min="11842" max="11842" width="5.28515625" style="182" bestFit="1" customWidth="1"/>
    <col min="11843" max="11843" width="16" style="182" bestFit="1" customWidth="1"/>
    <col min="11844" max="11845" width="4.42578125" style="182" bestFit="1" customWidth="1"/>
    <col min="11846" max="11847" width="6.140625" style="182" bestFit="1" customWidth="1"/>
    <col min="11848" max="11848" width="4.42578125" style="182" bestFit="1" customWidth="1"/>
    <col min="11849" max="11849" width="5.28515625" style="182" bestFit="1" customWidth="1"/>
    <col min="11850" max="11852" width="4.42578125" style="182" bestFit="1" customWidth="1"/>
    <col min="11853" max="11853" width="1.5703125" style="182" bestFit="1" customWidth="1"/>
    <col min="11854" max="11855" width="4.42578125" style="182" bestFit="1" customWidth="1"/>
    <col min="11856" max="12033" width="9" style="182"/>
    <col min="12034" max="12034" width="8" style="182" customWidth="1"/>
    <col min="12035" max="12035" width="7.7109375" style="182" customWidth="1"/>
    <col min="12036" max="12036" width="17.42578125" style="182" customWidth="1"/>
    <col min="12037" max="12037" width="12.42578125" style="182" customWidth="1"/>
    <col min="12038" max="12038" width="3.28515625" style="182" customWidth="1"/>
    <col min="12039" max="12041" width="1.28515625" style="182" customWidth="1"/>
    <col min="12042" max="12042" width="8" style="182" customWidth="1"/>
    <col min="12043" max="12043" width="9" style="182" customWidth="1"/>
    <col min="12044" max="12044" width="19.42578125" style="182" bestFit="1" customWidth="1"/>
    <col min="12045" max="12045" width="7.28515625" style="182" bestFit="1" customWidth="1"/>
    <col min="12046" max="12046" width="5.85546875" style="182" bestFit="1" customWidth="1"/>
    <col min="12047" max="12047" width="5.28515625" style="182" bestFit="1" customWidth="1"/>
    <col min="12048" max="12052" width="16.140625" style="182" bestFit="1" customWidth="1"/>
    <col min="12053" max="12053" width="6.140625" style="182" bestFit="1" customWidth="1"/>
    <col min="12054" max="12054" width="8.28515625" style="182" bestFit="1" customWidth="1"/>
    <col min="12055" max="12055" width="12.140625" style="182" bestFit="1" customWidth="1"/>
    <col min="12056" max="12056" width="5.7109375" style="182" bestFit="1" customWidth="1"/>
    <col min="12057" max="12057" width="11.42578125" style="182" bestFit="1" customWidth="1"/>
    <col min="12058" max="12058" width="7.42578125" style="182" bestFit="1" customWidth="1"/>
    <col min="12059" max="12059" width="11.140625" style="182" bestFit="1" customWidth="1"/>
    <col min="12060" max="12060" width="7.85546875" style="182" bestFit="1" customWidth="1"/>
    <col min="12061" max="12061" width="10.28515625" style="182" bestFit="1" customWidth="1"/>
    <col min="12062" max="12062" width="5.42578125" style="182" bestFit="1" customWidth="1"/>
    <col min="12063" max="12063" width="6.28515625" style="182" bestFit="1" customWidth="1"/>
    <col min="12064" max="12064" width="3.140625" style="182" bestFit="1" customWidth="1"/>
    <col min="12065" max="12065" width="6.28515625" style="182" bestFit="1" customWidth="1"/>
    <col min="12066" max="12066" width="5.140625" style="182" bestFit="1" customWidth="1"/>
    <col min="12067" max="12067" width="7" style="182" bestFit="1" customWidth="1"/>
    <col min="12068" max="12068" width="6.42578125" style="182" bestFit="1" customWidth="1"/>
    <col min="12069" max="12069" width="6.28515625" style="182" bestFit="1" customWidth="1"/>
    <col min="12070" max="12070" width="6.42578125" style="182" bestFit="1" customWidth="1"/>
    <col min="12071" max="12071" width="8.42578125" style="182" bestFit="1" customWidth="1"/>
    <col min="12072" max="12072" width="14.5703125" style="182" bestFit="1" customWidth="1"/>
    <col min="12073" max="12073" width="6" style="182" bestFit="1" customWidth="1"/>
    <col min="12074" max="12074" width="6.28515625" style="182" bestFit="1" customWidth="1"/>
    <col min="12075" max="12075" width="2.85546875" style="182" bestFit="1" customWidth="1"/>
    <col min="12076" max="12076" width="3.42578125" style="182" bestFit="1" customWidth="1"/>
    <col min="12077" max="12077" width="12.42578125" style="182" bestFit="1" customWidth="1"/>
    <col min="12078" max="12078" width="10.85546875" style="182" bestFit="1" customWidth="1"/>
    <col min="12079" max="12079" width="12.7109375" style="182" bestFit="1" customWidth="1"/>
    <col min="12080" max="12080" width="15.85546875" style="182" bestFit="1" customWidth="1"/>
    <col min="12081" max="12081" width="10" style="182" bestFit="1" customWidth="1"/>
    <col min="12082" max="12082" width="11.42578125" style="182" bestFit="1" customWidth="1"/>
    <col min="12083" max="12083" width="12.5703125" style="182" bestFit="1" customWidth="1"/>
    <col min="12084" max="12084" width="10.85546875" style="182" bestFit="1" customWidth="1"/>
    <col min="12085" max="12085" width="7.42578125" style="182" bestFit="1" customWidth="1"/>
    <col min="12086" max="12086" width="5.28515625" style="182" bestFit="1" customWidth="1"/>
    <col min="12087" max="12087" width="7.5703125" style="182" bestFit="1" customWidth="1"/>
    <col min="12088" max="12088" width="19.7109375" style="182" bestFit="1" customWidth="1"/>
    <col min="12089" max="12089" width="22.140625" style="182" bestFit="1" customWidth="1"/>
    <col min="12090" max="12090" width="17.140625" style="182" bestFit="1" customWidth="1"/>
    <col min="12091" max="12091" width="17.42578125" style="182" bestFit="1" customWidth="1"/>
    <col min="12092" max="12092" width="15.28515625" style="182" bestFit="1" customWidth="1"/>
    <col min="12093" max="12097" width="2.5703125" style="182" customWidth="1"/>
    <col min="12098" max="12098" width="5.28515625" style="182" bestFit="1" customWidth="1"/>
    <col min="12099" max="12099" width="16" style="182" bestFit="1" customWidth="1"/>
    <col min="12100" max="12101" width="4.42578125" style="182" bestFit="1" customWidth="1"/>
    <col min="12102" max="12103" width="6.140625" style="182" bestFit="1" customWidth="1"/>
    <col min="12104" max="12104" width="4.42578125" style="182" bestFit="1" customWidth="1"/>
    <col min="12105" max="12105" width="5.28515625" style="182" bestFit="1" customWidth="1"/>
    <col min="12106" max="12108" width="4.42578125" style="182" bestFit="1" customWidth="1"/>
    <col min="12109" max="12109" width="1.5703125" style="182" bestFit="1" customWidth="1"/>
    <col min="12110" max="12111" width="4.42578125" style="182" bestFit="1" customWidth="1"/>
    <col min="12112" max="12289" width="9" style="182"/>
    <col min="12290" max="12290" width="8" style="182" customWidth="1"/>
    <col min="12291" max="12291" width="7.7109375" style="182" customWidth="1"/>
    <col min="12292" max="12292" width="17.42578125" style="182" customWidth="1"/>
    <col min="12293" max="12293" width="12.42578125" style="182" customWidth="1"/>
    <col min="12294" max="12294" width="3.28515625" style="182" customWidth="1"/>
    <col min="12295" max="12297" width="1.28515625" style="182" customWidth="1"/>
    <col min="12298" max="12298" width="8" style="182" customWidth="1"/>
    <col min="12299" max="12299" width="9" style="182" customWidth="1"/>
    <col min="12300" max="12300" width="19.42578125" style="182" bestFit="1" customWidth="1"/>
    <col min="12301" max="12301" width="7.28515625" style="182" bestFit="1" customWidth="1"/>
    <col min="12302" max="12302" width="5.85546875" style="182" bestFit="1" customWidth="1"/>
    <col min="12303" max="12303" width="5.28515625" style="182" bestFit="1" customWidth="1"/>
    <col min="12304" max="12308" width="16.140625" style="182" bestFit="1" customWidth="1"/>
    <col min="12309" max="12309" width="6.140625" style="182" bestFit="1" customWidth="1"/>
    <col min="12310" max="12310" width="8.28515625" style="182" bestFit="1" customWidth="1"/>
    <col min="12311" max="12311" width="12.140625" style="182" bestFit="1" customWidth="1"/>
    <col min="12312" max="12312" width="5.7109375" style="182" bestFit="1" customWidth="1"/>
    <col min="12313" max="12313" width="11.42578125" style="182" bestFit="1" customWidth="1"/>
    <col min="12314" max="12314" width="7.42578125" style="182" bestFit="1" customWidth="1"/>
    <col min="12315" max="12315" width="11.140625" style="182" bestFit="1" customWidth="1"/>
    <col min="12316" max="12316" width="7.85546875" style="182" bestFit="1" customWidth="1"/>
    <col min="12317" max="12317" width="10.28515625" style="182" bestFit="1" customWidth="1"/>
    <col min="12318" max="12318" width="5.42578125" style="182" bestFit="1" customWidth="1"/>
    <col min="12319" max="12319" width="6.28515625" style="182" bestFit="1" customWidth="1"/>
    <col min="12320" max="12320" width="3.140625" style="182" bestFit="1" customWidth="1"/>
    <col min="12321" max="12321" width="6.28515625" style="182" bestFit="1" customWidth="1"/>
    <col min="12322" max="12322" width="5.140625" style="182" bestFit="1" customWidth="1"/>
    <col min="12323" max="12323" width="7" style="182" bestFit="1" customWidth="1"/>
    <col min="12324" max="12324" width="6.42578125" style="182" bestFit="1" customWidth="1"/>
    <col min="12325" max="12325" width="6.28515625" style="182" bestFit="1" customWidth="1"/>
    <col min="12326" max="12326" width="6.42578125" style="182" bestFit="1" customWidth="1"/>
    <col min="12327" max="12327" width="8.42578125" style="182" bestFit="1" customWidth="1"/>
    <col min="12328" max="12328" width="14.5703125" style="182" bestFit="1" customWidth="1"/>
    <col min="12329" max="12329" width="6" style="182" bestFit="1" customWidth="1"/>
    <col min="12330" max="12330" width="6.28515625" style="182" bestFit="1" customWidth="1"/>
    <col min="12331" max="12331" width="2.85546875" style="182" bestFit="1" customWidth="1"/>
    <col min="12332" max="12332" width="3.42578125" style="182" bestFit="1" customWidth="1"/>
    <col min="12333" max="12333" width="12.42578125" style="182" bestFit="1" customWidth="1"/>
    <col min="12334" max="12334" width="10.85546875" style="182" bestFit="1" customWidth="1"/>
    <col min="12335" max="12335" width="12.7109375" style="182" bestFit="1" customWidth="1"/>
    <col min="12336" max="12336" width="15.85546875" style="182" bestFit="1" customWidth="1"/>
    <col min="12337" max="12337" width="10" style="182" bestFit="1" customWidth="1"/>
    <col min="12338" max="12338" width="11.42578125" style="182" bestFit="1" customWidth="1"/>
    <col min="12339" max="12339" width="12.5703125" style="182" bestFit="1" customWidth="1"/>
    <col min="12340" max="12340" width="10.85546875" style="182" bestFit="1" customWidth="1"/>
    <col min="12341" max="12341" width="7.42578125" style="182" bestFit="1" customWidth="1"/>
    <col min="12342" max="12342" width="5.28515625" style="182" bestFit="1" customWidth="1"/>
    <col min="12343" max="12343" width="7.5703125" style="182" bestFit="1" customWidth="1"/>
    <col min="12344" max="12344" width="19.7109375" style="182" bestFit="1" customWidth="1"/>
    <col min="12345" max="12345" width="22.140625" style="182" bestFit="1" customWidth="1"/>
    <col min="12346" max="12346" width="17.140625" style="182" bestFit="1" customWidth="1"/>
    <col min="12347" max="12347" width="17.42578125" style="182" bestFit="1" customWidth="1"/>
    <col min="12348" max="12348" width="15.28515625" style="182" bestFit="1" customWidth="1"/>
    <col min="12349" max="12353" width="2.5703125" style="182" customWidth="1"/>
    <col min="12354" max="12354" width="5.28515625" style="182" bestFit="1" customWidth="1"/>
    <col min="12355" max="12355" width="16" style="182" bestFit="1" customWidth="1"/>
    <col min="12356" max="12357" width="4.42578125" style="182" bestFit="1" customWidth="1"/>
    <col min="12358" max="12359" width="6.140625" style="182" bestFit="1" customWidth="1"/>
    <col min="12360" max="12360" width="4.42578125" style="182" bestFit="1" customWidth="1"/>
    <col min="12361" max="12361" width="5.28515625" style="182" bestFit="1" customWidth="1"/>
    <col min="12362" max="12364" width="4.42578125" style="182" bestFit="1" customWidth="1"/>
    <col min="12365" max="12365" width="1.5703125" style="182" bestFit="1" customWidth="1"/>
    <col min="12366" max="12367" width="4.42578125" style="182" bestFit="1" customWidth="1"/>
    <col min="12368" max="12545" width="9" style="182"/>
    <col min="12546" max="12546" width="8" style="182" customWidth="1"/>
    <col min="12547" max="12547" width="7.7109375" style="182" customWidth="1"/>
    <col min="12548" max="12548" width="17.42578125" style="182" customWidth="1"/>
    <col min="12549" max="12549" width="12.42578125" style="182" customWidth="1"/>
    <col min="12550" max="12550" width="3.28515625" style="182" customWidth="1"/>
    <col min="12551" max="12553" width="1.28515625" style="182" customWidth="1"/>
    <col min="12554" max="12554" width="8" style="182" customWidth="1"/>
    <col min="12555" max="12555" width="9" style="182" customWidth="1"/>
    <col min="12556" max="12556" width="19.42578125" style="182" bestFit="1" customWidth="1"/>
    <col min="12557" max="12557" width="7.28515625" style="182" bestFit="1" customWidth="1"/>
    <col min="12558" max="12558" width="5.85546875" style="182" bestFit="1" customWidth="1"/>
    <col min="12559" max="12559" width="5.28515625" style="182" bestFit="1" customWidth="1"/>
    <col min="12560" max="12564" width="16.140625" style="182" bestFit="1" customWidth="1"/>
    <col min="12565" max="12565" width="6.140625" style="182" bestFit="1" customWidth="1"/>
    <col min="12566" max="12566" width="8.28515625" style="182" bestFit="1" customWidth="1"/>
    <col min="12567" max="12567" width="12.140625" style="182" bestFit="1" customWidth="1"/>
    <col min="12568" max="12568" width="5.7109375" style="182" bestFit="1" customWidth="1"/>
    <col min="12569" max="12569" width="11.42578125" style="182" bestFit="1" customWidth="1"/>
    <col min="12570" max="12570" width="7.42578125" style="182" bestFit="1" customWidth="1"/>
    <col min="12571" max="12571" width="11.140625" style="182" bestFit="1" customWidth="1"/>
    <col min="12572" max="12572" width="7.85546875" style="182" bestFit="1" customWidth="1"/>
    <col min="12573" max="12573" width="10.28515625" style="182" bestFit="1" customWidth="1"/>
    <col min="12574" max="12574" width="5.42578125" style="182" bestFit="1" customWidth="1"/>
    <col min="12575" max="12575" width="6.28515625" style="182" bestFit="1" customWidth="1"/>
    <col min="12576" max="12576" width="3.140625" style="182" bestFit="1" customWidth="1"/>
    <col min="12577" max="12577" width="6.28515625" style="182" bestFit="1" customWidth="1"/>
    <col min="12578" max="12578" width="5.140625" style="182" bestFit="1" customWidth="1"/>
    <col min="12579" max="12579" width="7" style="182" bestFit="1" customWidth="1"/>
    <col min="12580" max="12580" width="6.42578125" style="182" bestFit="1" customWidth="1"/>
    <col min="12581" max="12581" width="6.28515625" style="182" bestFit="1" customWidth="1"/>
    <col min="12582" max="12582" width="6.42578125" style="182" bestFit="1" customWidth="1"/>
    <col min="12583" max="12583" width="8.42578125" style="182" bestFit="1" customWidth="1"/>
    <col min="12584" max="12584" width="14.5703125" style="182" bestFit="1" customWidth="1"/>
    <col min="12585" max="12585" width="6" style="182" bestFit="1" customWidth="1"/>
    <col min="12586" max="12586" width="6.28515625" style="182" bestFit="1" customWidth="1"/>
    <col min="12587" max="12587" width="2.85546875" style="182" bestFit="1" customWidth="1"/>
    <col min="12588" max="12588" width="3.42578125" style="182" bestFit="1" customWidth="1"/>
    <col min="12589" max="12589" width="12.42578125" style="182" bestFit="1" customWidth="1"/>
    <col min="12590" max="12590" width="10.85546875" style="182" bestFit="1" customWidth="1"/>
    <col min="12591" max="12591" width="12.7109375" style="182" bestFit="1" customWidth="1"/>
    <col min="12592" max="12592" width="15.85546875" style="182" bestFit="1" customWidth="1"/>
    <col min="12593" max="12593" width="10" style="182" bestFit="1" customWidth="1"/>
    <col min="12594" max="12594" width="11.42578125" style="182" bestFit="1" customWidth="1"/>
    <col min="12595" max="12595" width="12.5703125" style="182" bestFit="1" customWidth="1"/>
    <col min="12596" max="12596" width="10.85546875" style="182" bestFit="1" customWidth="1"/>
    <col min="12597" max="12597" width="7.42578125" style="182" bestFit="1" customWidth="1"/>
    <col min="12598" max="12598" width="5.28515625" style="182" bestFit="1" customWidth="1"/>
    <col min="12599" max="12599" width="7.5703125" style="182" bestFit="1" customWidth="1"/>
    <col min="12600" max="12600" width="19.7109375" style="182" bestFit="1" customWidth="1"/>
    <col min="12601" max="12601" width="22.140625" style="182" bestFit="1" customWidth="1"/>
    <col min="12602" max="12602" width="17.140625" style="182" bestFit="1" customWidth="1"/>
    <col min="12603" max="12603" width="17.42578125" style="182" bestFit="1" customWidth="1"/>
    <col min="12604" max="12604" width="15.28515625" style="182" bestFit="1" customWidth="1"/>
    <col min="12605" max="12609" width="2.5703125" style="182" customWidth="1"/>
    <col min="12610" max="12610" width="5.28515625" style="182" bestFit="1" customWidth="1"/>
    <col min="12611" max="12611" width="16" style="182" bestFit="1" customWidth="1"/>
    <col min="12612" max="12613" width="4.42578125" style="182" bestFit="1" customWidth="1"/>
    <col min="12614" max="12615" width="6.140625" style="182" bestFit="1" customWidth="1"/>
    <col min="12616" max="12616" width="4.42578125" style="182" bestFit="1" customWidth="1"/>
    <col min="12617" max="12617" width="5.28515625" style="182" bestFit="1" customWidth="1"/>
    <col min="12618" max="12620" width="4.42578125" style="182" bestFit="1" customWidth="1"/>
    <col min="12621" max="12621" width="1.5703125" style="182" bestFit="1" customWidth="1"/>
    <col min="12622" max="12623" width="4.42578125" style="182" bestFit="1" customWidth="1"/>
    <col min="12624" max="12801" width="9" style="182"/>
    <col min="12802" max="12802" width="8" style="182" customWidth="1"/>
    <col min="12803" max="12803" width="7.7109375" style="182" customWidth="1"/>
    <col min="12804" max="12804" width="17.42578125" style="182" customWidth="1"/>
    <col min="12805" max="12805" width="12.42578125" style="182" customWidth="1"/>
    <col min="12806" max="12806" width="3.28515625" style="182" customWidth="1"/>
    <col min="12807" max="12809" width="1.28515625" style="182" customWidth="1"/>
    <col min="12810" max="12810" width="8" style="182" customWidth="1"/>
    <col min="12811" max="12811" width="9" style="182" customWidth="1"/>
    <col min="12812" max="12812" width="19.42578125" style="182" bestFit="1" customWidth="1"/>
    <col min="12813" max="12813" width="7.28515625" style="182" bestFit="1" customWidth="1"/>
    <col min="12814" max="12814" width="5.85546875" style="182" bestFit="1" customWidth="1"/>
    <col min="12815" max="12815" width="5.28515625" style="182" bestFit="1" customWidth="1"/>
    <col min="12816" max="12820" width="16.140625" style="182" bestFit="1" customWidth="1"/>
    <col min="12821" max="12821" width="6.140625" style="182" bestFit="1" customWidth="1"/>
    <col min="12822" max="12822" width="8.28515625" style="182" bestFit="1" customWidth="1"/>
    <col min="12823" max="12823" width="12.140625" style="182" bestFit="1" customWidth="1"/>
    <col min="12824" max="12824" width="5.7109375" style="182" bestFit="1" customWidth="1"/>
    <col min="12825" max="12825" width="11.42578125" style="182" bestFit="1" customWidth="1"/>
    <col min="12826" max="12826" width="7.42578125" style="182" bestFit="1" customWidth="1"/>
    <col min="12827" max="12827" width="11.140625" style="182" bestFit="1" customWidth="1"/>
    <col min="12828" max="12828" width="7.85546875" style="182" bestFit="1" customWidth="1"/>
    <col min="12829" max="12829" width="10.28515625" style="182" bestFit="1" customWidth="1"/>
    <col min="12830" max="12830" width="5.42578125" style="182" bestFit="1" customWidth="1"/>
    <col min="12831" max="12831" width="6.28515625" style="182" bestFit="1" customWidth="1"/>
    <col min="12832" max="12832" width="3.140625" style="182" bestFit="1" customWidth="1"/>
    <col min="12833" max="12833" width="6.28515625" style="182" bestFit="1" customWidth="1"/>
    <col min="12834" max="12834" width="5.140625" style="182" bestFit="1" customWidth="1"/>
    <col min="12835" max="12835" width="7" style="182" bestFit="1" customWidth="1"/>
    <col min="12836" max="12836" width="6.42578125" style="182" bestFit="1" customWidth="1"/>
    <col min="12837" max="12837" width="6.28515625" style="182" bestFit="1" customWidth="1"/>
    <col min="12838" max="12838" width="6.42578125" style="182" bestFit="1" customWidth="1"/>
    <col min="12839" max="12839" width="8.42578125" style="182" bestFit="1" customWidth="1"/>
    <col min="12840" max="12840" width="14.5703125" style="182" bestFit="1" customWidth="1"/>
    <col min="12841" max="12841" width="6" style="182" bestFit="1" customWidth="1"/>
    <col min="12842" max="12842" width="6.28515625" style="182" bestFit="1" customWidth="1"/>
    <col min="12843" max="12843" width="2.85546875" style="182" bestFit="1" customWidth="1"/>
    <col min="12844" max="12844" width="3.42578125" style="182" bestFit="1" customWidth="1"/>
    <col min="12845" max="12845" width="12.42578125" style="182" bestFit="1" customWidth="1"/>
    <col min="12846" max="12846" width="10.85546875" style="182" bestFit="1" customWidth="1"/>
    <col min="12847" max="12847" width="12.7109375" style="182" bestFit="1" customWidth="1"/>
    <col min="12848" max="12848" width="15.85546875" style="182" bestFit="1" customWidth="1"/>
    <col min="12849" max="12849" width="10" style="182" bestFit="1" customWidth="1"/>
    <col min="12850" max="12850" width="11.42578125" style="182" bestFit="1" customWidth="1"/>
    <col min="12851" max="12851" width="12.5703125" style="182" bestFit="1" customWidth="1"/>
    <col min="12852" max="12852" width="10.85546875" style="182" bestFit="1" customWidth="1"/>
    <col min="12853" max="12853" width="7.42578125" style="182" bestFit="1" customWidth="1"/>
    <col min="12854" max="12854" width="5.28515625" style="182" bestFit="1" customWidth="1"/>
    <col min="12855" max="12855" width="7.5703125" style="182" bestFit="1" customWidth="1"/>
    <col min="12856" max="12856" width="19.7109375" style="182" bestFit="1" customWidth="1"/>
    <col min="12857" max="12857" width="22.140625" style="182" bestFit="1" customWidth="1"/>
    <col min="12858" max="12858" width="17.140625" style="182" bestFit="1" customWidth="1"/>
    <col min="12859" max="12859" width="17.42578125" style="182" bestFit="1" customWidth="1"/>
    <col min="12860" max="12860" width="15.28515625" style="182" bestFit="1" customWidth="1"/>
    <col min="12861" max="12865" width="2.5703125" style="182" customWidth="1"/>
    <col min="12866" max="12866" width="5.28515625" style="182" bestFit="1" customWidth="1"/>
    <col min="12867" max="12867" width="16" style="182" bestFit="1" customWidth="1"/>
    <col min="12868" max="12869" width="4.42578125" style="182" bestFit="1" customWidth="1"/>
    <col min="12870" max="12871" width="6.140625" style="182" bestFit="1" customWidth="1"/>
    <col min="12872" max="12872" width="4.42578125" style="182" bestFit="1" customWidth="1"/>
    <col min="12873" max="12873" width="5.28515625" style="182" bestFit="1" customWidth="1"/>
    <col min="12874" max="12876" width="4.42578125" style="182" bestFit="1" customWidth="1"/>
    <col min="12877" max="12877" width="1.5703125" style="182" bestFit="1" customWidth="1"/>
    <col min="12878" max="12879" width="4.42578125" style="182" bestFit="1" customWidth="1"/>
    <col min="12880" max="13057" width="9" style="182"/>
    <col min="13058" max="13058" width="8" style="182" customWidth="1"/>
    <col min="13059" max="13059" width="7.7109375" style="182" customWidth="1"/>
    <col min="13060" max="13060" width="17.42578125" style="182" customWidth="1"/>
    <col min="13061" max="13061" width="12.42578125" style="182" customWidth="1"/>
    <col min="13062" max="13062" width="3.28515625" style="182" customWidth="1"/>
    <col min="13063" max="13065" width="1.28515625" style="182" customWidth="1"/>
    <col min="13066" max="13066" width="8" style="182" customWidth="1"/>
    <col min="13067" max="13067" width="9" style="182" customWidth="1"/>
    <col min="13068" max="13068" width="19.42578125" style="182" bestFit="1" customWidth="1"/>
    <col min="13069" max="13069" width="7.28515625" style="182" bestFit="1" customWidth="1"/>
    <col min="13070" max="13070" width="5.85546875" style="182" bestFit="1" customWidth="1"/>
    <col min="13071" max="13071" width="5.28515625" style="182" bestFit="1" customWidth="1"/>
    <col min="13072" max="13076" width="16.140625" style="182" bestFit="1" customWidth="1"/>
    <col min="13077" max="13077" width="6.140625" style="182" bestFit="1" customWidth="1"/>
    <col min="13078" max="13078" width="8.28515625" style="182" bestFit="1" customWidth="1"/>
    <col min="13079" max="13079" width="12.140625" style="182" bestFit="1" customWidth="1"/>
    <col min="13080" max="13080" width="5.7109375" style="182" bestFit="1" customWidth="1"/>
    <col min="13081" max="13081" width="11.42578125" style="182" bestFit="1" customWidth="1"/>
    <col min="13082" max="13082" width="7.42578125" style="182" bestFit="1" customWidth="1"/>
    <col min="13083" max="13083" width="11.140625" style="182" bestFit="1" customWidth="1"/>
    <col min="13084" max="13084" width="7.85546875" style="182" bestFit="1" customWidth="1"/>
    <col min="13085" max="13085" width="10.28515625" style="182" bestFit="1" customWidth="1"/>
    <col min="13086" max="13086" width="5.42578125" style="182" bestFit="1" customWidth="1"/>
    <col min="13087" max="13087" width="6.28515625" style="182" bestFit="1" customWidth="1"/>
    <col min="13088" max="13088" width="3.140625" style="182" bestFit="1" customWidth="1"/>
    <col min="13089" max="13089" width="6.28515625" style="182" bestFit="1" customWidth="1"/>
    <col min="13090" max="13090" width="5.140625" style="182" bestFit="1" customWidth="1"/>
    <col min="13091" max="13091" width="7" style="182" bestFit="1" customWidth="1"/>
    <col min="13092" max="13092" width="6.42578125" style="182" bestFit="1" customWidth="1"/>
    <col min="13093" max="13093" width="6.28515625" style="182" bestFit="1" customWidth="1"/>
    <col min="13094" max="13094" width="6.42578125" style="182" bestFit="1" customWidth="1"/>
    <col min="13095" max="13095" width="8.42578125" style="182" bestFit="1" customWidth="1"/>
    <col min="13096" max="13096" width="14.5703125" style="182" bestFit="1" customWidth="1"/>
    <col min="13097" max="13097" width="6" style="182" bestFit="1" customWidth="1"/>
    <col min="13098" max="13098" width="6.28515625" style="182" bestFit="1" customWidth="1"/>
    <col min="13099" max="13099" width="2.85546875" style="182" bestFit="1" customWidth="1"/>
    <col min="13100" max="13100" width="3.42578125" style="182" bestFit="1" customWidth="1"/>
    <col min="13101" max="13101" width="12.42578125" style="182" bestFit="1" customWidth="1"/>
    <col min="13102" max="13102" width="10.85546875" style="182" bestFit="1" customWidth="1"/>
    <col min="13103" max="13103" width="12.7109375" style="182" bestFit="1" customWidth="1"/>
    <col min="13104" max="13104" width="15.85546875" style="182" bestFit="1" customWidth="1"/>
    <col min="13105" max="13105" width="10" style="182" bestFit="1" customWidth="1"/>
    <col min="13106" max="13106" width="11.42578125" style="182" bestFit="1" customWidth="1"/>
    <col min="13107" max="13107" width="12.5703125" style="182" bestFit="1" customWidth="1"/>
    <col min="13108" max="13108" width="10.85546875" style="182" bestFit="1" customWidth="1"/>
    <col min="13109" max="13109" width="7.42578125" style="182" bestFit="1" customWidth="1"/>
    <col min="13110" max="13110" width="5.28515625" style="182" bestFit="1" customWidth="1"/>
    <col min="13111" max="13111" width="7.5703125" style="182" bestFit="1" customWidth="1"/>
    <col min="13112" max="13112" width="19.7109375" style="182" bestFit="1" customWidth="1"/>
    <col min="13113" max="13113" width="22.140625" style="182" bestFit="1" customWidth="1"/>
    <col min="13114" max="13114" width="17.140625" style="182" bestFit="1" customWidth="1"/>
    <col min="13115" max="13115" width="17.42578125" style="182" bestFit="1" customWidth="1"/>
    <col min="13116" max="13116" width="15.28515625" style="182" bestFit="1" customWidth="1"/>
    <col min="13117" max="13121" width="2.5703125" style="182" customWidth="1"/>
    <col min="13122" max="13122" width="5.28515625" style="182" bestFit="1" customWidth="1"/>
    <col min="13123" max="13123" width="16" style="182" bestFit="1" customWidth="1"/>
    <col min="13124" max="13125" width="4.42578125" style="182" bestFit="1" customWidth="1"/>
    <col min="13126" max="13127" width="6.140625" style="182" bestFit="1" customWidth="1"/>
    <col min="13128" max="13128" width="4.42578125" style="182" bestFit="1" customWidth="1"/>
    <col min="13129" max="13129" width="5.28515625" style="182" bestFit="1" customWidth="1"/>
    <col min="13130" max="13132" width="4.42578125" style="182" bestFit="1" customWidth="1"/>
    <col min="13133" max="13133" width="1.5703125" style="182" bestFit="1" customWidth="1"/>
    <col min="13134" max="13135" width="4.42578125" style="182" bestFit="1" customWidth="1"/>
    <col min="13136" max="13313" width="9" style="182"/>
    <col min="13314" max="13314" width="8" style="182" customWidth="1"/>
    <col min="13315" max="13315" width="7.7109375" style="182" customWidth="1"/>
    <col min="13316" max="13316" width="17.42578125" style="182" customWidth="1"/>
    <col min="13317" max="13317" width="12.42578125" style="182" customWidth="1"/>
    <col min="13318" max="13318" width="3.28515625" style="182" customWidth="1"/>
    <col min="13319" max="13321" width="1.28515625" style="182" customWidth="1"/>
    <col min="13322" max="13322" width="8" style="182" customWidth="1"/>
    <col min="13323" max="13323" width="9" style="182" customWidth="1"/>
    <col min="13324" max="13324" width="19.42578125" style="182" bestFit="1" customWidth="1"/>
    <col min="13325" max="13325" width="7.28515625" style="182" bestFit="1" customWidth="1"/>
    <col min="13326" max="13326" width="5.85546875" style="182" bestFit="1" customWidth="1"/>
    <col min="13327" max="13327" width="5.28515625" style="182" bestFit="1" customWidth="1"/>
    <col min="13328" max="13332" width="16.140625" style="182" bestFit="1" customWidth="1"/>
    <col min="13333" max="13333" width="6.140625" style="182" bestFit="1" customWidth="1"/>
    <col min="13334" max="13334" width="8.28515625" style="182" bestFit="1" customWidth="1"/>
    <col min="13335" max="13335" width="12.140625" style="182" bestFit="1" customWidth="1"/>
    <col min="13336" max="13336" width="5.7109375" style="182" bestFit="1" customWidth="1"/>
    <col min="13337" max="13337" width="11.42578125" style="182" bestFit="1" customWidth="1"/>
    <col min="13338" max="13338" width="7.42578125" style="182" bestFit="1" customWidth="1"/>
    <col min="13339" max="13339" width="11.140625" style="182" bestFit="1" customWidth="1"/>
    <col min="13340" max="13340" width="7.85546875" style="182" bestFit="1" customWidth="1"/>
    <col min="13341" max="13341" width="10.28515625" style="182" bestFit="1" customWidth="1"/>
    <col min="13342" max="13342" width="5.42578125" style="182" bestFit="1" customWidth="1"/>
    <col min="13343" max="13343" width="6.28515625" style="182" bestFit="1" customWidth="1"/>
    <col min="13344" max="13344" width="3.140625" style="182" bestFit="1" customWidth="1"/>
    <col min="13345" max="13345" width="6.28515625" style="182" bestFit="1" customWidth="1"/>
    <col min="13346" max="13346" width="5.140625" style="182" bestFit="1" customWidth="1"/>
    <col min="13347" max="13347" width="7" style="182" bestFit="1" customWidth="1"/>
    <col min="13348" max="13348" width="6.42578125" style="182" bestFit="1" customWidth="1"/>
    <col min="13349" max="13349" width="6.28515625" style="182" bestFit="1" customWidth="1"/>
    <col min="13350" max="13350" width="6.42578125" style="182" bestFit="1" customWidth="1"/>
    <col min="13351" max="13351" width="8.42578125" style="182" bestFit="1" customWidth="1"/>
    <col min="13352" max="13352" width="14.5703125" style="182" bestFit="1" customWidth="1"/>
    <col min="13353" max="13353" width="6" style="182" bestFit="1" customWidth="1"/>
    <col min="13354" max="13354" width="6.28515625" style="182" bestFit="1" customWidth="1"/>
    <col min="13355" max="13355" width="2.85546875" style="182" bestFit="1" customWidth="1"/>
    <col min="13356" max="13356" width="3.42578125" style="182" bestFit="1" customWidth="1"/>
    <col min="13357" max="13357" width="12.42578125" style="182" bestFit="1" customWidth="1"/>
    <col min="13358" max="13358" width="10.85546875" style="182" bestFit="1" customWidth="1"/>
    <col min="13359" max="13359" width="12.7109375" style="182" bestFit="1" customWidth="1"/>
    <col min="13360" max="13360" width="15.85546875" style="182" bestFit="1" customWidth="1"/>
    <col min="13361" max="13361" width="10" style="182" bestFit="1" customWidth="1"/>
    <col min="13362" max="13362" width="11.42578125" style="182" bestFit="1" customWidth="1"/>
    <col min="13363" max="13363" width="12.5703125" style="182" bestFit="1" customWidth="1"/>
    <col min="13364" max="13364" width="10.85546875" style="182" bestFit="1" customWidth="1"/>
    <col min="13365" max="13365" width="7.42578125" style="182" bestFit="1" customWidth="1"/>
    <col min="13366" max="13366" width="5.28515625" style="182" bestFit="1" customWidth="1"/>
    <col min="13367" max="13367" width="7.5703125" style="182" bestFit="1" customWidth="1"/>
    <col min="13368" max="13368" width="19.7109375" style="182" bestFit="1" customWidth="1"/>
    <col min="13369" max="13369" width="22.140625" style="182" bestFit="1" customWidth="1"/>
    <col min="13370" max="13370" width="17.140625" style="182" bestFit="1" customWidth="1"/>
    <col min="13371" max="13371" width="17.42578125" style="182" bestFit="1" customWidth="1"/>
    <col min="13372" max="13372" width="15.28515625" style="182" bestFit="1" customWidth="1"/>
    <col min="13373" max="13377" width="2.5703125" style="182" customWidth="1"/>
    <col min="13378" max="13378" width="5.28515625" style="182" bestFit="1" customWidth="1"/>
    <col min="13379" max="13379" width="16" style="182" bestFit="1" customWidth="1"/>
    <col min="13380" max="13381" width="4.42578125" style="182" bestFit="1" customWidth="1"/>
    <col min="13382" max="13383" width="6.140625" style="182" bestFit="1" customWidth="1"/>
    <col min="13384" max="13384" width="4.42578125" style="182" bestFit="1" customWidth="1"/>
    <col min="13385" max="13385" width="5.28515625" style="182" bestFit="1" customWidth="1"/>
    <col min="13386" max="13388" width="4.42578125" style="182" bestFit="1" customWidth="1"/>
    <col min="13389" max="13389" width="1.5703125" style="182" bestFit="1" customWidth="1"/>
    <col min="13390" max="13391" width="4.42578125" style="182" bestFit="1" customWidth="1"/>
    <col min="13392" max="13569" width="9" style="182"/>
    <col min="13570" max="13570" width="8" style="182" customWidth="1"/>
    <col min="13571" max="13571" width="7.7109375" style="182" customWidth="1"/>
    <col min="13572" max="13572" width="17.42578125" style="182" customWidth="1"/>
    <col min="13573" max="13573" width="12.42578125" style="182" customWidth="1"/>
    <col min="13574" max="13574" width="3.28515625" style="182" customWidth="1"/>
    <col min="13575" max="13577" width="1.28515625" style="182" customWidth="1"/>
    <col min="13578" max="13578" width="8" style="182" customWidth="1"/>
    <col min="13579" max="13579" width="9" style="182" customWidth="1"/>
    <col min="13580" max="13580" width="19.42578125" style="182" bestFit="1" customWidth="1"/>
    <col min="13581" max="13581" width="7.28515625" style="182" bestFit="1" customWidth="1"/>
    <col min="13582" max="13582" width="5.85546875" style="182" bestFit="1" customWidth="1"/>
    <col min="13583" max="13583" width="5.28515625" style="182" bestFit="1" customWidth="1"/>
    <col min="13584" max="13588" width="16.140625" style="182" bestFit="1" customWidth="1"/>
    <col min="13589" max="13589" width="6.140625" style="182" bestFit="1" customWidth="1"/>
    <col min="13590" max="13590" width="8.28515625" style="182" bestFit="1" customWidth="1"/>
    <col min="13591" max="13591" width="12.140625" style="182" bestFit="1" customWidth="1"/>
    <col min="13592" max="13592" width="5.7109375" style="182" bestFit="1" customWidth="1"/>
    <col min="13593" max="13593" width="11.42578125" style="182" bestFit="1" customWidth="1"/>
    <col min="13594" max="13594" width="7.42578125" style="182" bestFit="1" customWidth="1"/>
    <col min="13595" max="13595" width="11.140625" style="182" bestFit="1" customWidth="1"/>
    <col min="13596" max="13596" width="7.85546875" style="182" bestFit="1" customWidth="1"/>
    <col min="13597" max="13597" width="10.28515625" style="182" bestFit="1" customWidth="1"/>
    <col min="13598" max="13598" width="5.42578125" style="182" bestFit="1" customWidth="1"/>
    <col min="13599" max="13599" width="6.28515625" style="182" bestFit="1" customWidth="1"/>
    <col min="13600" max="13600" width="3.140625" style="182" bestFit="1" customWidth="1"/>
    <col min="13601" max="13601" width="6.28515625" style="182" bestFit="1" customWidth="1"/>
    <col min="13602" max="13602" width="5.140625" style="182" bestFit="1" customWidth="1"/>
    <col min="13603" max="13603" width="7" style="182" bestFit="1" customWidth="1"/>
    <col min="13604" max="13604" width="6.42578125" style="182" bestFit="1" customWidth="1"/>
    <col min="13605" max="13605" width="6.28515625" style="182" bestFit="1" customWidth="1"/>
    <col min="13606" max="13606" width="6.42578125" style="182" bestFit="1" customWidth="1"/>
    <col min="13607" max="13607" width="8.42578125" style="182" bestFit="1" customWidth="1"/>
    <col min="13608" max="13608" width="14.5703125" style="182" bestFit="1" customWidth="1"/>
    <col min="13609" max="13609" width="6" style="182" bestFit="1" customWidth="1"/>
    <col min="13610" max="13610" width="6.28515625" style="182" bestFit="1" customWidth="1"/>
    <col min="13611" max="13611" width="2.85546875" style="182" bestFit="1" customWidth="1"/>
    <col min="13612" max="13612" width="3.42578125" style="182" bestFit="1" customWidth="1"/>
    <col min="13613" max="13613" width="12.42578125" style="182" bestFit="1" customWidth="1"/>
    <col min="13614" max="13614" width="10.85546875" style="182" bestFit="1" customWidth="1"/>
    <col min="13615" max="13615" width="12.7109375" style="182" bestFit="1" customWidth="1"/>
    <col min="13616" max="13616" width="15.85546875" style="182" bestFit="1" customWidth="1"/>
    <col min="13617" max="13617" width="10" style="182" bestFit="1" customWidth="1"/>
    <col min="13618" max="13618" width="11.42578125" style="182" bestFit="1" customWidth="1"/>
    <col min="13619" max="13619" width="12.5703125" style="182" bestFit="1" customWidth="1"/>
    <col min="13620" max="13620" width="10.85546875" style="182" bestFit="1" customWidth="1"/>
    <col min="13621" max="13621" width="7.42578125" style="182" bestFit="1" customWidth="1"/>
    <col min="13622" max="13622" width="5.28515625" style="182" bestFit="1" customWidth="1"/>
    <col min="13623" max="13623" width="7.5703125" style="182" bestFit="1" customWidth="1"/>
    <col min="13624" max="13624" width="19.7109375" style="182" bestFit="1" customWidth="1"/>
    <col min="13625" max="13625" width="22.140625" style="182" bestFit="1" customWidth="1"/>
    <col min="13626" max="13626" width="17.140625" style="182" bestFit="1" customWidth="1"/>
    <col min="13627" max="13627" width="17.42578125" style="182" bestFit="1" customWidth="1"/>
    <col min="13628" max="13628" width="15.28515625" style="182" bestFit="1" customWidth="1"/>
    <col min="13629" max="13633" width="2.5703125" style="182" customWidth="1"/>
    <col min="13634" max="13634" width="5.28515625" style="182" bestFit="1" customWidth="1"/>
    <col min="13635" max="13635" width="16" style="182" bestFit="1" customWidth="1"/>
    <col min="13636" max="13637" width="4.42578125" style="182" bestFit="1" customWidth="1"/>
    <col min="13638" max="13639" width="6.140625" style="182" bestFit="1" customWidth="1"/>
    <col min="13640" max="13640" width="4.42578125" style="182" bestFit="1" customWidth="1"/>
    <col min="13641" max="13641" width="5.28515625" style="182" bestFit="1" customWidth="1"/>
    <col min="13642" max="13644" width="4.42578125" style="182" bestFit="1" customWidth="1"/>
    <col min="13645" max="13645" width="1.5703125" style="182" bestFit="1" customWidth="1"/>
    <col min="13646" max="13647" width="4.42578125" style="182" bestFit="1" customWidth="1"/>
    <col min="13648" max="13825" width="9" style="182"/>
    <col min="13826" max="13826" width="8" style="182" customWidth="1"/>
    <col min="13827" max="13827" width="7.7109375" style="182" customWidth="1"/>
    <col min="13828" max="13828" width="17.42578125" style="182" customWidth="1"/>
    <col min="13829" max="13829" width="12.42578125" style="182" customWidth="1"/>
    <col min="13830" max="13830" width="3.28515625" style="182" customWidth="1"/>
    <col min="13831" max="13833" width="1.28515625" style="182" customWidth="1"/>
    <col min="13834" max="13834" width="8" style="182" customWidth="1"/>
    <col min="13835" max="13835" width="9" style="182" customWidth="1"/>
    <col min="13836" max="13836" width="19.42578125" style="182" bestFit="1" customWidth="1"/>
    <col min="13837" max="13837" width="7.28515625" style="182" bestFit="1" customWidth="1"/>
    <col min="13838" max="13838" width="5.85546875" style="182" bestFit="1" customWidth="1"/>
    <col min="13839" max="13839" width="5.28515625" style="182" bestFit="1" customWidth="1"/>
    <col min="13840" max="13844" width="16.140625" style="182" bestFit="1" customWidth="1"/>
    <col min="13845" max="13845" width="6.140625" style="182" bestFit="1" customWidth="1"/>
    <col min="13846" max="13846" width="8.28515625" style="182" bestFit="1" customWidth="1"/>
    <col min="13847" max="13847" width="12.140625" style="182" bestFit="1" customWidth="1"/>
    <col min="13848" max="13848" width="5.7109375" style="182" bestFit="1" customWidth="1"/>
    <col min="13849" max="13849" width="11.42578125" style="182" bestFit="1" customWidth="1"/>
    <col min="13850" max="13850" width="7.42578125" style="182" bestFit="1" customWidth="1"/>
    <col min="13851" max="13851" width="11.140625" style="182" bestFit="1" customWidth="1"/>
    <col min="13852" max="13852" width="7.85546875" style="182" bestFit="1" customWidth="1"/>
    <col min="13853" max="13853" width="10.28515625" style="182" bestFit="1" customWidth="1"/>
    <col min="13854" max="13854" width="5.42578125" style="182" bestFit="1" customWidth="1"/>
    <col min="13855" max="13855" width="6.28515625" style="182" bestFit="1" customWidth="1"/>
    <col min="13856" max="13856" width="3.140625" style="182" bestFit="1" customWidth="1"/>
    <col min="13857" max="13857" width="6.28515625" style="182" bestFit="1" customWidth="1"/>
    <col min="13858" max="13858" width="5.140625" style="182" bestFit="1" customWidth="1"/>
    <col min="13859" max="13859" width="7" style="182" bestFit="1" customWidth="1"/>
    <col min="13860" max="13860" width="6.42578125" style="182" bestFit="1" customWidth="1"/>
    <col min="13861" max="13861" width="6.28515625" style="182" bestFit="1" customWidth="1"/>
    <col min="13862" max="13862" width="6.42578125" style="182" bestFit="1" customWidth="1"/>
    <col min="13863" max="13863" width="8.42578125" style="182" bestFit="1" customWidth="1"/>
    <col min="13864" max="13864" width="14.5703125" style="182" bestFit="1" customWidth="1"/>
    <col min="13865" max="13865" width="6" style="182" bestFit="1" customWidth="1"/>
    <col min="13866" max="13866" width="6.28515625" style="182" bestFit="1" customWidth="1"/>
    <col min="13867" max="13867" width="2.85546875" style="182" bestFit="1" customWidth="1"/>
    <col min="13868" max="13868" width="3.42578125" style="182" bestFit="1" customWidth="1"/>
    <col min="13869" max="13869" width="12.42578125" style="182" bestFit="1" customWidth="1"/>
    <col min="13870" max="13870" width="10.85546875" style="182" bestFit="1" customWidth="1"/>
    <col min="13871" max="13871" width="12.7109375" style="182" bestFit="1" customWidth="1"/>
    <col min="13872" max="13872" width="15.85546875" style="182" bestFit="1" customWidth="1"/>
    <col min="13873" max="13873" width="10" style="182" bestFit="1" customWidth="1"/>
    <col min="13874" max="13874" width="11.42578125" style="182" bestFit="1" customWidth="1"/>
    <col min="13875" max="13875" width="12.5703125" style="182" bestFit="1" customWidth="1"/>
    <col min="13876" max="13876" width="10.85546875" style="182" bestFit="1" customWidth="1"/>
    <col min="13877" max="13877" width="7.42578125" style="182" bestFit="1" customWidth="1"/>
    <col min="13878" max="13878" width="5.28515625" style="182" bestFit="1" customWidth="1"/>
    <col min="13879" max="13879" width="7.5703125" style="182" bestFit="1" customWidth="1"/>
    <col min="13880" max="13880" width="19.7109375" style="182" bestFit="1" customWidth="1"/>
    <col min="13881" max="13881" width="22.140625" style="182" bestFit="1" customWidth="1"/>
    <col min="13882" max="13882" width="17.140625" style="182" bestFit="1" customWidth="1"/>
    <col min="13883" max="13883" width="17.42578125" style="182" bestFit="1" customWidth="1"/>
    <col min="13884" max="13884" width="15.28515625" style="182" bestFit="1" customWidth="1"/>
    <col min="13885" max="13889" width="2.5703125" style="182" customWidth="1"/>
    <col min="13890" max="13890" width="5.28515625" style="182" bestFit="1" customWidth="1"/>
    <col min="13891" max="13891" width="16" style="182" bestFit="1" customWidth="1"/>
    <col min="13892" max="13893" width="4.42578125" style="182" bestFit="1" customWidth="1"/>
    <col min="13894" max="13895" width="6.140625" style="182" bestFit="1" customWidth="1"/>
    <col min="13896" max="13896" width="4.42578125" style="182" bestFit="1" customWidth="1"/>
    <col min="13897" max="13897" width="5.28515625" style="182" bestFit="1" customWidth="1"/>
    <col min="13898" max="13900" width="4.42578125" style="182" bestFit="1" customWidth="1"/>
    <col min="13901" max="13901" width="1.5703125" style="182" bestFit="1" customWidth="1"/>
    <col min="13902" max="13903" width="4.42578125" style="182" bestFit="1" customWidth="1"/>
    <col min="13904" max="14081" width="9" style="182"/>
    <col min="14082" max="14082" width="8" style="182" customWidth="1"/>
    <col min="14083" max="14083" width="7.7109375" style="182" customWidth="1"/>
    <col min="14084" max="14084" width="17.42578125" style="182" customWidth="1"/>
    <col min="14085" max="14085" width="12.42578125" style="182" customWidth="1"/>
    <col min="14086" max="14086" width="3.28515625" style="182" customWidth="1"/>
    <col min="14087" max="14089" width="1.28515625" style="182" customWidth="1"/>
    <col min="14090" max="14090" width="8" style="182" customWidth="1"/>
    <col min="14091" max="14091" width="9" style="182" customWidth="1"/>
    <col min="14092" max="14092" width="19.42578125" style="182" bestFit="1" customWidth="1"/>
    <col min="14093" max="14093" width="7.28515625" style="182" bestFit="1" customWidth="1"/>
    <col min="14094" max="14094" width="5.85546875" style="182" bestFit="1" customWidth="1"/>
    <col min="14095" max="14095" width="5.28515625" style="182" bestFit="1" customWidth="1"/>
    <col min="14096" max="14100" width="16.140625" style="182" bestFit="1" customWidth="1"/>
    <col min="14101" max="14101" width="6.140625" style="182" bestFit="1" customWidth="1"/>
    <col min="14102" max="14102" width="8.28515625" style="182" bestFit="1" customWidth="1"/>
    <col min="14103" max="14103" width="12.140625" style="182" bestFit="1" customWidth="1"/>
    <col min="14104" max="14104" width="5.7109375" style="182" bestFit="1" customWidth="1"/>
    <col min="14105" max="14105" width="11.42578125" style="182" bestFit="1" customWidth="1"/>
    <col min="14106" max="14106" width="7.42578125" style="182" bestFit="1" customWidth="1"/>
    <col min="14107" max="14107" width="11.140625" style="182" bestFit="1" customWidth="1"/>
    <col min="14108" max="14108" width="7.85546875" style="182" bestFit="1" customWidth="1"/>
    <col min="14109" max="14109" width="10.28515625" style="182" bestFit="1" customWidth="1"/>
    <col min="14110" max="14110" width="5.42578125" style="182" bestFit="1" customWidth="1"/>
    <col min="14111" max="14111" width="6.28515625" style="182" bestFit="1" customWidth="1"/>
    <col min="14112" max="14112" width="3.140625" style="182" bestFit="1" customWidth="1"/>
    <col min="14113" max="14113" width="6.28515625" style="182" bestFit="1" customWidth="1"/>
    <col min="14114" max="14114" width="5.140625" style="182" bestFit="1" customWidth="1"/>
    <col min="14115" max="14115" width="7" style="182" bestFit="1" customWidth="1"/>
    <col min="14116" max="14116" width="6.42578125" style="182" bestFit="1" customWidth="1"/>
    <col min="14117" max="14117" width="6.28515625" style="182" bestFit="1" customWidth="1"/>
    <col min="14118" max="14118" width="6.42578125" style="182" bestFit="1" customWidth="1"/>
    <col min="14119" max="14119" width="8.42578125" style="182" bestFit="1" customWidth="1"/>
    <col min="14120" max="14120" width="14.5703125" style="182" bestFit="1" customWidth="1"/>
    <col min="14121" max="14121" width="6" style="182" bestFit="1" customWidth="1"/>
    <col min="14122" max="14122" width="6.28515625" style="182" bestFit="1" customWidth="1"/>
    <col min="14123" max="14123" width="2.85546875" style="182" bestFit="1" customWidth="1"/>
    <col min="14124" max="14124" width="3.42578125" style="182" bestFit="1" customWidth="1"/>
    <col min="14125" max="14125" width="12.42578125" style="182" bestFit="1" customWidth="1"/>
    <col min="14126" max="14126" width="10.85546875" style="182" bestFit="1" customWidth="1"/>
    <col min="14127" max="14127" width="12.7109375" style="182" bestFit="1" customWidth="1"/>
    <col min="14128" max="14128" width="15.85546875" style="182" bestFit="1" customWidth="1"/>
    <col min="14129" max="14129" width="10" style="182" bestFit="1" customWidth="1"/>
    <col min="14130" max="14130" width="11.42578125" style="182" bestFit="1" customWidth="1"/>
    <col min="14131" max="14131" width="12.5703125" style="182" bestFit="1" customWidth="1"/>
    <col min="14132" max="14132" width="10.85546875" style="182" bestFit="1" customWidth="1"/>
    <col min="14133" max="14133" width="7.42578125" style="182" bestFit="1" customWidth="1"/>
    <col min="14134" max="14134" width="5.28515625" style="182" bestFit="1" customWidth="1"/>
    <col min="14135" max="14135" width="7.5703125" style="182" bestFit="1" customWidth="1"/>
    <col min="14136" max="14136" width="19.7109375" style="182" bestFit="1" customWidth="1"/>
    <col min="14137" max="14137" width="22.140625" style="182" bestFit="1" customWidth="1"/>
    <col min="14138" max="14138" width="17.140625" style="182" bestFit="1" customWidth="1"/>
    <col min="14139" max="14139" width="17.42578125" style="182" bestFit="1" customWidth="1"/>
    <col min="14140" max="14140" width="15.28515625" style="182" bestFit="1" customWidth="1"/>
    <col min="14141" max="14145" width="2.5703125" style="182" customWidth="1"/>
    <col min="14146" max="14146" width="5.28515625" style="182" bestFit="1" customWidth="1"/>
    <col min="14147" max="14147" width="16" style="182" bestFit="1" customWidth="1"/>
    <col min="14148" max="14149" width="4.42578125" style="182" bestFit="1" customWidth="1"/>
    <col min="14150" max="14151" width="6.140625" style="182" bestFit="1" customWidth="1"/>
    <col min="14152" max="14152" width="4.42578125" style="182" bestFit="1" customWidth="1"/>
    <col min="14153" max="14153" width="5.28515625" style="182" bestFit="1" customWidth="1"/>
    <col min="14154" max="14156" width="4.42578125" style="182" bestFit="1" customWidth="1"/>
    <col min="14157" max="14157" width="1.5703125" style="182" bestFit="1" customWidth="1"/>
    <col min="14158" max="14159" width="4.42578125" style="182" bestFit="1" customWidth="1"/>
    <col min="14160" max="14337" width="9" style="182"/>
    <col min="14338" max="14338" width="8" style="182" customWidth="1"/>
    <col min="14339" max="14339" width="7.7109375" style="182" customWidth="1"/>
    <col min="14340" max="14340" width="17.42578125" style="182" customWidth="1"/>
    <col min="14341" max="14341" width="12.42578125" style="182" customWidth="1"/>
    <col min="14342" max="14342" width="3.28515625" style="182" customWidth="1"/>
    <col min="14343" max="14345" width="1.28515625" style="182" customWidth="1"/>
    <col min="14346" max="14346" width="8" style="182" customWidth="1"/>
    <col min="14347" max="14347" width="9" style="182" customWidth="1"/>
    <col min="14348" max="14348" width="19.42578125" style="182" bestFit="1" customWidth="1"/>
    <col min="14349" max="14349" width="7.28515625" style="182" bestFit="1" customWidth="1"/>
    <col min="14350" max="14350" width="5.85546875" style="182" bestFit="1" customWidth="1"/>
    <col min="14351" max="14351" width="5.28515625" style="182" bestFit="1" customWidth="1"/>
    <col min="14352" max="14356" width="16.140625" style="182" bestFit="1" customWidth="1"/>
    <col min="14357" max="14357" width="6.140625" style="182" bestFit="1" customWidth="1"/>
    <col min="14358" max="14358" width="8.28515625" style="182" bestFit="1" customWidth="1"/>
    <col min="14359" max="14359" width="12.140625" style="182" bestFit="1" customWidth="1"/>
    <col min="14360" max="14360" width="5.7109375" style="182" bestFit="1" customWidth="1"/>
    <col min="14361" max="14361" width="11.42578125" style="182" bestFit="1" customWidth="1"/>
    <col min="14362" max="14362" width="7.42578125" style="182" bestFit="1" customWidth="1"/>
    <col min="14363" max="14363" width="11.140625" style="182" bestFit="1" customWidth="1"/>
    <col min="14364" max="14364" width="7.85546875" style="182" bestFit="1" customWidth="1"/>
    <col min="14365" max="14365" width="10.28515625" style="182" bestFit="1" customWidth="1"/>
    <col min="14366" max="14366" width="5.42578125" style="182" bestFit="1" customWidth="1"/>
    <col min="14367" max="14367" width="6.28515625" style="182" bestFit="1" customWidth="1"/>
    <col min="14368" max="14368" width="3.140625" style="182" bestFit="1" customWidth="1"/>
    <col min="14369" max="14369" width="6.28515625" style="182" bestFit="1" customWidth="1"/>
    <col min="14370" max="14370" width="5.140625" style="182" bestFit="1" customWidth="1"/>
    <col min="14371" max="14371" width="7" style="182" bestFit="1" customWidth="1"/>
    <col min="14372" max="14372" width="6.42578125" style="182" bestFit="1" customWidth="1"/>
    <col min="14373" max="14373" width="6.28515625" style="182" bestFit="1" customWidth="1"/>
    <col min="14374" max="14374" width="6.42578125" style="182" bestFit="1" customWidth="1"/>
    <col min="14375" max="14375" width="8.42578125" style="182" bestFit="1" customWidth="1"/>
    <col min="14376" max="14376" width="14.5703125" style="182" bestFit="1" customWidth="1"/>
    <col min="14377" max="14377" width="6" style="182" bestFit="1" customWidth="1"/>
    <col min="14378" max="14378" width="6.28515625" style="182" bestFit="1" customWidth="1"/>
    <col min="14379" max="14379" width="2.85546875" style="182" bestFit="1" customWidth="1"/>
    <col min="14380" max="14380" width="3.42578125" style="182" bestFit="1" customWidth="1"/>
    <col min="14381" max="14381" width="12.42578125" style="182" bestFit="1" customWidth="1"/>
    <col min="14382" max="14382" width="10.85546875" style="182" bestFit="1" customWidth="1"/>
    <col min="14383" max="14383" width="12.7109375" style="182" bestFit="1" customWidth="1"/>
    <col min="14384" max="14384" width="15.85546875" style="182" bestFit="1" customWidth="1"/>
    <col min="14385" max="14385" width="10" style="182" bestFit="1" customWidth="1"/>
    <col min="14386" max="14386" width="11.42578125" style="182" bestFit="1" customWidth="1"/>
    <col min="14387" max="14387" width="12.5703125" style="182" bestFit="1" customWidth="1"/>
    <col min="14388" max="14388" width="10.85546875" style="182" bestFit="1" customWidth="1"/>
    <col min="14389" max="14389" width="7.42578125" style="182" bestFit="1" customWidth="1"/>
    <col min="14390" max="14390" width="5.28515625" style="182" bestFit="1" customWidth="1"/>
    <col min="14391" max="14391" width="7.5703125" style="182" bestFit="1" customWidth="1"/>
    <col min="14392" max="14392" width="19.7109375" style="182" bestFit="1" customWidth="1"/>
    <col min="14393" max="14393" width="22.140625" style="182" bestFit="1" customWidth="1"/>
    <col min="14394" max="14394" width="17.140625" style="182" bestFit="1" customWidth="1"/>
    <col min="14395" max="14395" width="17.42578125" style="182" bestFit="1" customWidth="1"/>
    <col min="14396" max="14396" width="15.28515625" style="182" bestFit="1" customWidth="1"/>
    <col min="14397" max="14401" width="2.5703125" style="182" customWidth="1"/>
    <col min="14402" max="14402" width="5.28515625" style="182" bestFit="1" customWidth="1"/>
    <col min="14403" max="14403" width="16" style="182" bestFit="1" customWidth="1"/>
    <col min="14404" max="14405" width="4.42578125" style="182" bestFit="1" customWidth="1"/>
    <col min="14406" max="14407" width="6.140625" style="182" bestFit="1" customWidth="1"/>
    <col min="14408" max="14408" width="4.42578125" style="182" bestFit="1" customWidth="1"/>
    <col min="14409" max="14409" width="5.28515625" style="182" bestFit="1" customWidth="1"/>
    <col min="14410" max="14412" width="4.42578125" style="182" bestFit="1" customWidth="1"/>
    <col min="14413" max="14413" width="1.5703125" style="182" bestFit="1" customWidth="1"/>
    <col min="14414" max="14415" width="4.42578125" style="182" bestFit="1" customWidth="1"/>
    <col min="14416" max="14593" width="9" style="182"/>
    <col min="14594" max="14594" width="8" style="182" customWidth="1"/>
    <col min="14595" max="14595" width="7.7109375" style="182" customWidth="1"/>
    <col min="14596" max="14596" width="17.42578125" style="182" customWidth="1"/>
    <col min="14597" max="14597" width="12.42578125" style="182" customWidth="1"/>
    <col min="14598" max="14598" width="3.28515625" style="182" customWidth="1"/>
    <col min="14599" max="14601" width="1.28515625" style="182" customWidth="1"/>
    <col min="14602" max="14602" width="8" style="182" customWidth="1"/>
    <col min="14603" max="14603" width="9" style="182" customWidth="1"/>
    <col min="14604" max="14604" width="19.42578125" style="182" bestFit="1" customWidth="1"/>
    <col min="14605" max="14605" width="7.28515625" style="182" bestFit="1" customWidth="1"/>
    <col min="14606" max="14606" width="5.85546875" style="182" bestFit="1" customWidth="1"/>
    <col min="14607" max="14607" width="5.28515625" style="182" bestFit="1" customWidth="1"/>
    <col min="14608" max="14612" width="16.140625" style="182" bestFit="1" customWidth="1"/>
    <col min="14613" max="14613" width="6.140625" style="182" bestFit="1" customWidth="1"/>
    <col min="14614" max="14614" width="8.28515625" style="182" bestFit="1" customWidth="1"/>
    <col min="14615" max="14615" width="12.140625" style="182" bestFit="1" customWidth="1"/>
    <col min="14616" max="14616" width="5.7109375" style="182" bestFit="1" customWidth="1"/>
    <col min="14617" max="14617" width="11.42578125" style="182" bestFit="1" customWidth="1"/>
    <col min="14618" max="14618" width="7.42578125" style="182" bestFit="1" customWidth="1"/>
    <col min="14619" max="14619" width="11.140625" style="182" bestFit="1" customWidth="1"/>
    <col min="14620" max="14620" width="7.85546875" style="182" bestFit="1" customWidth="1"/>
    <col min="14621" max="14621" width="10.28515625" style="182" bestFit="1" customWidth="1"/>
    <col min="14622" max="14622" width="5.42578125" style="182" bestFit="1" customWidth="1"/>
    <col min="14623" max="14623" width="6.28515625" style="182" bestFit="1" customWidth="1"/>
    <col min="14624" max="14624" width="3.140625" style="182" bestFit="1" customWidth="1"/>
    <col min="14625" max="14625" width="6.28515625" style="182" bestFit="1" customWidth="1"/>
    <col min="14626" max="14626" width="5.140625" style="182" bestFit="1" customWidth="1"/>
    <col min="14627" max="14627" width="7" style="182" bestFit="1" customWidth="1"/>
    <col min="14628" max="14628" width="6.42578125" style="182" bestFit="1" customWidth="1"/>
    <col min="14629" max="14629" width="6.28515625" style="182" bestFit="1" customWidth="1"/>
    <col min="14630" max="14630" width="6.42578125" style="182" bestFit="1" customWidth="1"/>
    <col min="14631" max="14631" width="8.42578125" style="182" bestFit="1" customWidth="1"/>
    <col min="14632" max="14632" width="14.5703125" style="182" bestFit="1" customWidth="1"/>
    <col min="14633" max="14633" width="6" style="182" bestFit="1" customWidth="1"/>
    <col min="14634" max="14634" width="6.28515625" style="182" bestFit="1" customWidth="1"/>
    <col min="14635" max="14635" width="2.85546875" style="182" bestFit="1" customWidth="1"/>
    <col min="14636" max="14636" width="3.42578125" style="182" bestFit="1" customWidth="1"/>
    <col min="14637" max="14637" width="12.42578125" style="182" bestFit="1" customWidth="1"/>
    <col min="14638" max="14638" width="10.85546875" style="182" bestFit="1" customWidth="1"/>
    <col min="14639" max="14639" width="12.7109375" style="182" bestFit="1" customWidth="1"/>
    <col min="14640" max="14640" width="15.85546875" style="182" bestFit="1" customWidth="1"/>
    <col min="14641" max="14641" width="10" style="182" bestFit="1" customWidth="1"/>
    <col min="14642" max="14642" width="11.42578125" style="182" bestFit="1" customWidth="1"/>
    <col min="14643" max="14643" width="12.5703125" style="182" bestFit="1" customWidth="1"/>
    <col min="14644" max="14644" width="10.85546875" style="182" bestFit="1" customWidth="1"/>
    <col min="14645" max="14645" width="7.42578125" style="182" bestFit="1" customWidth="1"/>
    <col min="14646" max="14646" width="5.28515625" style="182" bestFit="1" customWidth="1"/>
    <col min="14647" max="14647" width="7.5703125" style="182" bestFit="1" customWidth="1"/>
    <col min="14648" max="14648" width="19.7109375" style="182" bestFit="1" customWidth="1"/>
    <col min="14649" max="14649" width="22.140625" style="182" bestFit="1" customWidth="1"/>
    <col min="14650" max="14650" width="17.140625" style="182" bestFit="1" customWidth="1"/>
    <col min="14651" max="14651" width="17.42578125" style="182" bestFit="1" customWidth="1"/>
    <col min="14652" max="14652" width="15.28515625" style="182" bestFit="1" customWidth="1"/>
    <col min="14653" max="14657" width="2.5703125" style="182" customWidth="1"/>
    <col min="14658" max="14658" width="5.28515625" style="182" bestFit="1" customWidth="1"/>
    <col min="14659" max="14659" width="16" style="182" bestFit="1" customWidth="1"/>
    <col min="14660" max="14661" width="4.42578125" style="182" bestFit="1" customWidth="1"/>
    <col min="14662" max="14663" width="6.140625" style="182" bestFit="1" customWidth="1"/>
    <col min="14664" max="14664" width="4.42578125" style="182" bestFit="1" customWidth="1"/>
    <col min="14665" max="14665" width="5.28515625" style="182" bestFit="1" customWidth="1"/>
    <col min="14666" max="14668" width="4.42578125" style="182" bestFit="1" customWidth="1"/>
    <col min="14669" max="14669" width="1.5703125" style="182" bestFit="1" customWidth="1"/>
    <col min="14670" max="14671" width="4.42578125" style="182" bestFit="1" customWidth="1"/>
    <col min="14672" max="14849" width="9" style="182"/>
    <col min="14850" max="14850" width="8" style="182" customWidth="1"/>
    <col min="14851" max="14851" width="7.7109375" style="182" customWidth="1"/>
    <col min="14852" max="14852" width="17.42578125" style="182" customWidth="1"/>
    <col min="14853" max="14853" width="12.42578125" style="182" customWidth="1"/>
    <col min="14854" max="14854" width="3.28515625" style="182" customWidth="1"/>
    <col min="14855" max="14857" width="1.28515625" style="182" customWidth="1"/>
    <col min="14858" max="14858" width="8" style="182" customWidth="1"/>
    <col min="14859" max="14859" width="9" style="182" customWidth="1"/>
    <col min="14860" max="14860" width="19.42578125" style="182" bestFit="1" customWidth="1"/>
    <col min="14861" max="14861" width="7.28515625" style="182" bestFit="1" customWidth="1"/>
    <col min="14862" max="14862" width="5.85546875" style="182" bestFit="1" customWidth="1"/>
    <col min="14863" max="14863" width="5.28515625" style="182" bestFit="1" customWidth="1"/>
    <col min="14864" max="14868" width="16.140625" style="182" bestFit="1" customWidth="1"/>
    <col min="14869" max="14869" width="6.140625" style="182" bestFit="1" customWidth="1"/>
    <col min="14870" max="14870" width="8.28515625" style="182" bestFit="1" customWidth="1"/>
    <col min="14871" max="14871" width="12.140625" style="182" bestFit="1" customWidth="1"/>
    <col min="14872" max="14872" width="5.7109375" style="182" bestFit="1" customWidth="1"/>
    <col min="14873" max="14873" width="11.42578125" style="182" bestFit="1" customWidth="1"/>
    <col min="14874" max="14874" width="7.42578125" style="182" bestFit="1" customWidth="1"/>
    <col min="14875" max="14875" width="11.140625" style="182" bestFit="1" customWidth="1"/>
    <col min="14876" max="14876" width="7.85546875" style="182" bestFit="1" customWidth="1"/>
    <col min="14877" max="14877" width="10.28515625" style="182" bestFit="1" customWidth="1"/>
    <col min="14878" max="14878" width="5.42578125" style="182" bestFit="1" customWidth="1"/>
    <col min="14879" max="14879" width="6.28515625" style="182" bestFit="1" customWidth="1"/>
    <col min="14880" max="14880" width="3.140625" style="182" bestFit="1" customWidth="1"/>
    <col min="14881" max="14881" width="6.28515625" style="182" bestFit="1" customWidth="1"/>
    <col min="14882" max="14882" width="5.140625" style="182" bestFit="1" customWidth="1"/>
    <col min="14883" max="14883" width="7" style="182" bestFit="1" customWidth="1"/>
    <col min="14884" max="14884" width="6.42578125" style="182" bestFit="1" customWidth="1"/>
    <col min="14885" max="14885" width="6.28515625" style="182" bestFit="1" customWidth="1"/>
    <col min="14886" max="14886" width="6.42578125" style="182" bestFit="1" customWidth="1"/>
    <col min="14887" max="14887" width="8.42578125" style="182" bestFit="1" customWidth="1"/>
    <col min="14888" max="14888" width="14.5703125" style="182" bestFit="1" customWidth="1"/>
    <col min="14889" max="14889" width="6" style="182" bestFit="1" customWidth="1"/>
    <col min="14890" max="14890" width="6.28515625" style="182" bestFit="1" customWidth="1"/>
    <col min="14891" max="14891" width="2.85546875" style="182" bestFit="1" customWidth="1"/>
    <col min="14892" max="14892" width="3.42578125" style="182" bestFit="1" customWidth="1"/>
    <col min="14893" max="14893" width="12.42578125" style="182" bestFit="1" customWidth="1"/>
    <col min="14894" max="14894" width="10.85546875" style="182" bestFit="1" customWidth="1"/>
    <col min="14895" max="14895" width="12.7109375" style="182" bestFit="1" customWidth="1"/>
    <col min="14896" max="14896" width="15.85546875" style="182" bestFit="1" customWidth="1"/>
    <col min="14897" max="14897" width="10" style="182" bestFit="1" customWidth="1"/>
    <col min="14898" max="14898" width="11.42578125" style="182" bestFit="1" customWidth="1"/>
    <col min="14899" max="14899" width="12.5703125" style="182" bestFit="1" customWidth="1"/>
    <col min="14900" max="14900" width="10.85546875" style="182" bestFit="1" customWidth="1"/>
    <col min="14901" max="14901" width="7.42578125" style="182" bestFit="1" customWidth="1"/>
    <col min="14902" max="14902" width="5.28515625" style="182" bestFit="1" customWidth="1"/>
    <col min="14903" max="14903" width="7.5703125" style="182" bestFit="1" customWidth="1"/>
    <col min="14904" max="14904" width="19.7109375" style="182" bestFit="1" customWidth="1"/>
    <col min="14905" max="14905" width="22.140625" style="182" bestFit="1" customWidth="1"/>
    <col min="14906" max="14906" width="17.140625" style="182" bestFit="1" customWidth="1"/>
    <col min="14907" max="14907" width="17.42578125" style="182" bestFit="1" customWidth="1"/>
    <col min="14908" max="14908" width="15.28515625" style="182" bestFit="1" customWidth="1"/>
    <col min="14909" max="14913" width="2.5703125" style="182" customWidth="1"/>
    <col min="14914" max="14914" width="5.28515625" style="182" bestFit="1" customWidth="1"/>
    <col min="14915" max="14915" width="16" style="182" bestFit="1" customWidth="1"/>
    <col min="14916" max="14917" width="4.42578125" style="182" bestFit="1" customWidth="1"/>
    <col min="14918" max="14919" width="6.140625" style="182" bestFit="1" customWidth="1"/>
    <col min="14920" max="14920" width="4.42578125" style="182" bestFit="1" customWidth="1"/>
    <col min="14921" max="14921" width="5.28515625" style="182" bestFit="1" customWidth="1"/>
    <col min="14922" max="14924" width="4.42578125" style="182" bestFit="1" customWidth="1"/>
    <col min="14925" max="14925" width="1.5703125" style="182" bestFit="1" customWidth="1"/>
    <col min="14926" max="14927" width="4.42578125" style="182" bestFit="1" customWidth="1"/>
    <col min="14928" max="15105" width="9" style="182"/>
    <col min="15106" max="15106" width="8" style="182" customWidth="1"/>
    <col min="15107" max="15107" width="7.7109375" style="182" customWidth="1"/>
    <col min="15108" max="15108" width="17.42578125" style="182" customWidth="1"/>
    <col min="15109" max="15109" width="12.42578125" style="182" customWidth="1"/>
    <col min="15110" max="15110" width="3.28515625" style="182" customWidth="1"/>
    <col min="15111" max="15113" width="1.28515625" style="182" customWidth="1"/>
    <col min="15114" max="15114" width="8" style="182" customWidth="1"/>
    <col min="15115" max="15115" width="9" style="182" customWidth="1"/>
    <col min="15116" max="15116" width="19.42578125" style="182" bestFit="1" customWidth="1"/>
    <col min="15117" max="15117" width="7.28515625" style="182" bestFit="1" customWidth="1"/>
    <col min="15118" max="15118" width="5.85546875" style="182" bestFit="1" customWidth="1"/>
    <col min="15119" max="15119" width="5.28515625" style="182" bestFit="1" customWidth="1"/>
    <col min="15120" max="15124" width="16.140625" style="182" bestFit="1" customWidth="1"/>
    <col min="15125" max="15125" width="6.140625" style="182" bestFit="1" customWidth="1"/>
    <col min="15126" max="15126" width="8.28515625" style="182" bestFit="1" customWidth="1"/>
    <col min="15127" max="15127" width="12.140625" style="182" bestFit="1" customWidth="1"/>
    <col min="15128" max="15128" width="5.7109375" style="182" bestFit="1" customWidth="1"/>
    <col min="15129" max="15129" width="11.42578125" style="182" bestFit="1" customWidth="1"/>
    <col min="15130" max="15130" width="7.42578125" style="182" bestFit="1" customWidth="1"/>
    <col min="15131" max="15131" width="11.140625" style="182" bestFit="1" customWidth="1"/>
    <col min="15132" max="15132" width="7.85546875" style="182" bestFit="1" customWidth="1"/>
    <col min="15133" max="15133" width="10.28515625" style="182" bestFit="1" customWidth="1"/>
    <col min="15134" max="15134" width="5.42578125" style="182" bestFit="1" customWidth="1"/>
    <col min="15135" max="15135" width="6.28515625" style="182" bestFit="1" customWidth="1"/>
    <col min="15136" max="15136" width="3.140625" style="182" bestFit="1" customWidth="1"/>
    <col min="15137" max="15137" width="6.28515625" style="182" bestFit="1" customWidth="1"/>
    <col min="15138" max="15138" width="5.140625" style="182" bestFit="1" customWidth="1"/>
    <col min="15139" max="15139" width="7" style="182" bestFit="1" customWidth="1"/>
    <col min="15140" max="15140" width="6.42578125" style="182" bestFit="1" customWidth="1"/>
    <col min="15141" max="15141" width="6.28515625" style="182" bestFit="1" customWidth="1"/>
    <col min="15142" max="15142" width="6.42578125" style="182" bestFit="1" customWidth="1"/>
    <col min="15143" max="15143" width="8.42578125" style="182" bestFit="1" customWidth="1"/>
    <col min="15144" max="15144" width="14.5703125" style="182" bestFit="1" customWidth="1"/>
    <col min="15145" max="15145" width="6" style="182" bestFit="1" customWidth="1"/>
    <col min="15146" max="15146" width="6.28515625" style="182" bestFit="1" customWidth="1"/>
    <col min="15147" max="15147" width="2.85546875" style="182" bestFit="1" customWidth="1"/>
    <col min="15148" max="15148" width="3.42578125" style="182" bestFit="1" customWidth="1"/>
    <col min="15149" max="15149" width="12.42578125" style="182" bestFit="1" customWidth="1"/>
    <col min="15150" max="15150" width="10.85546875" style="182" bestFit="1" customWidth="1"/>
    <col min="15151" max="15151" width="12.7109375" style="182" bestFit="1" customWidth="1"/>
    <col min="15152" max="15152" width="15.85546875" style="182" bestFit="1" customWidth="1"/>
    <col min="15153" max="15153" width="10" style="182" bestFit="1" customWidth="1"/>
    <col min="15154" max="15154" width="11.42578125" style="182" bestFit="1" customWidth="1"/>
    <col min="15155" max="15155" width="12.5703125" style="182" bestFit="1" customWidth="1"/>
    <col min="15156" max="15156" width="10.85546875" style="182" bestFit="1" customWidth="1"/>
    <col min="15157" max="15157" width="7.42578125" style="182" bestFit="1" customWidth="1"/>
    <col min="15158" max="15158" width="5.28515625" style="182" bestFit="1" customWidth="1"/>
    <col min="15159" max="15159" width="7.5703125" style="182" bestFit="1" customWidth="1"/>
    <col min="15160" max="15160" width="19.7109375" style="182" bestFit="1" customWidth="1"/>
    <col min="15161" max="15161" width="22.140625" style="182" bestFit="1" customWidth="1"/>
    <col min="15162" max="15162" width="17.140625" style="182" bestFit="1" customWidth="1"/>
    <col min="15163" max="15163" width="17.42578125" style="182" bestFit="1" customWidth="1"/>
    <col min="15164" max="15164" width="15.28515625" style="182" bestFit="1" customWidth="1"/>
    <col min="15165" max="15169" width="2.5703125" style="182" customWidth="1"/>
    <col min="15170" max="15170" width="5.28515625" style="182" bestFit="1" customWidth="1"/>
    <col min="15171" max="15171" width="16" style="182" bestFit="1" customWidth="1"/>
    <col min="15172" max="15173" width="4.42578125" style="182" bestFit="1" customWidth="1"/>
    <col min="15174" max="15175" width="6.140625" style="182" bestFit="1" customWidth="1"/>
    <col min="15176" max="15176" width="4.42578125" style="182" bestFit="1" customWidth="1"/>
    <col min="15177" max="15177" width="5.28515625" style="182" bestFit="1" customWidth="1"/>
    <col min="15178" max="15180" width="4.42578125" style="182" bestFit="1" customWidth="1"/>
    <col min="15181" max="15181" width="1.5703125" style="182" bestFit="1" customWidth="1"/>
    <col min="15182" max="15183" width="4.42578125" style="182" bestFit="1" customWidth="1"/>
    <col min="15184" max="15361" width="9" style="182"/>
    <col min="15362" max="15362" width="8" style="182" customWidth="1"/>
    <col min="15363" max="15363" width="7.7109375" style="182" customWidth="1"/>
    <col min="15364" max="15364" width="17.42578125" style="182" customWidth="1"/>
    <col min="15365" max="15365" width="12.42578125" style="182" customWidth="1"/>
    <col min="15366" max="15366" width="3.28515625" style="182" customWidth="1"/>
    <col min="15367" max="15369" width="1.28515625" style="182" customWidth="1"/>
    <col min="15370" max="15370" width="8" style="182" customWidth="1"/>
    <col min="15371" max="15371" width="9" style="182" customWidth="1"/>
    <col min="15372" max="15372" width="19.42578125" style="182" bestFit="1" customWidth="1"/>
    <col min="15373" max="15373" width="7.28515625" style="182" bestFit="1" customWidth="1"/>
    <col min="15374" max="15374" width="5.85546875" style="182" bestFit="1" customWidth="1"/>
    <col min="15375" max="15375" width="5.28515625" style="182" bestFit="1" customWidth="1"/>
    <col min="15376" max="15380" width="16.140625" style="182" bestFit="1" customWidth="1"/>
    <col min="15381" max="15381" width="6.140625" style="182" bestFit="1" customWidth="1"/>
    <col min="15382" max="15382" width="8.28515625" style="182" bestFit="1" customWidth="1"/>
    <col min="15383" max="15383" width="12.140625" style="182" bestFit="1" customWidth="1"/>
    <col min="15384" max="15384" width="5.7109375" style="182" bestFit="1" customWidth="1"/>
    <col min="15385" max="15385" width="11.42578125" style="182" bestFit="1" customWidth="1"/>
    <col min="15386" max="15386" width="7.42578125" style="182" bestFit="1" customWidth="1"/>
    <col min="15387" max="15387" width="11.140625" style="182" bestFit="1" customWidth="1"/>
    <col min="15388" max="15388" width="7.85546875" style="182" bestFit="1" customWidth="1"/>
    <col min="15389" max="15389" width="10.28515625" style="182" bestFit="1" customWidth="1"/>
    <col min="15390" max="15390" width="5.42578125" style="182" bestFit="1" customWidth="1"/>
    <col min="15391" max="15391" width="6.28515625" style="182" bestFit="1" customWidth="1"/>
    <col min="15392" max="15392" width="3.140625" style="182" bestFit="1" customWidth="1"/>
    <col min="15393" max="15393" width="6.28515625" style="182" bestFit="1" customWidth="1"/>
    <col min="15394" max="15394" width="5.140625" style="182" bestFit="1" customWidth="1"/>
    <col min="15395" max="15395" width="7" style="182" bestFit="1" customWidth="1"/>
    <col min="15396" max="15396" width="6.42578125" style="182" bestFit="1" customWidth="1"/>
    <col min="15397" max="15397" width="6.28515625" style="182" bestFit="1" customWidth="1"/>
    <col min="15398" max="15398" width="6.42578125" style="182" bestFit="1" customWidth="1"/>
    <col min="15399" max="15399" width="8.42578125" style="182" bestFit="1" customWidth="1"/>
    <col min="15400" max="15400" width="14.5703125" style="182" bestFit="1" customWidth="1"/>
    <col min="15401" max="15401" width="6" style="182" bestFit="1" customWidth="1"/>
    <col min="15402" max="15402" width="6.28515625" style="182" bestFit="1" customWidth="1"/>
    <col min="15403" max="15403" width="2.85546875" style="182" bestFit="1" customWidth="1"/>
    <col min="15404" max="15404" width="3.42578125" style="182" bestFit="1" customWidth="1"/>
    <col min="15405" max="15405" width="12.42578125" style="182" bestFit="1" customWidth="1"/>
    <col min="15406" max="15406" width="10.85546875" style="182" bestFit="1" customWidth="1"/>
    <col min="15407" max="15407" width="12.7109375" style="182" bestFit="1" customWidth="1"/>
    <col min="15408" max="15408" width="15.85546875" style="182" bestFit="1" customWidth="1"/>
    <col min="15409" max="15409" width="10" style="182" bestFit="1" customWidth="1"/>
    <col min="15410" max="15410" width="11.42578125" style="182" bestFit="1" customWidth="1"/>
    <col min="15411" max="15411" width="12.5703125" style="182" bestFit="1" customWidth="1"/>
    <col min="15412" max="15412" width="10.85546875" style="182" bestFit="1" customWidth="1"/>
    <col min="15413" max="15413" width="7.42578125" style="182" bestFit="1" customWidth="1"/>
    <col min="15414" max="15414" width="5.28515625" style="182" bestFit="1" customWidth="1"/>
    <col min="15415" max="15415" width="7.5703125" style="182" bestFit="1" customWidth="1"/>
    <col min="15416" max="15416" width="19.7109375" style="182" bestFit="1" customWidth="1"/>
    <col min="15417" max="15417" width="22.140625" style="182" bestFit="1" customWidth="1"/>
    <col min="15418" max="15418" width="17.140625" style="182" bestFit="1" customWidth="1"/>
    <col min="15419" max="15419" width="17.42578125" style="182" bestFit="1" customWidth="1"/>
    <col min="15420" max="15420" width="15.28515625" style="182" bestFit="1" customWidth="1"/>
    <col min="15421" max="15425" width="2.5703125" style="182" customWidth="1"/>
    <col min="15426" max="15426" width="5.28515625" style="182" bestFit="1" customWidth="1"/>
    <col min="15427" max="15427" width="16" style="182" bestFit="1" customWidth="1"/>
    <col min="15428" max="15429" width="4.42578125" style="182" bestFit="1" customWidth="1"/>
    <col min="15430" max="15431" width="6.140625" style="182" bestFit="1" customWidth="1"/>
    <col min="15432" max="15432" width="4.42578125" style="182" bestFit="1" customWidth="1"/>
    <col min="15433" max="15433" width="5.28515625" style="182" bestFit="1" customWidth="1"/>
    <col min="15434" max="15436" width="4.42578125" style="182" bestFit="1" customWidth="1"/>
    <col min="15437" max="15437" width="1.5703125" style="182" bestFit="1" customWidth="1"/>
    <col min="15438" max="15439" width="4.42578125" style="182" bestFit="1" customWidth="1"/>
    <col min="15440" max="15617" width="9" style="182"/>
    <col min="15618" max="15618" width="8" style="182" customWidth="1"/>
    <col min="15619" max="15619" width="7.7109375" style="182" customWidth="1"/>
    <col min="15620" max="15620" width="17.42578125" style="182" customWidth="1"/>
    <col min="15621" max="15621" width="12.42578125" style="182" customWidth="1"/>
    <col min="15622" max="15622" width="3.28515625" style="182" customWidth="1"/>
    <col min="15623" max="15625" width="1.28515625" style="182" customWidth="1"/>
    <col min="15626" max="15626" width="8" style="182" customWidth="1"/>
    <col min="15627" max="15627" width="9" style="182" customWidth="1"/>
    <col min="15628" max="15628" width="19.42578125" style="182" bestFit="1" customWidth="1"/>
    <col min="15629" max="15629" width="7.28515625" style="182" bestFit="1" customWidth="1"/>
    <col min="15630" max="15630" width="5.85546875" style="182" bestFit="1" customWidth="1"/>
    <col min="15631" max="15631" width="5.28515625" style="182" bestFit="1" customWidth="1"/>
    <col min="15632" max="15636" width="16.140625" style="182" bestFit="1" customWidth="1"/>
    <col min="15637" max="15637" width="6.140625" style="182" bestFit="1" customWidth="1"/>
    <col min="15638" max="15638" width="8.28515625" style="182" bestFit="1" customWidth="1"/>
    <col min="15639" max="15639" width="12.140625" style="182" bestFit="1" customWidth="1"/>
    <col min="15640" max="15640" width="5.7109375" style="182" bestFit="1" customWidth="1"/>
    <col min="15641" max="15641" width="11.42578125" style="182" bestFit="1" customWidth="1"/>
    <col min="15642" max="15642" width="7.42578125" style="182" bestFit="1" customWidth="1"/>
    <col min="15643" max="15643" width="11.140625" style="182" bestFit="1" customWidth="1"/>
    <col min="15644" max="15644" width="7.85546875" style="182" bestFit="1" customWidth="1"/>
    <col min="15645" max="15645" width="10.28515625" style="182" bestFit="1" customWidth="1"/>
    <col min="15646" max="15646" width="5.42578125" style="182" bestFit="1" customWidth="1"/>
    <col min="15647" max="15647" width="6.28515625" style="182" bestFit="1" customWidth="1"/>
    <col min="15648" max="15648" width="3.140625" style="182" bestFit="1" customWidth="1"/>
    <col min="15649" max="15649" width="6.28515625" style="182" bestFit="1" customWidth="1"/>
    <col min="15650" max="15650" width="5.140625" style="182" bestFit="1" customWidth="1"/>
    <col min="15651" max="15651" width="7" style="182" bestFit="1" customWidth="1"/>
    <col min="15652" max="15652" width="6.42578125" style="182" bestFit="1" customWidth="1"/>
    <col min="15653" max="15653" width="6.28515625" style="182" bestFit="1" customWidth="1"/>
    <col min="15654" max="15654" width="6.42578125" style="182" bestFit="1" customWidth="1"/>
    <col min="15655" max="15655" width="8.42578125" style="182" bestFit="1" customWidth="1"/>
    <col min="15656" max="15656" width="14.5703125" style="182" bestFit="1" customWidth="1"/>
    <col min="15657" max="15657" width="6" style="182" bestFit="1" customWidth="1"/>
    <col min="15658" max="15658" width="6.28515625" style="182" bestFit="1" customWidth="1"/>
    <col min="15659" max="15659" width="2.85546875" style="182" bestFit="1" customWidth="1"/>
    <col min="15660" max="15660" width="3.42578125" style="182" bestFit="1" customWidth="1"/>
    <col min="15661" max="15661" width="12.42578125" style="182" bestFit="1" customWidth="1"/>
    <col min="15662" max="15662" width="10.85546875" style="182" bestFit="1" customWidth="1"/>
    <col min="15663" max="15663" width="12.7109375" style="182" bestFit="1" customWidth="1"/>
    <col min="15664" max="15664" width="15.85546875" style="182" bestFit="1" customWidth="1"/>
    <col min="15665" max="15665" width="10" style="182" bestFit="1" customWidth="1"/>
    <col min="15666" max="15666" width="11.42578125" style="182" bestFit="1" customWidth="1"/>
    <col min="15667" max="15667" width="12.5703125" style="182" bestFit="1" customWidth="1"/>
    <col min="15668" max="15668" width="10.85546875" style="182" bestFit="1" customWidth="1"/>
    <col min="15669" max="15669" width="7.42578125" style="182" bestFit="1" customWidth="1"/>
    <col min="15670" max="15670" width="5.28515625" style="182" bestFit="1" customWidth="1"/>
    <col min="15671" max="15671" width="7.5703125" style="182" bestFit="1" customWidth="1"/>
    <col min="15672" max="15672" width="19.7109375" style="182" bestFit="1" customWidth="1"/>
    <col min="15673" max="15673" width="22.140625" style="182" bestFit="1" customWidth="1"/>
    <col min="15674" max="15674" width="17.140625" style="182" bestFit="1" customWidth="1"/>
    <col min="15675" max="15675" width="17.42578125" style="182" bestFit="1" customWidth="1"/>
    <col min="15676" max="15676" width="15.28515625" style="182" bestFit="1" customWidth="1"/>
    <col min="15677" max="15681" width="2.5703125" style="182" customWidth="1"/>
    <col min="15682" max="15682" width="5.28515625" style="182" bestFit="1" customWidth="1"/>
    <col min="15683" max="15683" width="16" style="182" bestFit="1" customWidth="1"/>
    <col min="15684" max="15685" width="4.42578125" style="182" bestFit="1" customWidth="1"/>
    <col min="15686" max="15687" width="6.140625" style="182" bestFit="1" customWidth="1"/>
    <col min="15688" max="15688" width="4.42578125" style="182" bestFit="1" customWidth="1"/>
    <col min="15689" max="15689" width="5.28515625" style="182" bestFit="1" customWidth="1"/>
    <col min="15690" max="15692" width="4.42578125" style="182" bestFit="1" customWidth="1"/>
    <col min="15693" max="15693" width="1.5703125" style="182" bestFit="1" customWidth="1"/>
    <col min="15694" max="15695" width="4.42578125" style="182" bestFit="1" customWidth="1"/>
    <col min="15696" max="15873" width="9" style="182"/>
    <col min="15874" max="15874" width="8" style="182" customWidth="1"/>
    <col min="15875" max="15875" width="7.7109375" style="182" customWidth="1"/>
    <col min="15876" max="15876" width="17.42578125" style="182" customWidth="1"/>
    <col min="15877" max="15877" width="12.42578125" style="182" customWidth="1"/>
    <col min="15878" max="15878" width="3.28515625" style="182" customWidth="1"/>
    <col min="15879" max="15881" width="1.28515625" style="182" customWidth="1"/>
    <col min="15882" max="15882" width="8" style="182" customWidth="1"/>
    <col min="15883" max="15883" width="9" style="182" customWidth="1"/>
    <col min="15884" max="15884" width="19.42578125" style="182" bestFit="1" customWidth="1"/>
    <col min="15885" max="15885" width="7.28515625" style="182" bestFit="1" customWidth="1"/>
    <col min="15886" max="15886" width="5.85546875" style="182" bestFit="1" customWidth="1"/>
    <col min="15887" max="15887" width="5.28515625" style="182" bestFit="1" customWidth="1"/>
    <col min="15888" max="15892" width="16.140625" style="182" bestFit="1" customWidth="1"/>
    <col min="15893" max="15893" width="6.140625" style="182" bestFit="1" customWidth="1"/>
    <col min="15894" max="15894" width="8.28515625" style="182" bestFit="1" customWidth="1"/>
    <col min="15895" max="15895" width="12.140625" style="182" bestFit="1" customWidth="1"/>
    <col min="15896" max="15896" width="5.7109375" style="182" bestFit="1" customWidth="1"/>
    <col min="15897" max="15897" width="11.42578125" style="182" bestFit="1" customWidth="1"/>
    <col min="15898" max="15898" width="7.42578125" style="182" bestFit="1" customWidth="1"/>
    <col min="15899" max="15899" width="11.140625" style="182" bestFit="1" customWidth="1"/>
    <col min="15900" max="15900" width="7.85546875" style="182" bestFit="1" customWidth="1"/>
    <col min="15901" max="15901" width="10.28515625" style="182" bestFit="1" customWidth="1"/>
    <col min="15902" max="15902" width="5.42578125" style="182" bestFit="1" customWidth="1"/>
    <col min="15903" max="15903" width="6.28515625" style="182" bestFit="1" customWidth="1"/>
    <col min="15904" max="15904" width="3.140625" style="182" bestFit="1" customWidth="1"/>
    <col min="15905" max="15905" width="6.28515625" style="182" bestFit="1" customWidth="1"/>
    <col min="15906" max="15906" width="5.140625" style="182" bestFit="1" customWidth="1"/>
    <col min="15907" max="15907" width="7" style="182" bestFit="1" customWidth="1"/>
    <col min="15908" max="15908" width="6.42578125" style="182" bestFit="1" customWidth="1"/>
    <col min="15909" max="15909" width="6.28515625" style="182" bestFit="1" customWidth="1"/>
    <col min="15910" max="15910" width="6.42578125" style="182" bestFit="1" customWidth="1"/>
    <col min="15911" max="15911" width="8.42578125" style="182" bestFit="1" customWidth="1"/>
    <col min="15912" max="15912" width="14.5703125" style="182" bestFit="1" customWidth="1"/>
    <col min="15913" max="15913" width="6" style="182" bestFit="1" customWidth="1"/>
    <col min="15914" max="15914" width="6.28515625" style="182" bestFit="1" customWidth="1"/>
    <col min="15915" max="15915" width="2.85546875" style="182" bestFit="1" customWidth="1"/>
    <col min="15916" max="15916" width="3.42578125" style="182" bestFit="1" customWidth="1"/>
    <col min="15917" max="15917" width="12.42578125" style="182" bestFit="1" customWidth="1"/>
    <col min="15918" max="15918" width="10.85546875" style="182" bestFit="1" customWidth="1"/>
    <col min="15919" max="15919" width="12.7109375" style="182" bestFit="1" customWidth="1"/>
    <col min="15920" max="15920" width="15.85546875" style="182" bestFit="1" customWidth="1"/>
    <col min="15921" max="15921" width="10" style="182" bestFit="1" customWidth="1"/>
    <col min="15922" max="15922" width="11.42578125" style="182" bestFit="1" customWidth="1"/>
    <col min="15923" max="15923" width="12.5703125" style="182" bestFit="1" customWidth="1"/>
    <col min="15924" max="15924" width="10.85546875" style="182" bestFit="1" customWidth="1"/>
    <col min="15925" max="15925" width="7.42578125" style="182" bestFit="1" customWidth="1"/>
    <col min="15926" max="15926" width="5.28515625" style="182" bestFit="1" customWidth="1"/>
    <col min="15927" max="15927" width="7.5703125" style="182" bestFit="1" customWidth="1"/>
    <col min="15928" max="15928" width="19.7109375" style="182" bestFit="1" customWidth="1"/>
    <col min="15929" max="15929" width="22.140625" style="182" bestFit="1" customWidth="1"/>
    <col min="15930" max="15930" width="17.140625" style="182" bestFit="1" customWidth="1"/>
    <col min="15931" max="15931" width="17.42578125" style="182" bestFit="1" customWidth="1"/>
    <col min="15932" max="15932" width="15.28515625" style="182" bestFit="1" customWidth="1"/>
    <col min="15933" max="15937" width="2.5703125" style="182" customWidth="1"/>
    <col min="15938" max="15938" width="5.28515625" style="182" bestFit="1" customWidth="1"/>
    <col min="15939" max="15939" width="16" style="182" bestFit="1" customWidth="1"/>
    <col min="15940" max="15941" width="4.42578125" style="182" bestFit="1" customWidth="1"/>
    <col min="15942" max="15943" width="6.140625" style="182" bestFit="1" customWidth="1"/>
    <col min="15944" max="15944" width="4.42578125" style="182" bestFit="1" customWidth="1"/>
    <col min="15945" max="15945" width="5.28515625" style="182" bestFit="1" customWidth="1"/>
    <col min="15946" max="15948" width="4.42578125" style="182" bestFit="1" customWidth="1"/>
    <col min="15949" max="15949" width="1.5703125" style="182" bestFit="1" customWidth="1"/>
    <col min="15950" max="15951" width="4.42578125" style="182" bestFit="1" customWidth="1"/>
    <col min="15952" max="16129" width="9" style="182"/>
    <col min="16130" max="16130" width="8" style="182" customWidth="1"/>
    <col min="16131" max="16131" width="7.7109375" style="182" customWidth="1"/>
    <col min="16132" max="16132" width="17.42578125" style="182" customWidth="1"/>
    <col min="16133" max="16133" width="12.42578125" style="182" customWidth="1"/>
    <col min="16134" max="16134" width="3.28515625" style="182" customWidth="1"/>
    <col min="16135" max="16137" width="1.28515625" style="182" customWidth="1"/>
    <col min="16138" max="16138" width="8" style="182" customWidth="1"/>
    <col min="16139" max="16139" width="9" style="182" customWidth="1"/>
    <col min="16140" max="16140" width="19.42578125" style="182" bestFit="1" customWidth="1"/>
    <col min="16141" max="16141" width="7.28515625" style="182" bestFit="1" customWidth="1"/>
    <col min="16142" max="16142" width="5.85546875" style="182" bestFit="1" customWidth="1"/>
    <col min="16143" max="16143" width="5.28515625" style="182" bestFit="1" customWidth="1"/>
    <col min="16144" max="16148" width="16.140625" style="182" bestFit="1" customWidth="1"/>
    <col min="16149" max="16149" width="6.140625" style="182" bestFit="1" customWidth="1"/>
    <col min="16150" max="16150" width="8.28515625" style="182" bestFit="1" customWidth="1"/>
    <col min="16151" max="16151" width="12.140625" style="182" bestFit="1" customWidth="1"/>
    <col min="16152" max="16152" width="5.7109375" style="182" bestFit="1" customWidth="1"/>
    <col min="16153" max="16153" width="11.42578125" style="182" bestFit="1" customWidth="1"/>
    <col min="16154" max="16154" width="7.42578125" style="182" bestFit="1" customWidth="1"/>
    <col min="16155" max="16155" width="11.140625" style="182" bestFit="1" customWidth="1"/>
    <col min="16156" max="16156" width="7.85546875" style="182" bestFit="1" customWidth="1"/>
    <col min="16157" max="16157" width="10.28515625" style="182" bestFit="1" customWidth="1"/>
    <col min="16158" max="16158" width="5.42578125" style="182" bestFit="1" customWidth="1"/>
    <col min="16159" max="16159" width="6.28515625" style="182" bestFit="1" customWidth="1"/>
    <col min="16160" max="16160" width="3.140625" style="182" bestFit="1" customWidth="1"/>
    <col min="16161" max="16161" width="6.28515625" style="182" bestFit="1" customWidth="1"/>
    <col min="16162" max="16162" width="5.140625" style="182" bestFit="1" customWidth="1"/>
    <col min="16163" max="16163" width="7" style="182" bestFit="1" customWidth="1"/>
    <col min="16164" max="16164" width="6.42578125" style="182" bestFit="1" customWidth="1"/>
    <col min="16165" max="16165" width="6.28515625" style="182" bestFit="1" customWidth="1"/>
    <col min="16166" max="16166" width="6.42578125" style="182" bestFit="1" customWidth="1"/>
    <col min="16167" max="16167" width="8.42578125" style="182" bestFit="1" customWidth="1"/>
    <col min="16168" max="16168" width="14.5703125" style="182" bestFit="1" customWidth="1"/>
    <col min="16169" max="16169" width="6" style="182" bestFit="1" customWidth="1"/>
    <col min="16170" max="16170" width="6.28515625" style="182" bestFit="1" customWidth="1"/>
    <col min="16171" max="16171" width="2.85546875" style="182" bestFit="1" customWidth="1"/>
    <col min="16172" max="16172" width="3.42578125" style="182" bestFit="1" customWidth="1"/>
    <col min="16173" max="16173" width="12.42578125" style="182" bestFit="1" customWidth="1"/>
    <col min="16174" max="16174" width="10.85546875" style="182" bestFit="1" customWidth="1"/>
    <col min="16175" max="16175" width="12.7109375" style="182" bestFit="1" customWidth="1"/>
    <col min="16176" max="16176" width="15.85546875" style="182" bestFit="1" customWidth="1"/>
    <col min="16177" max="16177" width="10" style="182" bestFit="1" customWidth="1"/>
    <col min="16178" max="16178" width="11.42578125" style="182" bestFit="1" customWidth="1"/>
    <col min="16179" max="16179" width="12.5703125" style="182" bestFit="1" customWidth="1"/>
    <col min="16180" max="16180" width="10.85546875" style="182" bestFit="1" customWidth="1"/>
    <col min="16181" max="16181" width="7.42578125" style="182" bestFit="1" customWidth="1"/>
    <col min="16182" max="16182" width="5.28515625" style="182" bestFit="1" customWidth="1"/>
    <col min="16183" max="16183" width="7.5703125" style="182" bestFit="1" customWidth="1"/>
    <col min="16184" max="16184" width="19.7109375" style="182" bestFit="1" customWidth="1"/>
    <col min="16185" max="16185" width="22.140625" style="182" bestFit="1" customWidth="1"/>
    <col min="16186" max="16186" width="17.140625" style="182" bestFit="1" customWidth="1"/>
    <col min="16187" max="16187" width="17.42578125" style="182" bestFit="1" customWidth="1"/>
    <col min="16188" max="16188" width="15.28515625" style="182" bestFit="1" customWidth="1"/>
    <col min="16189" max="16193" width="2.5703125" style="182" customWidth="1"/>
    <col min="16194" max="16194" width="5.28515625" style="182" bestFit="1" customWidth="1"/>
    <col min="16195" max="16195" width="16" style="182" bestFit="1" customWidth="1"/>
    <col min="16196" max="16197" width="4.42578125" style="182" bestFit="1" customWidth="1"/>
    <col min="16198" max="16199" width="6.140625" style="182" bestFit="1" customWidth="1"/>
    <col min="16200" max="16200" width="4.42578125" style="182" bestFit="1" customWidth="1"/>
    <col min="16201" max="16201" width="5.28515625" style="182" bestFit="1" customWidth="1"/>
    <col min="16202" max="16204" width="4.42578125" style="182" bestFit="1" customWidth="1"/>
    <col min="16205" max="16205" width="1.5703125" style="182" bestFit="1" customWidth="1"/>
    <col min="16206" max="16207" width="4.42578125" style="182" bestFit="1" customWidth="1"/>
    <col min="16208" max="16383" width="9" style="182"/>
    <col min="16384" max="16384" width="9" style="182" customWidth="1"/>
  </cols>
  <sheetData>
    <row r="1" spans="1:79" s="1" customFormat="1" ht="31.5" customHeight="1">
      <c r="A1" s="107"/>
      <c r="B1" s="183" t="s">
        <v>665</v>
      </c>
      <c r="C1" s="1" t="s">
        <v>666</v>
      </c>
      <c r="D1" s="1" t="s">
        <v>0</v>
      </c>
      <c r="E1" s="1" t="s">
        <v>1</v>
      </c>
      <c r="F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>
        <v>2010</v>
      </c>
      <c r="Q1" s="1">
        <v>2011</v>
      </c>
      <c r="R1" s="1">
        <v>2012</v>
      </c>
      <c r="S1" s="1">
        <v>2013</v>
      </c>
      <c r="T1" s="1">
        <v>2014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22</v>
      </c>
      <c r="AI1" s="1" t="s">
        <v>23</v>
      </c>
      <c r="AJ1" s="1" t="s">
        <v>24</v>
      </c>
      <c r="AK1" s="1" t="s">
        <v>25</v>
      </c>
      <c r="AL1" s="1" t="s">
        <v>24</v>
      </c>
      <c r="AM1" s="1" t="s">
        <v>25</v>
      </c>
      <c r="AN1" s="1" t="s">
        <v>26</v>
      </c>
      <c r="AO1" s="1" t="s">
        <v>27</v>
      </c>
      <c r="AP1" s="1" t="s">
        <v>28</v>
      </c>
      <c r="AQ1" s="1" t="s">
        <v>29</v>
      </c>
      <c r="AR1" s="1" t="s">
        <v>30</v>
      </c>
      <c r="AS1" s="1" t="s">
        <v>31</v>
      </c>
      <c r="AT1" s="1" t="s">
        <v>32</v>
      </c>
      <c r="AU1" s="1" t="s">
        <v>33</v>
      </c>
      <c r="AV1" s="1" t="s">
        <v>34</v>
      </c>
      <c r="AW1" s="1" t="s">
        <v>35</v>
      </c>
      <c r="AX1" s="1" t="s">
        <v>36</v>
      </c>
      <c r="AY1" s="1" t="s">
        <v>37</v>
      </c>
      <c r="AZ1" s="1" t="s">
        <v>38</v>
      </c>
      <c r="BA1" s="1" t="s">
        <v>39</v>
      </c>
      <c r="BB1" s="1" t="s">
        <v>40</v>
      </c>
      <c r="BC1" s="1" t="s">
        <v>41</v>
      </c>
      <c r="BD1" s="1" t="s">
        <v>42</v>
      </c>
      <c r="BE1" s="1" t="s">
        <v>43</v>
      </c>
      <c r="BF1" s="1" t="s">
        <v>44</v>
      </c>
      <c r="BG1" s="1" t="s">
        <v>45</v>
      </c>
      <c r="BH1" s="1" t="s">
        <v>46</v>
      </c>
      <c r="BN1" s="1" t="s">
        <v>8</v>
      </c>
      <c r="BO1" s="1">
        <v>2010</v>
      </c>
      <c r="BP1" s="1">
        <v>2011</v>
      </c>
      <c r="BQ1" s="1">
        <v>2012</v>
      </c>
      <c r="BR1" s="1">
        <v>2013</v>
      </c>
      <c r="BS1" s="1">
        <v>2014</v>
      </c>
    </row>
    <row r="2" spans="1:79" s="1" customFormat="1" ht="31.5" customHeight="1">
      <c r="A2" s="185" t="str">
        <f>IF(AND($B2=مرتب!$A$7,COUNTIF(مرتب!$D:$D,$D2)=0),MAX($A$1:$A1)+1,"")</f>
        <v/>
      </c>
      <c r="B2" s="183">
        <v>1</v>
      </c>
      <c r="C2" s="106">
        <v>1</v>
      </c>
      <c r="D2" s="106" t="s">
        <v>47</v>
      </c>
      <c r="E2" s="106" t="s">
        <v>48</v>
      </c>
      <c r="F2" s="106" t="s">
        <v>49</v>
      </c>
      <c r="G2" s="106"/>
      <c r="H2" s="106"/>
      <c r="I2" s="106"/>
      <c r="J2" s="106" t="s">
        <v>50</v>
      </c>
      <c r="K2" s="106" t="s">
        <v>51</v>
      </c>
      <c r="L2" s="106" t="s">
        <v>52</v>
      </c>
      <c r="M2" s="106">
        <v>155</v>
      </c>
      <c r="N2" s="106"/>
      <c r="O2" s="106">
        <v>900.45</v>
      </c>
      <c r="P2" s="106">
        <v>50.99</v>
      </c>
      <c r="Q2" s="106">
        <v>87.69</v>
      </c>
      <c r="R2" s="1">
        <v>95.05</v>
      </c>
      <c r="S2" s="1">
        <v>83.32</v>
      </c>
      <c r="T2" s="1">
        <v>84.32</v>
      </c>
      <c r="U2" s="1">
        <v>0</v>
      </c>
      <c r="V2" s="1">
        <v>6</v>
      </c>
      <c r="W2" s="1">
        <v>4</v>
      </c>
      <c r="X2" s="1">
        <v>30</v>
      </c>
      <c r="Y2" s="1">
        <v>0</v>
      </c>
      <c r="Z2" s="1">
        <v>455</v>
      </c>
      <c r="AA2" s="1">
        <v>0</v>
      </c>
      <c r="AD2" s="1">
        <v>10</v>
      </c>
      <c r="AE2" s="1">
        <v>0</v>
      </c>
      <c r="AI2" s="1">
        <v>100</v>
      </c>
      <c r="AK2" s="1">
        <v>4.5</v>
      </c>
      <c r="AL2" s="1">
        <v>2.5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40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O2" s="1" t="s">
        <v>47</v>
      </c>
      <c r="BQ2" s="1" t="s">
        <v>53</v>
      </c>
      <c r="BS2" s="1">
        <v>7677.05</v>
      </c>
      <c r="BT2" s="1">
        <v>31</v>
      </c>
      <c r="BU2" s="1">
        <v>308.18</v>
      </c>
      <c r="BV2" s="1">
        <v>0</v>
      </c>
      <c r="BW2" s="1">
        <v>0</v>
      </c>
      <c r="BX2" s="1">
        <v>42.12</v>
      </c>
      <c r="BY2" s="1">
        <v>0</v>
      </c>
      <c r="BZ2" s="1">
        <v>0</v>
      </c>
      <c r="CA2" s="1">
        <v>0</v>
      </c>
    </row>
    <row r="3" spans="1:79" s="1" customFormat="1" ht="31.5" customHeight="1">
      <c r="A3" s="185">
        <f>IF(AND($B3=مرتب!$A$7,COUNTIF(مرتب!$D:$D,$D3)=0),MAX($A$1:$A2)+1,"")</f>
        <v>1</v>
      </c>
      <c r="B3" s="183">
        <v>1</v>
      </c>
      <c r="C3" s="106">
        <v>2</v>
      </c>
      <c r="D3" s="106" t="s">
        <v>54</v>
      </c>
      <c r="E3" s="106" t="s">
        <v>55</v>
      </c>
      <c r="F3" s="106" t="s">
        <v>49</v>
      </c>
      <c r="G3" s="106"/>
      <c r="H3" s="106"/>
      <c r="I3" s="106"/>
      <c r="J3" s="106" t="s">
        <v>56</v>
      </c>
      <c r="K3" s="106" t="s">
        <v>51</v>
      </c>
      <c r="L3" s="106" t="s">
        <v>57</v>
      </c>
      <c r="M3" s="106">
        <v>30</v>
      </c>
      <c r="N3" s="106">
        <v>45</v>
      </c>
      <c r="O3" s="106">
        <v>346.71</v>
      </c>
      <c r="P3" s="106">
        <v>16.66</v>
      </c>
      <c r="Q3" s="106">
        <v>30.09</v>
      </c>
      <c r="R3" s="1">
        <v>36.090000000000003</v>
      </c>
      <c r="S3" s="1">
        <v>31.09</v>
      </c>
      <c r="T3" s="1">
        <v>32.590000000000003</v>
      </c>
      <c r="U3" s="1">
        <v>0</v>
      </c>
      <c r="V3" s="1">
        <v>4</v>
      </c>
      <c r="W3" s="1">
        <v>4</v>
      </c>
      <c r="X3" s="1">
        <v>19.2</v>
      </c>
      <c r="Y3" s="1">
        <v>60</v>
      </c>
      <c r="Z3" s="1">
        <v>455</v>
      </c>
      <c r="AA3" s="1">
        <v>0</v>
      </c>
      <c r="AC3" s="1">
        <v>0</v>
      </c>
      <c r="AD3" s="1">
        <v>10</v>
      </c>
      <c r="AE3" s="1">
        <v>0</v>
      </c>
      <c r="AK3" s="1">
        <v>4.5</v>
      </c>
      <c r="AL3" s="1">
        <v>2.8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300</v>
      </c>
      <c r="AW3" s="1">
        <v>0</v>
      </c>
      <c r="AX3" s="1">
        <v>0</v>
      </c>
      <c r="AY3" s="1">
        <v>0</v>
      </c>
      <c r="AZ3" s="1">
        <v>0</v>
      </c>
      <c r="BA3" s="1">
        <v>40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O3" s="1" t="s">
        <v>54</v>
      </c>
      <c r="BQ3" s="1" t="s">
        <v>58</v>
      </c>
      <c r="BS3" s="1">
        <v>3373.1</v>
      </c>
      <c r="BT3" s="1">
        <v>31</v>
      </c>
      <c r="BU3" s="1">
        <v>134.16999999999999</v>
      </c>
      <c r="BV3" s="1">
        <v>0</v>
      </c>
      <c r="BW3" s="1">
        <v>0</v>
      </c>
      <c r="BX3" s="1">
        <v>16.04</v>
      </c>
      <c r="BY3" s="1">
        <v>0</v>
      </c>
      <c r="BZ3" s="1">
        <v>0</v>
      </c>
      <c r="CA3" s="1">
        <v>0</v>
      </c>
    </row>
    <row r="4" spans="1:79" s="1" customFormat="1" ht="31.5" customHeight="1">
      <c r="A4" s="185">
        <f>IF(AND($B4=مرتب!$A$7,COUNTIF(مرتب!$D:$D,$D4)=0),MAX($A$1:$A3)+1,"")</f>
        <v>2</v>
      </c>
      <c r="B4" s="183">
        <v>1</v>
      </c>
      <c r="C4" s="106">
        <v>3</v>
      </c>
      <c r="D4" s="106" t="s">
        <v>59</v>
      </c>
      <c r="E4" s="106" t="s">
        <v>60</v>
      </c>
      <c r="F4" s="106" t="s">
        <v>49</v>
      </c>
      <c r="G4" s="106"/>
      <c r="H4" s="106"/>
      <c r="I4" s="106"/>
      <c r="J4" s="106" t="s">
        <v>56</v>
      </c>
      <c r="K4" s="106" t="s">
        <v>51</v>
      </c>
      <c r="L4" s="106" t="s">
        <v>57</v>
      </c>
      <c r="M4" s="106">
        <v>30</v>
      </c>
      <c r="N4" s="106">
        <v>45</v>
      </c>
      <c r="O4" s="106">
        <v>336.51</v>
      </c>
      <c r="P4" s="106">
        <v>16.260000000000002</v>
      </c>
      <c r="Q4" s="106">
        <v>29.49</v>
      </c>
      <c r="R4" s="1">
        <v>35.49</v>
      </c>
      <c r="S4" s="1">
        <v>30.6</v>
      </c>
      <c r="T4" s="1">
        <v>31.6</v>
      </c>
      <c r="U4" s="1">
        <v>0</v>
      </c>
      <c r="V4" s="1">
        <v>6</v>
      </c>
      <c r="W4" s="1">
        <v>4</v>
      </c>
      <c r="X4" s="1">
        <v>19.2</v>
      </c>
      <c r="Y4" s="1">
        <v>60</v>
      </c>
      <c r="Z4" s="1">
        <v>455</v>
      </c>
      <c r="AA4" s="1">
        <v>0</v>
      </c>
      <c r="AC4" s="1">
        <v>0</v>
      </c>
      <c r="AD4" s="1">
        <v>10</v>
      </c>
      <c r="AE4" s="1">
        <v>0</v>
      </c>
      <c r="AK4" s="1">
        <v>4.5</v>
      </c>
      <c r="AL4" s="1">
        <v>2.8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O4" s="1" t="s">
        <v>59</v>
      </c>
      <c r="BQ4" s="1" t="s">
        <v>61</v>
      </c>
      <c r="BS4" s="1">
        <v>3291.81</v>
      </c>
      <c r="BT4" s="1">
        <v>31</v>
      </c>
      <c r="BU4" s="1">
        <v>130.94999999999999</v>
      </c>
      <c r="BV4" s="1">
        <v>0</v>
      </c>
      <c r="BW4" s="1">
        <v>0</v>
      </c>
      <c r="BX4" s="1">
        <v>15.61</v>
      </c>
      <c r="BY4" s="1">
        <v>0</v>
      </c>
      <c r="BZ4" s="1">
        <v>0</v>
      </c>
      <c r="CA4" s="1">
        <v>0</v>
      </c>
    </row>
    <row r="5" spans="1:79" s="1" customFormat="1" ht="31.5" customHeight="1">
      <c r="A5" s="185">
        <f>IF(AND($B5=مرتب!$A$7,COUNTIF(مرتب!$D:$D,$D5)=0),MAX($A$1:$A4)+1,"")</f>
        <v>3</v>
      </c>
      <c r="B5" s="183">
        <v>1</v>
      </c>
      <c r="C5" s="106">
        <v>4</v>
      </c>
      <c r="D5" s="106" t="s">
        <v>62</v>
      </c>
      <c r="E5" s="106" t="s">
        <v>63</v>
      </c>
      <c r="F5" s="106" t="s">
        <v>49</v>
      </c>
      <c r="G5" s="106"/>
      <c r="H5" s="106"/>
      <c r="I5" s="106"/>
      <c r="J5" s="106" t="s">
        <v>64</v>
      </c>
      <c r="K5" s="106" t="s">
        <v>51</v>
      </c>
      <c r="L5" s="106" t="s">
        <v>65</v>
      </c>
      <c r="M5" s="106">
        <v>158</v>
      </c>
      <c r="N5" s="106"/>
      <c r="O5" s="106">
        <v>252</v>
      </c>
      <c r="P5" s="106">
        <v>4.8</v>
      </c>
      <c r="Q5" s="106">
        <v>27.54</v>
      </c>
      <c r="R5" s="1">
        <v>32.94</v>
      </c>
      <c r="S5" s="1">
        <v>24.12</v>
      </c>
      <c r="T5" s="1">
        <v>24.42</v>
      </c>
      <c r="U5" s="1">
        <v>0</v>
      </c>
      <c r="V5" s="1">
        <v>2</v>
      </c>
      <c r="W5" s="1">
        <v>4</v>
      </c>
      <c r="X5" s="1">
        <v>19.2</v>
      </c>
      <c r="Y5" s="1">
        <v>30</v>
      </c>
      <c r="Z5" s="1">
        <v>325</v>
      </c>
      <c r="AA5" s="1">
        <v>0</v>
      </c>
      <c r="AC5" s="1">
        <v>0</v>
      </c>
      <c r="AD5" s="1">
        <v>10</v>
      </c>
      <c r="AE5" s="1">
        <v>0</v>
      </c>
      <c r="AK5" s="1">
        <v>3.7</v>
      </c>
      <c r="AL5" s="1">
        <v>3.3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40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O5" s="1" t="s">
        <v>62</v>
      </c>
      <c r="BQ5" s="1" t="s">
        <v>66</v>
      </c>
      <c r="BS5" s="1">
        <v>2362.1799999999998</v>
      </c>
      <c r="BT5" s="1">
        <v>31</v>
      </c>
      <c r="BU5" s="1">
        <v>94.53</v>
      </c>
      <c r="BV5" s="1">
        <v>0</v>
      </c>
      <c r="BW5" s="1">
        <v>0</v>
      </c>
      <c r="BX5" s="1">
        <v>11.93</v>
      </c>
      <c r="BY5" s="1">
        <v>0</v>
      </c>
      <c r="BZ5" s="1">
        <v>0</v>
      </c>
      <c r="CA5" s="1">
        <v>0</v>
      </c>
    </row>
    <row r="6" spans="1:79" s="1" customFormat="1" ht="31.5" customHeight="1">
      <c r="A6" s="185">
        <f>IF(AND($B6=مرتب!$A$7,COUNTIF(مرتب!$D:$D,$D6)=0),MAX($A$1:$A5)+1,"")</f>
        <v>4</v>
      </c>
      <c r="B6" s="183">
        <v>1</v>
      </c>
      <c r="C6" s="106">
        <v>5</v>
      </c>
      <c r="D6" s="106" t="s">
        <v>67</v>
      </c>
      <c r="E6" s="106" t="s">
        <v>68</v>
      </c>
      <c r="F6" s="106" t="s">
        <v>69</v>
      </c>
      <c r="G6" s="106"/>
      <c r="H6" s="106"/>
      <c r="I6" s="106"/>
      <c r="J6" s="106" t="s">
        <v>64</v>
      </c>
      <c r="K6" s="106" t="s">
        <v>70</v>
      </c>
      <c r="L6" s="106" t="s">
        <v>65</v>
      </c>
      <c r="M6" s="106">
        <v>159</v>
      </c>
      <c r="N6" s="106"/>
      <c r="O6" s="106">
        <v>252</v>
      </c>
      <c r="P6" s="106">
        <v>4.8</v>
      </c>
      <c r="Q6" s="106">
        <v>27.54</v>
      </c>
      <c r="R6" s="1">
        <v>32.94</v>
      </c>
      <c r="S6" s="1">
        <v>24.12</v>
      </c>
      <c r="T6" s="1">
        <v>24.42</v>
      </c>
      <c r="U6" s="1">
        <v>0</v>
      </c>
      <c r="V6" s="1">
        <v>0</v>
      </c>
      <c r="W6" s="1">
        <v>4</v>
      </c>
      <c r="X6" s="1">
        <v>19.2</v>
      </c>
      <c r="Y6" s="1">
        <v>30</v>
      </c>
      <c r="Z6" s="1">
        <v>325</v>
      </c>
      <c r="AA6" s="1">
        <v>0</v>
      </c>
      <c r="AC6" s="1">
        <v>0</v>
      </c>
      <c r="AD6" s="1">
        <v>10</v>
      </c>
      <c r="AE6" s="1">
        <v>0</v>
      </c>
      <c r="AK6" s="1">
        <v>3.7</v>
      </c>
      <c r="AL6" s="1">
        <v>3.3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O6" s="1" t="s">
        <v>67</v>
      </c>
      <c r="BQ6" s="1" t="s">
        <v>71</v>
      </c>
      <c r="BS6" s="1">
        <v>2360.1799999999998</v>
      </c>
      <c r="BT6" s="1">
        <v>31</v>
      </c>
      <c r="BU6" s="1">
        <v>94.46</v>
      </c>
      <c r="BV6" s="1">
        <v>0</v>
      </c>
      <c r="BW6" s="1">
        <v>0</v>
      </c>
      <c r="BX6" s="1">
        <v>11.93</v>
      </c>
      <c r="BY6" s="1">
        <v>0</v>
      </c>
      <c r="BZ6" s="1">
        <v>0</v>
      </c>
      <c r="CA6" s="1">
        <v>0</v>
      </c>
    </row>
    <row r="7" spans="1:79" s="1" customFormat="1" ht="31.5" customHeight="1">
      <c r="A7" s="185">
        <f>IF(AND($B7=مرتب!$A$7,COUNTIF(مرتب!$D:$D,$D7)=0),MAX($A$1:$A6)+1,"")</f>
        <v>5</v>
      </c>
      <c r="B7" s="183">
        <v>1</v>
      </c>
      <c r="C7" s="106">
        <v>6</v>
      </c>
      <c r="D7" s="106" t="s">
        <v>72</v>
      </c>
      <c r="E7" s="106" t="s">
        <v>73</v>
      </c>
      <c r="F7" s="106" t="s">
        <v>49</v>
      </c>
      <c r="G7" s="106"/>
      <c r="H7" s="106"/>
      <c r="I7" s="106"/>
      <c r="J7" s="106" t="s">
        <v>56</v>
      </c>
      <c r="K7" s="106" t="s">
        <v>51</v>
      </c>
      <c r="L7" s="106" t="s">
        <v>57</v>
      </c>
      <c r="M7" s="106">
        <v>30</v>
      </c>
      <c r="N7" s="106">
        <v>45</v>
      </c>
      <c r="O7" s="106">
        <v>341.71</v>
      </c>
      <c r="P7" s="106">
        <v>16.66</v>
      </c>
      <c r="Q7" s="106">
        <v>30.09</v>
      </c>
      <c r="R7" s="1">
        <v>36.090000000000003</v>
      </c>
      <c r="S7" s="1">
        <v>31.09</v>
      </c>
      <c r="T7" s="1">
        <v>32.090000000000003</v>
      </c>
      <c r="U7" s="1">
        <v>0</v>
      </c>
      <c r="V7" s="1">
        <v>4</v>
      </c>
      <c r="W7" s="1">
        <v>4</v>
      </c>
      <c r="X7" s="1">
        <v>19.2</v>
      </c>
      <c r="Y7" s="1">
        <v>60</v>
      </c>
      <c r="Z7" s="1">
        <v>455</v>
      </c>
      <c r="AA7" s="1">
        <v>0</v>
      </c>
      <c r="AC7" s="1">
        <v>0</v>
      </c>
      <c r="AD7" s="1">
        <v>10</v>
      </c>
      <c r="AE7" s="1">
        <v>0</v>
      </c>
      <c r="AK7" s="1">
        <v>4.5</v>
      </c>
      <c r="AL7" s="1">
        <v>2.8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O7" s="1" t="s">
        <v>72</v>
      </c>
      <c r="BQ7" s="1" t="s">
        <v>74</v>
      </c>
      <c r="BS7" s="1">
        <v>2085.02</v>
      </c>
      <c r="BT7" s="1">
        <v>31</v>
      </c>
      <c r="BU7" s="1">
        <v>85.92</v>
      </c>
      <c r="BV7" s="1">
        <v>0</v>
      </c>
      <c r="BW7" s="1">
        <v>0</v>
      </c>
      <c r="BX7" s="1">
        <v>15.86</v>
      </c>
      <c r="BY7" s="1">
        <v>0</v>
      </c>
      <c r="BZ7" s="1">
        <v>0</v>
      </c>
      <c r="CA7" s="1">
        <v>0</v>
      </c>
    </row>
    <row r="8" spans="1:79" s="1" customFormat="1" ht="31.5" customHeight="1">
      <c r="A8" s="185">
        <f>IF(AND($B8=مرتب!$A$7,COUNTIF(مرتب!$D:$D,$D8)=0),MAX($A$1:$A7)+1,"")</f>
        <v>6</v>
      </c>
      <c r="B8" s="183">
        <v>1</v>
      </c>
      <c r="C8" s="106">
        <v>7</v>
      </c>
      <c r="D8" s="106" t="s">
        <v>75</v>
      </c>
      <c r="E8" s="106" t="s">
        <v>76</v>
      </c>
      <c r="F8" s="106" t="s">
        <v>49</v>
      </c>
      <c r="G8" s="106"/>
      <c r="H8" s="106"/>
      <c r="I8" s="106"/>
      <c r="J8" s="106" t="s">
        <v>56</v>
      </c>
      <c r="K8" s="106" t="s">
        <v>51</v>
      </c>
      <c r="L8" s="106" t="s">
        <v>57</v>
      </c>
      <c r="M8" s="106">
        <v>30</v>
      </c>
      <c r="N8" s="106">
        <v>45</v>
      </c>
      <c r="O8" s="106">
        <v>353.46</v>
      </c>
      <c r="P8" s="106">
        <v>17.059999999999999</v>
      </c>
      <c r="Q8" s="106">
        <v>30.69</v>
      </c>
      <c r="R8" s="1">
        <v>37.44</v>
      </c>
      <c r="S8" s="1">
        <v>32.729999999999997</v>
      </c>
      <c r="T8" s="1">
        <v>33.229999999999997</v>
      </c>
      <c r="U8" s="1">
        <v>0</v>
      </c>
      <c r="V8" s="1">
        <v>2</v>
      </c>
      <c r="W8" s="1">
        <v>4</v>
      </c>
      <c r="X8" s="1">
        <v>19.2</v>
      </c>
      <c r="Y8" s="1">
        <v>60</v>
      </c>
      <c r="Z8" s="1">
        <v>289.89999999999998</v>
      </c>
      <c r="AA8" s="1">
        <v>0</v>
      </c>
      <c r="AC8" s="1">
        <v>0</v>
      </c>
      <c r="AD8" s="1">
        <v>10</v>
      </c>
      <c r="AK8" s="1">
        <v>4.5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O8" s="1" t="s">
        <v>75</v>
      </c>
      <c r="BQ8" s="1" t="s">
        <v>77</v>
      </c>
      <c r="BS8" s="1">
        <v>2271.41</v>
      </c>
      <c r="BT8" s="1">
        <v>31</v>
      </c>
      <c r="BU8" s="1">
        <v>93.16</v>
      </c>
      <c r="BV8" s="1">
        <v>5</v>
      </c>
      <c r="BW8" s="1">
        <v>465.8</v>
      </c>
      <c r="BX8" s="1">
        <v>16.41</v>
      </c>
      <c r="BY8" s="1">
        <v>0</v>
      </c>
      <c r="BZ8" s="1">
        <v>0</v>
      </c>
      <c r="CA8" s="1">
        <v>465.8</v>
      </c>
    </row>
    <row r="9" spans="1:79" s="1" customFormat="1" ht="31.5" customHeight="1">
      <c r="A9" s="185">
        <f>IF(AND($B9=مرتب!$A$7,COUNTIF(مرتب!$D:$D,$D9)=0),MAX($A$1:$A8)+1,"")</f>
        <v>7</v>
      </c>
      <c r="B9" s="183">
        <v>1</v>
      </c>
      <c r="C9" s="106">
        <v>8</v>
      </c>
      <c r="D9" s="106" t="s">
        <v>78</v>
      </c>
      <c r="E9" s="106" t="s">
        <v>79</v>
      </c>
      <c r="F9" s="106" t="s">
        <v>69</v>
      </c>
      <c r="G9" s="106"/>
      <c r="H9" s="106"/>
      <c r="I9" s="106"/>
      <c r="J9" s="106"/>
      <c r="K9" s="106"/>
      <c r="L9" s="106"/>
      <c r="M9" s="106">
        <v>162</v>
      </c>
      <c r="N9" s="106"/>
      <c r="O9" s="106">
        <v>246</v>
      </c>
      <c r="P9" s="106">
        <v>4.8</v>
      </c>
      <c r="Q9" s="106">
        <v>7.2</v>
      </c>
      <c r="R9" s="1">
        <v>7.2</v>
      </c>
      <c r="S9" s="1">
        <v>4.8</v>
      </c>
      <c r="T9" s="1">
        <v>4.8</v>
      </c>
      <c r="U9" s="1">
        <v>0</v>
      </c>
      <c r="V9" s="1">
        <v>2</v>
      </c>
      <c r="W9" s="1">
        <v>4</v>
      </c>
      <c r="X9" s="1">
        <v>19.2</v>
      </c>
      <c r="Y9" s="1">
        <v>30</v>
      </c>
      <c r="Z9" s="1">
        <v>297.94</v>
      </c>
      <c r="AA9" s="1">
        <v>0</v>
      </c>
      <c r="AC9" s="1">
        <v>0</v>
      </c>
      <c r="AD9" s="1">
        <v>10</v>
      </c>
      <c r="AK9" s="1">
        <v>3.7</v>
      </c>
      <c r="AL9" s="1">
        <v>3.3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40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O9" s="1" t="s">
        <v>78</v>
      </c>
      <c r="BQ9" s="1" t="s">
        <v>79</v>
      </c>
      <c r="BS9" s="1">
        <v>2077.54</v>
      </c>
      <c r="BT9" s="1">
        <v>31</v>
      </c>
      <c r="BU9" s="1">
        <v>88.53</v>
      </c>
      <c r="BV9" s="1">
        <v>0</v>
      </c>
      <c r="BW9" s="1">
        <v>0</v>
      </c>
      <c r="BX9" s="1">
        <v>8.99</v>
      </c>
      <c r="BY9" s="1">
        <v>0</v>
      </c>
      <c r="BZ9" s="1">
        <v>0</v>
      </c>
      <c r="CA9" s="1">
        <v>0</v>
      </c>
    </row>
    <row r="10" spans="1:79" s="1" customFormat="1" ht="31.5" customHeight="1">
      <c r="A10" s="185">
        <f>IF(AND($B10=مرتب!$A$7,COUNTIF(مرتب!$D:$D,$D10)=0),MAX($A$1:$A9)+1,"")</f>
        <v>8</v>
      </c>
      <c r="B10" s="183">
        <v>1</v>
      </c>
      <c r="C10" s="106">
        <v>9</v>
      </c>
      <c r="D10" s="106" t="s">
        <v>80</v>
      </c>
      <c r="E10" s="106" t="s">
        <v>81</v>
      </c>
      <c r="F10" s="106" t="s">
        <v>49</v>
      </c>
      <c r="G10" s="106"/>
      <c r="H10" s="106"/>
      <c r="I10" s="106"/>
      <c r="J10" s="106" t="s">
        <v>56</v>
      </c>
      <c r="K10" s="106" t="s">
        <v>51</v>
      </c>
      <c r="L10" s="106" t="s">
        <v>65</v>
      </c>
      <c r="M10" s="106">
        <v>30</v>
      </c>
      <c r="N10" s="106">
        <v>45</v>
      </c>
      <c r="O10" s="106">
        <v>334.71</v>
      </c>
      <c r="P10" s="106">
        <v>16.66</v>
      </c>
      <c r="Q10" s="106">
        <v>30.09</v>
      </c>
      <c r="R10" s="1">
        <v>36.090000000000003</v>
      </c>
      <c r="S10" s="1">
        <v>31.09</v>
      </c>
      <c r="T10" s="1">
        <v>31.49</v>
      </c>
      <c r="U10" s="1">
        <v>0</v>
      </c>
      <c r="V10" s="1">
        <v>4</v>
      </c>
      <c r="W10" s="1">
        <v>4</v>
      </c>
      <c r="X10" s="1">
        <v>19.2</v>
      </c>
      <c r="Y10" s="1">
        <v>30</v>
      </c>
      <c r="Z10" s="1">
        <v>455</v>
      </c>
      <c r="AA10" s="1">
        <v>0</v>
      </c>
      <c r="AC10" s="1">
        <v>0</v>
      </c>
      <c r="AD10" s="1">
        <v>10</v>
      </c>
      <c r="AK10" s="1">
        <v>4.5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O10" s="1" t="s">
        <v>80</v>
      </c>
      <c r="BQ10" s="1" t="s">
        <v>82</v>
      </c>
      <c r="BS10" s="1">
        <v>2307.9299999999998</v>
      </c>
      <c r="BT10" s="1">
        <v>31</v>
      </c>
      <c r="BU10" s="1">
        <v>94.19</v>
      </c>
      <c r="BV10" s="1">
        <v>0</v>
      </c>
      <c r="BW10" s="1">
        <v>0</v>
      </c>
      <c r="BX10" s="1">
        <v>15.62</v>
      </c>
      <c r="BY10" s="1">
        <v>0</v>
      </c>
      <c r="BZ10" s="1">
        <v>0</v>
      </c>
      <c r="CA10" s="1">
        <v>0</v>
      </c>
    </row>
    <row r="11" spans="1:79" s="1" customFormat="1" ht="31.5" customHeight="1">
      <c r="A11" s="185">
        <f>IF(AND($B11=مرتب!$A$7,COUNTIF(مرتب!$D:$D,$D11)=0),MAX($A$1:$A10)+1,"")</f>
        <v>9</v>
      </c>
      <c r="B11" s="183">
        <v>1</v>
      </c>
      <c r="C11" s="106">
        <v>10</v>
      </c>
      <c r="D11" s="106" t="s">
        <v>83</v>
      </c>
      <c r="E11" s="106" t="s">
        <v>84</v>
      </c>
      <c r="F11" s="106" t="s">
        <v>49</v>
      </c>
      <c r="G11" s="106"/>
      <c r="H11" s="106"/>
      <c r="I11" s="106"/>
      <c r="J11" s="106" t="s">
        <v>64</v>
      </c>
      <c r="K11" s="106"/>
      <c r="L11" s="106"/>
      <c r="M11" s="106">
        <v>164</v>
      </c>
      <c r="N11" s="106"/>
      <c r="O11" s="106">
        <v>329.06</v>
      </c>
      <c r="P11" s="106">
        <v>16.260000000000002</v>
      </c>
      <c r="Q11" s="106">
        <v>29.49</v>
      </c>
      <c r="R11" s="1">
        <v>35.49</v>
      </c>
      <c r="S11" s="1">
        <v>30.57</v>
      </c>
      <c r="T11" s="1">
        <v>30.96</v>
      </c>
      <c r="V11" s="1">
        <v>6</v>
      </c>
      <c r="W11" s="1">
        <v>4</v>
      </c>
      <c r="X11" s="1">
        <v>19.2</v>
      </c>
      <c r="Y11" s="1">
        <v>30</v>
      </c>
      <c r="Z11" s="1">
        <v>325</v>
      </c>
      <c r="AD11" s="1">
        <v>10</v>
      </c>
      <c r="AK11" s="1">
        <v>3.7</v>
      </c>
      <c r="AL11" s="1">
        <v>3.3</v>
      </c>
      <c r="AQ11" s="1" t="s">
        <v>85</v>
      </c>
      <c r="AR11" s="1" t="s">
        <v>85</v>
      </c>
      <c r="AS11" s="1" t="s">
        <v>85</v>
      </c>
      <c r="AT11" s="1" t="s">
        <v>85</v>
      </c>
      <c r="AU11" s="1" t="s">
        <v>85</v>
      </c>
      <c r="AV11" s="1" t="s">
        <v>85</v>
      </c>
      <c r="AW11" s="1" t="s">
        <v>85</v>
      </c>
      <c r="AX11" s="1" t="s">
        <v>85</v>
      </c>
      <c r="AY11" s="1" t="s">
        <v>85</v>
      </c>
      <c r="AZ11" s="1" t="s">
        <v>85</v>
      </c>
      <c r="BA11" s="1">
        <v>40</v>
      </c>
      <c r="BB11" s="1" t="s">
        <v>85</v>
      </c>
      <c r="BC11" s="1" t="s">
        <v>85</v>
      </c>
      <c r="BD11" s="1" t="s">
        <v>85</v>
      </c>
      <c r="BE11" s="1" t="s">
        <v>85</v>
      </c>
      <c r="BF11" s="1" t="s">
        <v>85</v>
      </c>
      <c r="BO11" s="1" t="s">
        <v>83</v>
      </c>
      <c r="BQ11" s="1" t="s">
        <v>84</v>
      </c>
      <c r="BS11" s="1">
        <v>2972.25</v>
      </c>
      <c r="BT11" s="1">
        <v>31</v>
      </c>
      <c r="BU11" s="1">
        <v>118.92</v>
      </c>
      <c r="BV11" s="1">
        <v>0</v>
      </c>
      <c r="BW11" s="1">
        <v>0</v>
      </c>
      <c r="BX11" s="1">
        <v>15.35</v>
      </c>
      <c r="BY11" s="1">
        <v>0</v>
      </c>
      <c r="BZ11" s="1">
        <v>0</v>
      </c>
      <c r="CA11" s="1">
        <v>0</v>
      </c>
    </row>
    <row r="12" spans="1:79" s="1" customFormat="1" ht="31.5" customHeight="1">
      <c r="A12" s="185" t="str">
        <f>IF(AND($B12=مرتب!$A$7,COUNTIF(مرتب!$D:$D,$D12)=0),MAX($A$1:$A11)+1,"")</f>
        <v/>
      </c>
      <c r="B12" s="183">
        <v>2</v>
      </c>
      <c r="C12" s="107">
        <v>1</v>
      </c>
      <c r="D12" s="107" t="s">
        <v>86</v>
      </c>
      <c r="E12" s="107" t="s">
        <v>87</v>
      </c>
      <c r="F12" s="107" t="s">
        <v>69</v>
      </c>
      <c r="G12" s="107"/>
      <c r="H12" s="107"/>
      <c r="I12" s="107"/>
      <c r="J12" s="107" t="s">
        <v>88</v>
      </c>
      <c r="K12" s="107" t="s">
        <v>51</v>
      </c>
      <c r="L12" s="107" t="s">
        <v>65</v>
      </c>
      <c r="M12" s="1">
        <v>20</v>
      </c>
      <c r="N12" s="1">
        <v>30</v>
      </c>
      <c r="O12" s="1">
        <v>315.08</v>
      </c>
      <c r="P12" s="1">
        <v>15.96</v>
      </c>
      <c r="Q12" s="1">
        <v>28.89</v>
      </c>
      <c r="R12" s="1">
        <v>35.49</v>
      </c>
      <c r="S12" s="1">
        <v>29.19</v>
      </c>
      <c r="T12" s="1">
        <v>29.59</v>
      </c>
      <c r="U12" s="1">
        <v>0</v>
      </c>
      <c r="V12" s="1">
        <v>2</v>
      </c>
      <c r="W12" s="1">
        <v>4</v>
      </c>
      <c r="X12" s="1">
        <v>19.2</v>
      </c>
      <c r="Y12" s="1">
        <v>0</v>
      </c>
      <c r="Z12" s="1">
        <v>292.5</v>
      </c>
      <c r="AA12" s="1">
        <v>0</v>
      </c>
      <c r="AC12" s="1">
        <v>0</v>
      </c>
      <c r="AD12" s="1">
        <v>10</v>
      </c>
      <c r="AE12" s="1">
        <v>30</v>
      </c>
      <c r="AF12" s="1">
        <v>0</v>
      </c>
      <c r="AG12" s="1">
        <v>0</v>
      </c>
      <c r="AH12" s="1">
        <v>0</v>
      </c>
      <c r="AK12" s="1">
        <v>2.2000000000000002</v>
      </c>
      <c r="AL12" s="1">
        <v>3.7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17</v>
      </c>
      <c r="BD12" s="1">
        <v>13.2</v>
      </c>
      <c r="BE12" s="1">
        <v>18.899999999999999</v>
      </c>
      <c r="BF12" s="1">
        <v>0</v>
      </c>
      <c r="BO12" s="1" t="s">
        <v>86</v>
      </c>
      <c r="BQ12" s="1" t="s">
        <v>53</v>
      </c>
      <c r="BS12" s="1">
        <v>2244.64</v>
      </c>
      <c r="BT12" s="1">
        <v>30</v>
      </c>
      <c r="BU12" s="1">
        <v>103.59</v>
      </c>
      <c r="BV12" s="1">
        <v>0</v>
      </c>
      <c r="BW12" s="1">
        <v>0</v>
      </c>
      <c r="BX12" s="1">
        <v>15.27</v>
      </c>
      <c r="BY12" s="1">
        <v>0</v>
      </c>
      <c r="BZ12" s="1">
        <v>0</v>
      </c>
      <c r="CA12" s="1">
        <v>0</v>
      </c>
    </row>
    <row r="13" spans="1:79" s="1" customFormat="1" ht="31.5" customHeight="1">
      <c r="A13" s="185" t="str">
        <f>IF(AND($B13=مرتب!$A$7,COUNTIF(مرتب!$D:$D,$D13)=0),MAX($A$1:$A12)+1,"")</f>
        <v/>
      </c>
      <c r="B13" s="183">
        <v>2</v>
      </c>
      <c r="C13" s="107">
        <v>2</v>
      </c>
      <c r="D13" s="107" t="s">
        <v>89</v>
      </c>
      <c r="E13" s="107" t="s">
        <v>90</v>
      </c>
      <c r="F13" s="107" t="s">
        <v>69</v>
      </c>
      <c r="G13" s="107"/>
      <c r="H13" s="107"/>
      <c r="I13" s="107"/>
      <c r="J13" s="107" t="s">
        <v>88</v>
      </c>
      <c r="K13" s="107" t="s">
        <v>51</v>
      </c>
      <c r="L13" s="107" t="s">
        <v>65</v>
      </c>
      <c r="M13" s="1">
        <v>20</v>
      </c>
      <c r="N13" s="1">
        <v>30</v>
      </c>
      <c r="O13" s="1">
        <v>270.88</v>
      </c>
      <c r="P13" s="1">
        <v>12.76</v>
      </c>
      <c r="Q13" s="1">
        <v>23.94</v>
      </c>
      <c r="R13" s="1">
        <v>30.24</v>
      </c>
      <c r="S13" s="1">
        <v>25.07</v>
      </c>
      <c r="T13" s="1">
        <v>25.47</v>
      </c>
      <c r="U13" s="1">
        <v>0</v>
      </c>
      <c r="V13" s="1">
        <v>2</v>
      </c>
      <c r="W13" s="1">
        <v>4</v>
      </c>
      <c r="X13" s="1">
        <v>19.2</v>
      </c>
      <c r="Y13" s="1">
        <v>0</v>
      </c>
      <c r="Z13" s="1">
        <v>292.5</v>
      </c>
      <c r="AA13" s="1">
        <v>0</v>
      </c>
      <c r="AC13" s="1">
        <v>0</v>
      </c>
      <c r="AD13" s="1">
        <v>10</v>
      </c>
      <c r="AE13" s="1">
        <v>30</v>
      </c>
      <c r="AF13" s="1">
        <v>0</v>
      </c>
      <c r="AG13" s="1">
        <v>0</v>
      </c>
      <c r="AH13" s="1">
        <v>0</v>
      </c>
      <c r="AK13" s="1">
        <v>2.2000000000000002</v>
      </c>
      <c r="AL13" s="1">
        <v>3.7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17</v>
      </c>
      <c r="BD13" s="1">
        <v>0</v>
      </c>
      <c r="BE13" s="1">
        <v>0</v>
      </c>
      <c r="BF13" s="1">
        <v>0</v>
      </c>
      <c r="BO13" s="1" t="s">
        <v>89</v>
      </c>
      <c r="BQ13" s="1" t="s">
        <v>58</v>
      </c>
      <c r="BS13" s="1">
        <v>1973.87</v>
      </c>
      <c r="BT13" s="1">
        <v>30</v>
      </c>
      <c r="BU13" s="1">
        <v>90.91</v>
      </c>
      <c r="BV13" s="1">
        <v>0</v>
      </c>
      <c r="BW13" s="1">
        <v>0</v>
      </c>
      <c r="BX13" s="1">
        <v>13.08</v>
      </c>
      <c r="BY13" s="1">
        <v>0</v>
      </c>
      <c r="BZ13" s="1">
        <v>0</v>
      </c>
      <c r="CA13" s="1">
        <v>0</v>
      </c>
    </row>
    <row r="14" spans="1:79" s="1" customFormat="1" ht="31.5" customHeight="1">
      <c r="A14" s="185" t="str">
        <f>IF(AND($B14=مرتب!$A$7,COUNTIF(مرتب!$D:$D,$D14)=0),MAX($A$1:$A13)+1,"")</f>
        <v/>
      </c>
      <c r="B14" s="183">
        <v>2</v>
      </c>
      <c r="C14" s="107">
        <v>3</v>
      </c>
      <c r="D14" s="107" t="s">
        <v>91</v>
      </c>
      <c r="E14" s="107" t="s">
        <v>92</v>
      </c>
      <c r="F14" s="107" t="s">
        <v>69</v>
      </c>
      <c r="G14" s="107"/>
      <c r="H14" s="107"/>
      <c r="I14" s="107"/>
      <c r="J14" s="107" t="s">
        <v>88</v>
      </c>
      <c r="K14" s="107" t="s">
        <v>70</v>
      </c>
      <c r="L14" s="107" t="s">
        <v>65</v>
      </c>
      <c r="M14" s="1">
        <v>20</v>
      </c>
      <c r="N14" s="1">
        <v>30</v>
      </c>
      <c r="O14" s="1">
        <v>252</v>
      </c>
      <c r="P14" s="1">
        <v>4.8</v>
      </c>
      <c r="Q14" s="1">
        <v>7.2</v>
      </c>
      <c r="R14" s="1">
        <v>7.2</v>
      </c>
      <c r="S14" s="1">
        <v>22.98</v>
      </c>
      <c r="T14" s="1">
        <v>24.42</v>
      </c>
      <c r="U14" s="1">
        <v>0</v>
      </c>
      <c r="V14" s="1">
        <v>2</v>
      </c>
      <c r="W14" s="1">
        <v>4</v>
      </c>
      <c r="X14" s="1">
        <v>19.2</v>
      </c>
      <c r="Y14" s="1">
        <v>0</v>
      </c>
      <c r="Z14" s="1">
        <v>292.5</v>
      </c>
      <c r="AA14" s="1">
        <v>0</v>
      </c>
      <c r="AC14" s="1">
        <v>0</v>
      </c>
      <c r="AD14" s="1">
        <v>10</v>
      </c>
      <c r="AE14" s="1">
        <v>30</v>
      </c>
      <c r="AF14" s="1">
        <v>0</v>
      </c>
      <c r="AG14" s="1">
        <v>0</v>
      </c>
      <c r="AH14" s="1">
        <v>0</v>
      </c>
      <c r="AK14" s="1">
        <v>2.2000000000000002</v>
      </c>
      <c r="AL14" s="1">
        <v>3.7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40</v>
      </c>
      <c r="BB14" s="1">
        <v>0</v>
      </c>
      <c r="BC14" s="1">
        <v>17</v>
      </c>
      <c r="BD14" s="1">
        <v>0</v>
      </c>
      <c r="BE14" s="1">
        <v>0</v>
      </c>
      <c r="BF14" s="1">
        <v>0</v>
      </c>
      <c r="BO14" s="1" t="s">
        <v>91</v>
      </c>
      <c r="BQ14" s="1" t="s">
        <v>61</v>
      </c>
      <c r="BS14" s="1">
        <v>1862.37</v>
      </c>
      <c r="BT14" s="1">
        <v>30</v>
      </c>
      <c r="BU14" s="1">
        <v>83.88</v>
      </c>
      <c r="BV14" s="1">
        <v>0</v>
      </c>
      <c r="BW14" s="1">
        <v>0</v>
      </c>
      <c r="BX14" s="1">
        <v>10.75</v>
      </c>
      <c r="BY14" s="1">
        <v>0</v>
      </c>
      <c r="BZ14" s="1">
        <v>0</v>
      </c>
      <c r="CA14" s="1">
        <v>0</v>
      </c>
    </row>
    <row r="15" spans="1:79" s="1" customFormat="1" ht="31.5" customHeight="1">
      <c r="A15" s="185" t="str">
        <f>IF(AND($B15=مرتب!$A$7,COUNTIF(مرتب!$D:$D,$D15)=0),MAX($A$1:$A14)+1,"")</f>
        <v/>
      </c>
      <c r="B15" s="183">
        <v>2</v>
      </c>
      <c r="C15" s="107">
        <v>4</v>
      </c>
      <c r="D15" s="107" t="s">
        <v>93</v>
      </c>
      <c r="E15" s="107" t="s">
        <v>66</v>
      </c>
      <c r="F15" s="107"/>
      <c r="G15" s="107"/>
      <c r="H15" s="107"/>
      <c r="I15" s="107"/>
      <c r="J15" s="107" t="s">
        <v>88</v>
      </c>
      <c r="K15" s="107"/>
      <c r="L15" s="107"/>
      <c r="M15" s="1">
        <v>5</v>
      </c>
      <c r="O15" s="1">
        <v>249</v>
      </c>
      <c r="P15" s="1">
        <v>4.8</v>
      </c>
      <c r="Q15" s="1">
        <v>7.2</v>
      </c>
      <c r="R15" s="1">
        <v>7.2</v>
      </c>
      <c r="S15" s="1">
        <v>4.8</v>
      </c>
      <c r="T15" s="1">
        <v>4.8</v>
      </c>
      <c r="U15" s="1">
        <v>0</v>
      </c>
      <c r="V15" s="1">
        <v>2</v>
      </c>
      <c r="W15" s="1">
        <v>2</v>
      </c>
      <c r="X15" s="1">
        <v>19.2</v>
      </c>
      <c r="Y15" s="1">
        <v>0</v>
      </c>
      <c r="Z15" s="1">
        <v>292.5</v>
      </c>
      <c r="AA15" s="1">
        <v>0</v>
      </c>
      <c r="AC15" s="1">
        <v>0</v>
      </c>
      <c r="AD15" s="1">
        <v>10</v>
      </c>
      <c r="AE15" s="1">
        <v>30</v>
      </c>
      <c r="AF15" s="1">
        <v>0</v>
      </c>
      <c r="AG15" s="1">
        <v>0</v>
      </c>
      <c r="AH15" s="1">
        <v>0</v>
      </c>
      <c r="AK15" s="1">
        <v>2.2000000000000002</v>
      </c>
      <c r="AL15" s="1">
        <v>3.7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40</v>
      </c>
      <c r="BB15" s="1">
        <v>0</v>
      </c>
      <c r="BC15" s="1">
        <v>17</v>
      </c>
      <c r="BD15" s="1">
        <v>0</v>
      </c>
      <c r="BE15" s="1">
        <v>0</v>
      </c>
      <c r="BF15" s="1">
        <v>0</v>
      </c>
      <c r="BO15" s="1" t="s">
        <v>93</v>
      </c>
      <c r="BQ15" s="1" t="s">
        <v>66</v>
      </c>
      <c r="BS15" s="1">
        <v>1845.82</v>
      </c>
      <c r="BT15" s="1">
        <v>30</v>
      </c>
      <c r="BU15" s="1">
        <v>81.540000000000006</v>
      </c>
      <c r="BV15" s="1">
        <v>0</v>
      </c>
      <c r="BW15" s="1">
        <v>0</v>
      </c>
      <c r="BX15" s="1">
        <v>9.33</v>
      </c>
      <c r="BY15" s="1">
        <v>0</v>
      </c>
      <c r="BZ15" s="1">
        <v>0</v>
      </c>
      <c r="CA15" s="1">
        <v>0</v>
      </c>
    </row>
    <row r="16" spans="1:79" s="1" customFormat="1" ht="31.5" customHeight="1">
      <c r="A16" s="185" t="str">
        <f>IF(AND($B16=مرتب!$A$7,COUNTIF(مرتب!$D:$D,$D16)=0),MAX($A$1:$A15)+1,"")</f>
        <v/>
      </c>
      <c r="B16" s="183">
        <v>2</v>
      </c>
      <c r="C16" s="107">
        <v>5</v>
      </c>
      <c r="D16" s="107" t="s">
        <v>94</v>
      </c>
      <c r="E16" s="107" t="s">
        <v>95</v>
      </c>
      <c r="F16" s="107" t="s">
        <v>69</v>
      </c>
      <c r="G16" s="107"/>
      <c r="H16" s="107"/>
      <c r="I16" s="107"/>
      <c r="J16" s="107" t="s">
        <v>88</v>
      </c>
      <c r="K16" s="107" t="s">
        <v>51</v>
      </c>
      <c r="L16" s="107" t="s">
        <v>96</v>
      </c>
      <c r="M16" s="1">
        <v>15</v>
      </c>
      <c r="N16" s="1">
        <v>25</v>
      </c>
      <c r="O16" s="1">
        <v>489.83</v>
      </c>
      <c r="P16" s="1">
        <v>27.04</v>
      </c>
      <c r="Q16" s="1">
        <v>46.57</v>
      </c>
      <c r="R16" s="1">
        <v>52.72</v>
      </c>
      <c r="S16" s="1">
        <v>45.49</v>
      </c>
      <c r="T16" s="1">
        <v>46</v>
      </c>
      <c r="U16" s="1">
        <v>0</v>
      </c>
      <c r="V16" s="1">
        <v>2</v>
      </c>
      <c r="W16" s="1">
        <v>4</v>
      </c>
      <c r="X16" s="1">
        <v>15</v>
      </c>
      <c r="Y16" s="1">
        <v>0</v>
      </c>
      <c r="Z16" s="1">
        <v>260</v>
      </c>
      <c r="AA16" s="1">
        <v>0</v>
      </c>
      <c r="AC16" s="1">
        <v>0</v>
      </c>
      <c r="AD16" s="1">
        <v>10</v>
      </c>
      <c r="AE16" s="1">
        <v>15</v>
      </c>
      <c r="AF16" s="1">
        <v>0</v>
      </c>
      <c r="AG16" s="1">
        <v>0</v>
      </c>
      <c r="AH16" s="1">
        <v>0</v>
      </c>
      <c r="AK16" s="1">
        <v>2.7</v>
      </c>
      <c r="AL16" s="1">
        <v>3.2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40</v>
      </c>
      <c r="BB16" s="1">
        <v>0</v>
      </c>
      <c r="BC16" s="1">
        <v>17</v>
      </c>
      <c r="BD16" s="1">
        <v>0</v>
      </c>
      <c r="BE16" s="1">
        <v>0</v>
      </c>
      <c r="BF16" s="1">
        <v>0</v>
      </c>
      <c r="BO16" s="1" t="s">
        <v>94</v>
      </c>
      <c r="BQ16" s="1" t="s">
        <v>71</v>
      </c>
      <c r="BS16" s="1">
        <v>3269.33</v>
      </c>
      <c r="BT16" s="1">
        <v>30</v>
      </c>
      <c r="BU16" s="1">
        <v>151.46</v>
      </c>
      <c r="BV16" s="1">
        <v>0</v>
      </c>
      <c r="BW16" s="1">
        <v>0</v>
      </c>
      <c r="BX16" s="1">
        <v>23.72</v>
      </c>
      <c r="BY16" s="1">
        <v>0</v>
      </c>
      <c r="BZ16" s="1">
        <v>0</v>
      </c>
      <c r="CA16" s="1">
        <v>0</v>
      </c>
    </row>
    <row r="17" spans="1:79" s="1" customFormat="1" ht="31.5" customHeight="1">
      <c r="A17" s="185" t="str">
        <f>IF(AND($B17=مرتب!$A$7,COUNTIF(مرتب!$D:$D,$D17)=0),MAX($A$1:$A16)+1,"")</f>
        <v/>
      </c>
      <c r="B17" s="183">
        <v>2</v>
      </c>
      <c r="C17" s="107">
        <v>6</v>
      </c>
      <c r="D17" s="107" t="s">
        <v>97</v>
      </c>
      <c r="E17" s="107" t="s">
        <v>98</v>
      </c>
      <c r="F17" s="107" t="s">
        <v>49</v>
      </c>
      <c r="G17" s="107"/>
      <c r="H17" s="107"/>
      <c r="I17" s="107"/>
      <c r="J17" s="107" t="s">
        <v>99</v>
      </c>
      <c r="K17" s="107" t="s">
        <v>51</v>
      </c>
      <c r="L17" s="107" t="s">
        <v>100</v>
      </c>
      <c r="M17" s="1">
        <v>15</v>
      </c>
      <c r="N17" s="1">
        <v>25</v>
      </c>
      <c r="O17" s="1">
        <v>486.63</v>
      </c>
      <c r="P17" s="1">
        <v>26.52</v>
      </c>
      <c r="Q17" s="1">
        <v>45.71</v>
      </c>
      <c r="R17" s="1">
        <v>51.86</v>
      </c>
      <c r="S17" s="1">
        <v>44.72</v>
      </c>
      <c r="T17" s="1">
        <v>45.72</v>
      </c>
      <c r="U17" s="1">
        <v>0</v>
      </c>
      <c r="V17" s="1">
        <v>6</v>
      </c>
      <c r="W17" s="1">
        <v>4</v>
      </c>
      <c r="X17" s="1">
        <v>15</v>
      </c>
      <c r="Y17" s="1">
        <v>0</v>
      </c>
      <c r="Z17" s="1">
        <v>260</v>
      </c>
      <c r="AA17" s="1">
        <v>0</v>
      </c>
      <c r="AC17" s="1">
        <v>0</v>
      </c>
      <c r="AD17" s="1">
        <v>10</v>
      </c>
      <c r="AE17" s="1">
        <v>15</v>
      </c>
      <c r="AF17" s="1">
        <v>0</v>
      </c>
      <c r="AG17" s="1">
        <v>0</v>
      </c>
      <c r="AH17" s="1">
        <v>0</v>
      </c>
      <c r="AK17" s="1">
        <v>2.7</v>
      </c>
      <c r="AL17" s="1">
        <v>3.2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17</v>
      </c>
      <c r="BD17" s="1">
        <v>19.7</v>
      </c>
      <c r="BE17" s="1">
        <v>29.2</v>
      </c>
      <c r="BF17" s="1">
        <v>0</v>
      </c>
      <c r="BO17" s="1" t="s">
        <v>97</v>
      </c>
      <c r="BQ17" s="1" t="s">
        <v>74</v>
      </c>
      <c r="BS17" s="1">
        <v>3253.49</v>
      </c>
      <c r="BT17" s="1">
        <v>30</v>
      </c>
      <c r="BU17" s="1">
        <v>150.63</v>
      </c>
      <c r="BV17" s="1">
        <v>0</v>
      </c>
      <c r="BW17" s="1">
        <v>0</v>
      </c>
      <c r="BX17" s="1">
        <v>23.51</v>
      </c>
      <c r="BY17" s="1">
        <v>0</v>
      </c>
      <c r="BZ17" s="1">
        <v>0</v>
      </c>
      <c r="CA17" s="1">
        <v>0</v>
      </c>
    </row>
    <row r="18" spans="1:79" s="1" customFormat="1" ht="31.5" customHeight="1">
      <c r="A18" s="185" t="str">
        <f>IF(AND($B18=مرتب!$A$7,COUNTIF(مرتب!$D:$D,$D18)=0),MAX($A$1:$A17)+1,"")</f>
        <v/>
      </c>
      <c r="B18" s="183">
        <v>2</v>
      </c>
      <c r="C18" s="107">
        <v>7</v>
      </c>
      <c r="D18" s="107" t="s">
        <v>101</v>
      </c>
      <c r="E18" s="107" t="s">
        <v>102</v>
      </c>
      <c r="F18" s="107" t="s">
        <v>49</v>
      </c>
      <c r="G18" s="107"/>
      <c r="H18" s="107"/>
      <c r="I18" s="107"/>
      <c r="J18" s="107" t="s">
        <v>99</v>
      </c>
      <c r="K18" s="107" t="s">
        <v>51</v>
      </c>
      <c r="L18" s="107" t="s">
        <v>96</v>
      </c>
      <c r="M18" s="1">
        <v>15</v>
      </c>
      <c r="N18" s="1">
        <v>25</v>
      </c>
      <c r="O18" s="1">
        <v>393.93</v>
      </c>
      <c r="P18" s="1">
        <v>20.2</v>
      </c>
      <c r="Q18" s="1">
        <v>35.39</v>
      </c>
      <c r="R18" s="1">
        <v>42.74</v>
      </c>
      <c r="S18" s="1">
        <v>36.53</v>
      </c>
      <c r="T18" s="1">
        <v>37.03</v>
      </c>
      <c r="U18" s="1">
        <v>0</v>
      </c>
      <c r="V18" s="1">
        <v>0</v>
      </c>
      <c r="W18" s="1">
        <v>4</v>
      </c>
      <c r="X18" s="1">
        <v>15</v>
      </c>
      <c r="Y18" s="1">
        <v>0</v>
      </c>
      <c r="Z18" s="1">
        <v>260</v>
      </c>
      <c r="AA18" s="1">
        <v>0</v>
      </c>
      <c r="AC18" s="1">
        <v>0</v>
      </c>
      <c r="AD18" s="1">
        <v>10</v>
      </c>
      <c r="AE18" s="1">
        <v>15</v>
      </c>
      <c r="AF18" s="1">
        <v>0</v>
      </c>
      <c r="AG18" s="1">
        <v>0</v>
      </c>
      <c r="AH18" s="1">
        <v>0</v>
      </c>
      <c r="AK18" s="1">
        <v>2.8</v>
      </c>
      <c r="AL18" s="1">
        <v>3.2</v>
      </c>
      <c r="AQ18" s="1">
        <v>0</v>
      </c>
      <c r="AR18" s="1">
        <v>0</v>
      </c>
      <c r="AS18" s="1">
        <v>0</v>
      </c>
      <c r="AT18" s="1">
        <v>884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40</v>
      </c>
      <c r="BB18" s="1">
        <v>0</v>
      </c>
      <c r="BC18" s="1">
        <v>17</v>
      </c>
      <c r="BD18" s="1">
        <v>16.100000000000001</v>
      </c>
      <c r="BE18" s="1">
        <v>23.64</v>
      </c>
      <c r="BF18" s="1">
        <v>0</v>
      </c>
      <c r="BO18" s="1" t="s">
        <v>101</v>
      </c>
      <c r="BQ18" s="1" t="s">
        <v>77</v>
      </c>
      <c r="BS18" s="1">
        <v>2715.38</v>
      </c>
      <c r="BT18" s="1">
        <v>30</v>
      </c>
      <c r="BU18" s="1">
        <v>125.43</v>
      </c>
      <c r="BV18" s="1">
        <v>0</v>
      </c>
      <c r="BW18" s="1">
        <v>0</v>
      </c>
      <c r="BX18" s="1">
        <v>18.989999999999998</v>
      </c>
      <c r="BY18" s="1">
        <v>0</v>
      </c>
      <c r="BZ18" s="1">
        <v>0</v>
      </c>
      <c r="CA18" s="1">
        <v>0</v>
      </c>
    </row>
    <row r="19" spans="1:79" s="1" customFormat="1" ht="31.5" customHeight="1">
      <c r="A19" s="185" t="str">
        <f>IF(AND($B19=مرتب!$A$7,COUNTIF(مرتب!$D:$D,$D19)=0),MAX($A$1:$A18)+1,"")</f>
        <v/>
      </c>
      <c r="B19" s="183">
        <v>2</v>
      </c>
      <c r="C19" s="107">
        <v>8</v>
      </c>
      <c r="D19" s="107" t="s">
        <v>103</v>
      </c>
      <c r="E19" s="107" t="s">
        <v>104</v>
      </c>
      <c r="F19" s="107" t="s">
        <v>69</v>
      </c>
      <c r="G19" s="107"/>
      <c r="H19" s="107"/>
      <c r="I19" s="107"/>
      <c r="J19" s="107" t="s">
        <v>88</v>
      </c>
      <c r="K19" s="107" t="s">
        <v>51</v>
      </c>
      <c r="L19" s="107" t="s">
        <v>96</v>
      </c>
      <c r="M19" s="1">
        <v>15</v>
      </c>
      <c r="N19" s="1">
        <v>25</v>
      </c>
      <c r="O19" s="1">
        <v>435.36</v>
      </c>
      <c r="P19" s="1">
        <v>23.14</v>
      </c>
      <c r="Q19" s="1">
        <v>40.799999999999997</v>
      </c>
      <c r="R19" s="1">
        <v>46.95</v>
      </c>
      <c r="S19" s="1">
        <v>40.4</v>
      </c>
      <c r="T19" s="1">
        <v>40.9</v>
      </c>
      <c r="U19" s="1">
        <v>0</v>
      </c>
      <c r="V19" s="1">
        <v>2</v>
      </c>
      <c r="W19" s="1">
        <v>4</v>
      </c>
      <c r="X19" s="1">
        <v>15</v>
      </c>
      <c r="Y19" s="1">
        <v>0</v>
      </c>
      <c r="Z19" s="1">
        <v>260</v>
      </c>
      <c r="AA19" s="1">
        <v>0</v>
      </c>
      <c r="AC19" s="1">
        <v>0</v>
      </c>
      <c r="AD19" s="1">
        <v>10</v>
      </c>
      <c r="AE19" s="1">
        <v>15</v>
      </c>
      <c r="AF19" s="1">
        <v>0</v>
      </c>
      <c r="AG19" s="1">
        <v>0</v>
      </c>
      <c r="AH19" s="1">
        <v>0</v>
      </c>
      <c r="AK19" s="1">
        <v>2.7</v>
      </c>
      <c r="AL19" s="1">
        <v>3.2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40</v>
      </c>
      <c r="BB19" s="1">
        <v>0</v>
      </c>
      <c r="BC19" s="1">
        <v>17</v>
      </c>
      <c r="BD19" s="1">
        <v>17.7</v>
      </c>
      <c r="BE19" s="1">
        <v>26.12</v>
      </c>
      <c r="BF19" s="1">
        <v>0</v>
      </c>
      <c r="BO19" s="1" t="s">
        <v>103</v>
      </c>
      <c r="BQ19" s="1" t="s">
        <v>79</v>
      </c>
      <c r="BS19" s="1">
        <v>2935.52</v>
      </c>
      <c r="BT19" s="1">
        <v>30</v>
      </c>
      <c r="BU19" s="1">
        <v>135.87</v>
      </c>
      <c r="BV19" s="1">
        <v>0</v>
      </c>
      <c r="BW19" s="1">
        <v>0</v>
      </c>
      <c r="BX19" s="1">
        <v>21.05</v>
      </c>
      <c r="BY19" s="1">
        <v>0</v>
      </c>
      <c r="BZ19" s="1">
        <v>0</v>
      </c>
      <c r="CA19" s="1">
        <v>0</v>
      </c>
    </row>
    <row r="20" spans="1:79" s="1" customFormat="1" ht="31.5" customHeight="1">
      <c r="A20" s="185" t="str">
        <f>IF(AND($B20=مرتب!$A$7,COUNTIF(مرتب!$D:$D,$D20)=0),MAX($A$1:$A19)+1,"")</f>
        <v/>
      </c>
      <c r="B20" s="183">
        <v>2</v>
      </c>
      <c r="C20" s="1">
        <v>9</v>
      </c>
      <c r="D20" s="1" t="s">
        <v>105</v>
      </c>
      <c r="E20" s="1" t="s">
        <v>106</v>
      </c>
      <c r="F20" s="1" t="s">
        <v>49</v>
      </c>
      <c r="J20" s="1" t="s">
        <v>99</v>
      </c>
      <c r="K20" s="1" t="s">
        <v>51</v>
      </c>
      <c r="L20" s="1" t="s">
        <v>96</v>
      </c>
      <c r="M20" s="1">
        <v>15</v>
      </c>
      <c r="N20" s="1">
        <v>25</v>
      </c>
      <c r="O20" s="1">
        <v>435.36</v>
      </c>
      <c r="P20" s="1">
        <v>23.14</v>
      </c>
      <c r="Q20" s="1">
        <v>40.799999999999997</v>
      </c>
      <c r="R20" s="1">
        <v>46.95</v>
      </c>
      <c r="S20" s="1">
        <v>40.4</v>
      </c>
      <c r="T20" s="1">
        <v>40.9</v>
      </c>
      <c r="U20" s="1">
        <v>0</v>
      </c>
      <c r="V20" s="1">
        <v>6</v>
      </c>
      <c r="W20" s="1">
        <v>4</v>
      </c>
      <c r="X20" s="1">
        <v>15</v>
      </c>
      <c r="Y20" s="1">
        <v>0</v>
      </c>
      <c r="Z20" s="1">
        <v>260</v>
      </c>
      <c r="AA20" s="1">
        <v>0</v>
      </c>
      <c r="AC20" s="1">
        <v>0</v>
      </c>
      <c r="AD20" s="1">
        <v>10</v>
      </c>
      <c r="AE20" s="1">
        <v>15</v>
      </c>
      <c r="AF20" s="1">
        <v>0</v>
      </c>
      <c r="AG20" s="1">
        <v>0</v>
      </c>
      <c r="AH20" s="1">
        <v>0</v>
      </c>
      <c r="AK20" s="1">
        <v>2.7</v>
      </c>
      <c r="AL20" s="1">
        <v>3.2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17</v>
      </c>
      <c r="BD20" s="1">
        <v>17.7</v>
      </c>
      <c r="BE20" s="1">
        <v>26.12</v>
      </c>
      <c r="BF20" s="1">
        <v>0</v>
      </c>
      <c r="BO20" s="1" t="s">
        <v>105</v>
      </c>
      <c r="BQ20" s="1" t="s">
        <v>82</v>
      </c>
      <c r="BS20" s="1">
        <v>2939.12</v>
      </c>
      <c r="BT20" s="1">
        <v>30</v>
      </c>
      <c r="BU20" s="1">
        <v>136.03</v>
      </c>
      <c r="BV20" s="1">
        <v>0</v>
      </c>
      <c r="BW20" s="1">
        <v>0</v>
      </c>
      <c r="BX20" s="1">
        <v>21.05</v>
      </c>
      <c r="BY20" s="1">
        <v>0</v>
      </c>
      <c r="BZ20" s="1">
        <v>0</v>
      </c>
      <c r="CA20" s="1">
        <v>0</v>
      </c>
    </row>
    <row r="21" spans="1:79" s="1" customFormat="1" ht="31.5" customHeight="1">
      <c r="A21" s="185" t="str">
        <f>IF(AND($B21=مرتب!$A$7,COUNTIF(مرتب!$D:$D,$D21)=0),MAX($A$1:$A20)+1,"")</f>
        <v/>
      </c>
      <c r="B21" s="183">
        <v>2</v>
      </c>
      <c r="C21" s="1">
        <v>10</v>
      </c>
      <c r="D21" s="1" t="s">
        <v>107</v>
      </c>
      <c r="E21" s="1" t="s">
        <v>108</v>
      </c>
      <c r="F21" s="1" t="s">
        <v>49</v>
      </c>
      <c r="J21" s="1" t="s">
        <v>99</v>
      </c>
      <c r="K21" s="1" t="s">
        <v>51</v>
      </c>
      <c r="L21" s="1" t="s">
        <v>96</v>
      </c>
      <c r="M21" s="1">
        <v>15</v>
      </c>
      <c r="N21" s="1">
        <v>25</v>
      </c>
      <c r="O21" s="1">
        <v>458.14</v>
      </c>
      <c r="P21" s="1">
        <v>25.09</v>
      </c>
      <c r="Q21" s="1">
        <v>43.23</v>
      </c>
      <c r="R21" s="1">
        <v>49.38</v>
      </c>
      <c r="S21" s="1">
        <v>42.5</v>
      </c>
      <c r="T21" s="1">
        <v>43</v>
      </c>
      <c r="U21" s="1">
        <v>0</v>
      </c>
      <c r="V21" s="1">
        <v>6</v>
      </c>
      <c r="W21" s="1">
        <v>4</v>
      </c>
      <c r="X21" s="1">
        <v>15</v>
      </c>
      <c r="Y21" s="1">
        <v>0</v>
      </c>
      <c r="Z21" s="1">
        <v>260</v>
      </c>
      <c r="AA21" s="1">
        <v>0</v>
      </c>
      <c r="AC21" s="1">
        <v>0</v>
      </c>
      <c r="AD21" s="1">
        <v>10</v>
      </c>
      <c r="AE21" s="1">
        <v>15</v>
      </c>
      <c r="AF21" s="1">
        <v>0</v>
      </c>
      <c r="AG21" s="1">
        <v>0</v>
      </c>
      <c r="AH21" s="1">
        <v>0</v>
      </c>
      <c r="AK21" s="1">
        <v>2.7</v>
      </c>
      <c r="AL21" s="1">
        <v>3.2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17</v>
      </c>
      <c r="BD21" s="1">
        <v>18.899999999999999</v>
      </c>
      <c r="BE21" s="1">
        <v>27.49</v>
      </c>
      <c r="BF21" s="1">
        <v>0</v>
      </c>
      <c r="BO21" s="1" t="s">
        <v>107</v>
      </c>
      <c r="BQ21" s="1" t="s">
        <v>84</v>
      </c>
      <c r="BS21" s="1">
        <v>3078.71</v>
      </c>
      <c r="BT21" s="1">
        <v>30</v>
      </c>
      <c r="BU21" s="1">
        <v>142.56</v>
      </c>
      <c r="BV21" s="1">
        <v>0</v>
      </c>
      <c r="BW21" s="1">
        <v>0</v>
      </c>
      <c r="BX21" s="1">
        <v>22.18</v>
      </c>
      <c r="BY21" s="1">
        <v>0</v>
      </c>
      <c r="BZ21" s="1">
        <v>0</v>
      </c>
      <c r="CA21" s="1">
        <v>0</v>
      </c>
    </row>
    <row r="22" spans="1:79" s="1" customFormat="1" ht="31.5" customHeight="1">
      <c r="A22" s="185" t="str">
        <f>IF(AND($B22=مرتب!$A$7,COUNTIF(مرتب!$D:$D,$D22)=0),MAX($A$1:$A21)+1,"")</f>
        <v/>
      </c>
      <c r="B22" s="183">
        <v>2</v>
      </c>
      <c r="C22" s="1">
        <v>11</v>
      </c>
      <c r="D22" s="1" t="s">
        <v>109</v>
      </c>
      <c r="E22" s="1" t="s">
        <v>110</v>
      </c>
      <c r="F22" s="1" t="s">
        <v>49</v>
      </c>
      <c r="J22" s="1" t="s">
        <v>99</v>
      </c>
      <c r="K22" s="1" t="s">
        <v>51</v>
      </c>
      <c r="L22" s="1" t="s">
        <v>96</v>
      </c>
      <c r="M22" s="1">
        <v>15</v>
      </c>
      <c r="N22" s="1">
        <v>25</v>
      </c>
      <c r="O22" s="1">
        <v>455.94</v>
      </c>
      <c r="P22" s="1">
        <v>24.97</v>
      </c>
      <c r="Q22" s="1">
        <v>42.93</v>
      </c>
      <c r="R22" s="1">
        <v>49.08</v>
      </c>
      <c r="S22" s="1">
        <v>42.29</v>
      </c>
      <c r="T22" s="1">
        <v>42.79</v>
      </c>
      <c r="U22" s="1">
        <v>0</v>
      </c>
      <c r="V22" s="1">
        <v>6</v>
      </c>
      <c r="W22" s="1">
        <v>4</v>
      </c>
      <c r="X22" s="1">
        <v>15</v>
      </c>
      <c r="Y22" s="1">
        <v>0</v>
      </c>
      <c r="Z22" s="1">
        <v>260</v>
      </c>
      <c r="AA22" s="1">
        <v>0</v>
      </c>
      <c r="AC22" s="1">
        <v>0</v>
      </c>
      <c r="AD22" s="1">
        <v>10</v>
      </c>
      <c r="AE22" s="1">
        <v>15</v>
      </c>
      <c r="AF22" s="1">
        <v>0</v>
      </c>
      <c r="AG22" s="1">
        <v>0</v>
      </c>
      <c r="AH22" s="1">
        <v>0</v>
      </c>
      <c r="AK22" s="1">
        <v>2.7</v>
      </c>
      <c r="AL22" s="1">
        <v>3.2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3.16</v>
      </c>
      <c r="BC22" s="1">
        <v>17</v>
      </c>
      <c r="BD22" s="1">
        <v>18.600000000000001</v>
      </c>
      <c r="BE22" s="1">
        <v>27.36</v>
      </c>
      <c r="BF22" s="1">
        <v>0</v>
      </c>
      <c r="BO22" s="1" t="s">
        <v>109</v>
      </c>
      <c r="BQ22" s="1" t="s">
        <v>111</v>
      </c>
      <c r="BS22" s="1">
        <v>3065.23</v>
      </c>
      <c r="BT22" s="1">
        <v>30</v>
      </c>
      <c r="BU22" s="1">
        <v>141.91999999999999</v>
      </c>
      <c r="BV22" s="1">
        <v>0</v>
      </c>
      <c r="BW22" s="1">
        <v>0</v>
      </c>
      <c r="BX22" s="1">
        <v>22.07</v>
      </c>
      <c r="BY22" s="1">
        <v>0</v>
      </c>
      <c r="BZ22" s="1">
        <v>0</v>
      </c>
      <c r="CA22" s="1">
        <v>0</v>
      </c>
    </row>
    <row r="23" spans="1:79" s="1" customFormat="1" ht="31.5" customHeight="1">
      <c r="A23" s="185" t="str">
        <f>IF(AND($B23=مرتب!$A$7,COUNTIF(مرتب!$D:$D,$D23)=0),MAX($A$1:$A22)+1,"")</f>
        <v/>
      </c>
      <c r="B23" s="183">
        <v>2</v>
      </c>
      <c r="C23" s="1">
        <v>12</v>
      </c>
      <c r="D23" s="1" t="s">
        <v>112</v>
      </c>
      <c r="E23" s="1" t="s">
        <v>113</v>
      </c>
      <c r="F23" s="1" t="s">
        <v>49</v>
      </c>
      <c r="J23" s="1" t="s">
        <v>99</v>
      </c>
      <c r="K23" s="1" t="s">
        <v>51</v>
      </c>
      <c r="L23" s="1" t="s">
        <v>96</v>
      </c>
      <c r="M23" s="1">
        <v>15</v>
      </c>
      <c r="N23" s="1">
        <v>25</v>
      </c>
      <c r="O23" s="1">
        <v>455.94</v>
      </c>
      <c r="P23" s="1">
        <v>24.97</v>
      </c>
      <c r="Q23" s="1">
        <v>42.93</v>
      </c>
      <c r="R23" s="1">
        <v>49.08</v>
      </c>
      <c r="S23" s="1">
        <v>42.29</v>
      </c>
      <c r="T23" s="1">
        <v>42.79</v>
      </c>
      <c r="U23" s="1">
        <v>0</v>
      </c>
      <c r="V23" s="1">
        <v>6</v>
      </c>
      <c r="W23" s="1">
        <v>4</v>
      </c>
      <c r="X23" s="1">
        <v>15</v>
      </c>
      <c r="Y23" s="1">
        <v>0</v>
      </c>
      <c r="Z23" s="1">
        <v>260</v>
      </c>
      <c r="AA23" s="1">
        <v>0</v>
      </c>
      <c r="AC23" s="1">
        <v>0</v>
      </c>
      <c r="AD23" s="1">
        <v>10</v>
      </c>
      <c r="AE23" s="1">
        <v>15</v>
      </c>
      <c r="AF23" s="1">
        <v>0</v>
      </c>
      <c r="AG23" s="1">
        <v>0</v>
      </c>
      <c r="AH23" s="1">
        <v>0</v>
      </c>
      <c r="AK23" s="1">
        <v>2.7</v>
      </c>
      <c r="AL23" s="1">
        <v>3.2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40</v>
      </c>
      <c r="BB23" s="1">
        <v>0</v>
      </c>
      <c r="BC23" s="1">
        <v>17</v>
      </c>
      <c r="BD23" s="1">
        <v>18.600000000000001</v>
      </c>
      <c r="BE23" s="1">
        <v>27.36</v>
      </c>
      <c r="BF23" s="1">
        <v>0</v>
      </c>
      <c r="BO23" s="1" t="s">
        <v>112</v>
      </c>
      <c r="BQ23" s="1" t="s">
        <v>114</v>
      </c>
      <c r="BS23" s="1">
        <v>1854.7</v>
      </c>
      <c r="BT23" s="1">
        <v>30</v>
      </c>
      <c r="BU23" s="1">
        <v>89.92</v>
      </c>
      <c r="BV23" s="1">
        <v>0</v>
      </c>
      <c r="BW23" s="1">
        <v>0</v>
      </c>
      <c r="BX23" s="1">
        <v>22.07</v>
      </c>
      <c r="BY23" s="1">
        <v>0</v>
      </c>
      <c r="BZ23" s="1">
        <v>0</v>
      </c>
      <c r="CA23" s="1">
        <v>0</v>
      </c>
    </row>
    <row r="24" spans="1:79" s="1" customFormat="1" ht="31.5" customHeight="1">
      <c r="A24" s="185" t="str">
        <f>IF(AND($B24=مرتب!$A$7,COUNTIF(مرتب!$D:$D,$D24)=0),MAX($A$1:$A23)+1,"")</f>
        <v/>
      </c>
      <c r="B24" s="183">
        <v>2</v>
      </c>
      <c r="C24" s="1">
        <v>13</v>
      </c>
      <c r="D24" s="1" t="s">
        <v>115</v>
      </c>
      <c r="E24" s="1" t="s">
        <v>116</v>
      </c>
      <c r="F24" s="1" t="s">
        <v>49</v>
      </c>
      <c r="J24" s="1" t="s">
        <v>99</v>
      </c>
      <c r="K24" s="1" t="s">
        <v>51</v>
      </c>
      <c r="L24" s="1" t="s">
        <v>96</v>
      </c>
      <c r="M24" s="1">
        <v>15</v>
      </c>
      <c r="N24" s="1">
        <v>25</v>
      </c>
      <c r="O24" s="1">
        <v>419.59</v>
      </c>
      <c r="P24" s="1">
        <v>22.08</v>
      </c>
      <c r="Q24" s="1">
        <v>39.130000000000003</v>
      </c>
      <c r="R24" s="1">
        <v>45.28</v>
      </c>
      <c r="S24" s="1">
        <v>38.92</v>
      </c>
      <c r="T24" s="1">
        <v>39.42</v>
      </c>
      <c r="U24" s="1">
        <v>0</v>
      </c>
      <c r="V24" s="1">
        <v>6</v>
      </c>
      <c r="W24" s="1">
        <v>4</v>
      </c>
      <c r="X24" s="1">
        <v>15</v>
      </c>
      <c r="Y24" s="1">
        <v>0</v>
      </c>
      <c r="Z24" s="1">
        <v>260</v>
      </c>
      <c r="AA24" s="1">
        <v>0</v>
      </c>
      <c r="AC24" s="1">
        <v>0</v>
      </c>
      <c r="AD24" s="1">
        <v>10</v>
      </c>
      <c r="AE24" s="1">
        <v>15</v>
      </c>
      <c r="AF24" s="1">
        <v>0</v>
      </c>
      <c r="AG24" s="1">
        <v>0</v>
      </c>
      <c r="AH24" s="1">
        <v>0</v>
      </c>
      <c r="AK24" s="1">
        <v>2.8</v>
      </c>
      <c r="AL24" s="1">
        <v>3.2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40</v>
      </c>
      <c r="BB24" s="1">
        <v>0</v>
      </c>
      <c r="BC24" s="1">
        <v>17</v>
      </c>
      <c r="BD24" s="1">
        <v>17.100000000000001</v>
      </c>
      <c r="BE24" s="1">
        <v>25.8</v>
      </c>
      <c r="BF24" s="1">
        <v>0</v>
      </c>
      <c r="BO24" s="1" t="s">
        <v>115</v>
      </c>
      <c r="BQ24" s="1" t="s">
        <v>117</v>
      </c>
      <c r="BS24" s="1">
        <v>2880.24</v>
      </c>
      <c r="BT24" s="1">
        <v>30</v>
      </c>
      <c r="BU24" s="1">
        <v>133.13999999999999</v>
      </c>
      <c r="BV24" s="1">
        <v>0</v>
      </c>
      <c r="BW24" s="1">
        <v>0</v>
      </c>
      <c r="BX24" s="1">
        <v>20.28</v>
      </c>
      <c r="BY24" s="1">
        <v>0</v>
      </c>
      <c r="BZ24" s="1">
        <v>0</v>
      </c>
      <c r="CA24" s="1">
        <v>0</v>
      </c>
    </row>
    <row r="25" spans="1:79" s="1" customFormat="1" ht="31.5" customHeight="1">
      <c r="A25" s="185" t="str">
        <f>IF(AND($B25=مرتب!$A$7,COUNTIF(مرتب!$D:$D,$D25)=0),MAX($A$1:$A24)+1,"")</f>
        <v/>
      </c>
      <c r="B25" s="183">
        <v>2</v>
      </c>
      <c r="C25" s="1">
        <v>14</v>
      </c>
      <c r="D25" s="1" t="s">
        <v>118</v>
      </c>
      <c r="E25" s="1" t="s">
        <v>119</v>
      </c>
      <c r="F25" s="1" t="s">
        <v>49</v>
      </c>
      <c r="J25" s="1" t="s">
        <v>99</v>
      </c>
      <c r="K25" s="1" t="s">
        <v>51</v>
      </c>
      <c r="L25" s="1" t="s">
        <v>96</v>
      </c>
      <c r="M25" s="1">
        <v>15</v>
      </c>
      <c r="N25" s="1">
        <v>25</v>
      </c>
      <c r="O25" s="1">
        <v>419.59</v>
      </c>
      <c r="P25" s="1">
        <v>22.08</v>
      </c>
      <c r="Q25" s="1">
        <v>39.130000000000003</v>
      </c>
      <c r="R25" s="1">
        <v>45.28</v>
      </c>
      <c r="S25" s="1">
        <v>38.92</v>
      </c>
      <c r="T25" s="1">
        <v>39.42</v>
      </c>
      <c r="U25" s="1">
        <v>0</v>
      </c>
      <c r="V25" s="1">
        <v>6</v>
      </c>
      <c r="W25" s="1">
        <v>4</v>
      </c>
      <c r="X25" s="1">
        <v>15</v>
      </c>
      <c r="Y25" s="1">
        <v>0</v>
      </c>
      <c r="Z25" s="1">
        <v>260</v>
      </c>
      <c r="AA25" s="1">
        <v>0</v>
      </c>
      <c r="AC25" s="1">
        <v>0</v>
      </c>
      <c r="AD25" s="1">
        <v>10</v>
      </c>
      <c r="AE25" s="1">
        <v>15</v>
      </c>
      <c r="AF25" s="1">
        <v>0</v>
      </c>
      <c r="AG25" s="1">
        <v>0</v>
      </c>
      <c r="AH25" s="1">
        <v>0</v>
      </c>
      <c r="AK25" s="1">
        <v>2.7</v>
      </c>
      <c r="AL25" s="1">
        <v>3.2</v>
      </c>
      <c r="AQ25" s="1">
        <v>0</v>
      </c>
      <c r="AR25" s="1">
        <v>0</v>
      </c>
      <c r="AS25" s="1">
        <v>0</v>
      </c>
      <c r="AT25" s="1">
        <v>462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8.93</v>
      </c>
      <c r="BC25" s="1">
        <v>17</v>
      </c>
      <c r="BD25" s="1">
        <v>17.100000000000001</v>
      </c>
      <c r="BE25" s="1">
        <v>25.18</v>
      </c>
      <c r="BF25" s="1">
        <v>0</v>
      </c>
      <c r="BO25" s="1" t="s">
        <v>118</v>
      </c>
      <c r="BQ25" s="1" t="s">
        <v>120</v>
      </c>
      <c r="BS25" s="1">
        <v>2842.48</v>
      </c>
      <c r="BT25" s="1">
        <v>30</v>
      </c>
      <c r="BU25" s="1">
        <v>131.52000000000001</v>
      </c>
      <c r="BV25" s="1">
        <v>0</v>
      </c>
      <c r="BW25" s="1">
        <v>0</v>
      </c>
      <c r="BX25" s="1">
        <v>20.28</v>
      </c>
      <c r="BY25" s="1">
        <v>0</v>
      </c>
      <c r="BZ25" s="1">
        <v>0</v>
      </c>
      <c r="CA25" s="1">
        <v>0</v>
      </c>
    </row>
    <row r="26" spans="1:79" s="1" customFormat="1" ht="31.5" customHeight="1">
      <c r="A26" s="185" t="str">
        <f>IF(AND($B26=مرتب!$A$7,COUNTIF(مرتب!$D:$D,$D26)=0),MAX($A$1:$A25)+1,"")</f>
        <v/>
      </c>
      <c r="B26" s="183">
        <v>2</v>
      </c>
      <c r="C26" s="1">
        <v>15</v>
      </c>
      <c r="D26" s="1" t="s">
        <v>121</v>
      </c>
      <c r="E26" s="1" t="s">
        <v>122</v>
      </c>
      <c r="F26" s="1" t="s">
        <v>49</v>
      </c>
      <c r="J26" s="1" t="s">
        <v>99</v>
      </c>
      <c r="K26" s="1" t="s">
        <v>51</v>
      </c>
      <c r="L26" s="1" t="s">
        <v>96</v>
      </c>
      <c r="M26" s="1">
        <v>15</v>
      </c>
      <c r="N26" s="1">
        <v>25</v>
      </c>
      <c r="O26" s="1">
        <v>394.93</v>
      </c>
      <c r="P26" s="1">
        <v>20.2</v>
      </c>
      <c r="Q26" s="1">
        <v>35.39</v>
      </c>
      <c r="R26" s="1">
        <v>42.14</v>
      </c>
      <c r="S26" s="1">
        <v>36.130000000000003</v>
      </c>
      <c r="T26" s="1">
        <v>37.130000000000003</v>
      </c>
      <c r="U26" s="1">
        <v>0</v>
      </c>
      <c r="V26" s="1">
        <v>6</v>
      </c>
      <c r="W26" s="1">
        <v>4</v>
      </c>
      <c r="X26" s="1">
        <v>15</v>
      </c>
      <c r="Y26" s="1">
        <v>0</v>
      </c>
      <c r="Z26" s="1">
        <v>260</v>
      </c>
      <c r="AA26" s="1">
        <v>0</v>
      </c>
      <c r="AC26" s="1">
        <v>0</v>
      </c>
      <c r="AD26" s="1">
        <v>10</v>
      </c>
      <c r="AE26" s="1">
        <v>15</v>
      </c>
      <c r="AF26" s="1">
        <v>0</v>
      </c>
      <c r="AG26" s="1">
        <v>0</v>
      </c>
      <c r="AH26" s="1">
        <v>0</v>
      </c>
      <c r="AK26" s="1">
        <v>2.8</v>
      </c>
      <c r="AL26" s="1">
        <v>3.2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17</v>
      </c>
      <c r="BD26" s="1">
        <v>16.2</v>
      </c>
      <c r="BE26" s="1">
        <v>23</v>
      </c>
      <c r="BF26" s="1">
        <v>0</v>
      </c>
      <c r="BO26" s="1" t="s">
        <v>121</v>
      </c>
      <c r="BQ26" s="1" t="s">
        <v>123</v>
      </c>
      <c r="BS26" s="1">
        <v>2727.14</v>
      </c>
      <c r="BT26" s="1">
        <v>30</v>
      </c>
      <c r="BU26" s="1">
        <v>125.9</v>
      </c>
      <c r="BV26" s="1">
        <v>0</v>
      </c>
      <c r="BW26" s="1">
        <v>0</v>
      </c>
      <c r="BX26" s="1">
        <v>19</v>
      </c>
      <c r="BY26" s="1">
        <v>0</v>
      </c>
      <c r="BZ26" s="1">
        <v>0</v>
      </c>
      <c r="CA26" s="1">
        <v>0</v>
      </c>
    </row>
    <row r="27" spans="1:79" s="1" customFormat="1" ht="31.5" customHeight="1">
      <c r="A27" s="185" t="str">
        <f>IF(AND($B27=مرتب!$A$7,COUNTIF(مرتب!$D:$D,$D27)=0),MAX($A$1:$A26)+1,"")</f>
        <v/>
      </c>
      <c r="B27" s="183">
        <v>2</v>
      </c>
      <c r="C27" s="1">
        <v>16</v>
      </c>
      <c r="D27" s="1" t="s">
        <v>124</v>
      </c>
      <c r="E27" s="1" t="s">
        <v>125</v>
      </c>
      <c r="F27" s="1" t="s">
        <v>69</v>
      </c>
      <c r="J27" s="1" t="s">
        <v>88</v>
      </c>
      <c r="K27" s="1" t="s">
        <v>51</v>
      </c>
      <c r="L27" s="1" t="s">
        <v>96</v>
      </c>
      <c r="M27" s="1">
        <v>15</v>
      </c>
      <c r="N27" s="1">
        <v>25</v>
      </c>
      <c r="O27" s="1">
        <v>413.39</v>
      </c>
      <c r="P27" s="1">
        <v>21.68</v>
      </c>
      <c r="Q27" s="1">
        <v>38.53</v>
      </c>
      <c r="R27" s="1">
        <v>44.68</v>
      </c>
      <c r="S27" s="1">
        <v>38.340000000000003</v>
      </c>
      <c r="T27" s="1">
        <v>38.840000000000003</v>
      </c>
      <c r="U27" s="1">
        <v>0</v>
      </c>
      <c r="V27" s="1">
        <v>2</v>
      </c>
      <c r="W27" s="1">
        <v>4</v>
      </c>
      <c r="X27" s="1">
        <v>15</v>
      </c>
      <c r="Y27" s="1">
        <v>0</v>
      </c>
      <c r="Z27" s="1">
        <v>260</v>
      </c>
      <c r="AA27" s="1">
        <v>0</v>
      </c>
      <c r="AC27" s="1">
        <v>0</v>
      </c>
      <c r="AD27" s="1">
        <v>10</v>
      </c>
      <c r="AE27" s="1">
        <v>15</v>
      </c>
      <c r="AF27" s="1">
        <v>0</v>
      </c>
      <c r="AG27" s="1">
        <v>0</v>
      </c>
      <c r="AH27" s="1">
        <v>0</v>
      </c>
      <c r="AK27" s="1">
        <v>2.7</v>
      </c>
      <c r="AL27" s="1">
        <v>3.2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40</v>
      </c>
      <c r="BB27" s="1">
        <v>0</v>
      </c>
      <c r="BC27" s="1">
        <v>17</v>
      </c>
      <c r="BD27" s="1">
        <v>16.899999999999999</v>
      </c>
      <c r="BE27" s="1">
        <v>24.8</v>
      </c>
      <c r="BF27" s="1">
        <v>0</v>
      </c>
      <c r="BO27" s="1" t="s">
        <v>124</v>
      </c>
      <c r="BQ27" s="1" t="s">
        <v>126</v>
      </c>
      <c r="BS27" s="1">
        <v>2800.87</v>
      </c>
      <c r="BT27" s="1">
        <v>30</v>
      </c>
      <c r="BU27" s="1">
        <v>129.59</v>
      </c>
      <c r="BV27" s="1">
        <v>0</v>
      </c>
      <c r="BW27" s="1">
        <v>0</v>
      </c>
      <c r="BX27" s="1">
        <v>19.98</v>
      </c>
      <c r="BY27" s="1">
        <v>0</v>
      </c>
      <c r="BZ27" s="1">
        <v>0</v>
      </c>
      <c r="CA27" s="1">
        <v>0</v>
      </c>
    </row>
    <row r="28" spans="1:79" s="1" customFormat="1" ht="31.5" customHeight="1">
      <c r="A28" s="185" t="str">
        <f>IF(AND($B28=مرتب!$A$7,COUNTIF(مرتب!$D:$D,$D28)=0),MAX($A$1:$A27)+1,"")</f>
        <v/>
      </c>
      <c r="B28" s="183">
        <v>2</v>
      </c>
      <c r="C28" s="1">
        <v>17</v>
      </c>
      <c r="D28" s="1" t="s">
        <v>127</v>
      </c>
      <c r="E28" s="1" t="s">
        <v>128</v>
      </c>
      <c r="F28" s="1" t="s">
        <v>49</v>
      </c>
      <c r="J28" s="1" t="s">
        <v>99</v>
      </c>
      <c r="K28" s="1" t="s">
        <v>51</v>
      </c>
      <c r="L28" s="1" t="s">
        <v>96</v>
      </c>
      <c r="M28" s="1">
        <v>15</v>
      </c>
      <c r="N28" s="1">
        <v>25</v>
      </c>
      <c r="O28" s="1">
        <v>417.5</v>
      </c>
      <c r="P28" s="1">
        <v>21.96</v>
      </c>
      <c r="Q28" s="1">
        <v>38.950000000000003</v>
      </c>
      <c r="R28" s="1">
        <v>45.1</v>
      </c>
      <c r="S28" s="1">
        <v>38.729999999999997</v>
      </c>
      <c r="T28" s="1">
        <v>39.229999999999997</v>
      </c>
      <c r="U28" s="1">
        <v>0</v>
      </c>
      <c r="V28" s="1">
        <v>6</v>
      </c>
      <c r="W28" s="1">
        <v>4</v>
      </c>
      <c r="X28" s="1">
        <v>15</v>
      </c>
      <c r="Y28" s="1">
        <v>0</v>
      </c>
      <c r="Z28" s="1">
        <v>260</v>
      </c>
      <c r="AA28" s="1">
        <v>0</v>
      </c>
      <c r="AC28" s="1">
        <v>0</v>
      </c>
      <c r="AD28" s="1">
        <v>10</v>
      </c>
      <c r="AE28" s="1">
        <v>15</v>
      </c>
      <c r="AF28" s="1">
        <v>0</v>
      </c>
      <c r="AG28" s="1">
        <v>0</v>
      </c>
      <c r="AH28" s="1">
        <v>0</v>
      </c>
      <c r="AK28" s="1">
        <v>2.8</v>
      </c>
      <c r="AL28" s="1">
        <v>3.2</v>
      </c>
      <c r="AQ28" s="1">
        <v>0</v>
      </c>
      <c r="AR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40</v>
      </c>
      <c r="BB28" s="1">
        <v>0</v>
      </c>
      <c r="BC28" s="1">
        <v>17</v>
      </c>
      <c r="BD28" s="1">
        <v>17</v>
      </c>
      <c r="BE28" s="1">
        <v>25.05</v>
      </c>
      <c r="BF28" s="1">
        <v>0</v>
      </c>
      <c r="BO28" s="1" t="s">
        <v>127</v>
      </c>
      <c r="BQ28" s="1" t="s">
        <v>129</v>
      </c>
      <c r="BS28" s="1">
        <v>2867.23</v>
      </c>
      <c r="BT28" s="1">
        <v>30</v>
      </c>
      <c r="BU28" s="1">
        <v>132.54</v>
      </c>
      <c r="BV28" s="1">
        <v>0</v>
      </c>
      <c r="BW28" s="1">
        <v>0</v>
      </c>
      <c r="BX28" s="1">
        <v>20.18</v>
      </c>
      <c r="BY28" s="1">
        <v>0</v>
      </c>
      <c r="BZ28" s="1">
        <v>0</v>
      </c>
      <c r="CA28" s="1">
        <v>0</v>
      </c>
    </row>
    <row r="29" spans="1:79" s="1" customFormat="1" ht="31.5" customHeight="1">
      <c r="A29" s="185" t="str">
        <f>IF(AND($B29=مرتب!$A$7,COUNTIF(مرتب!$D:$D,$D29)=0),MAX($A$1:$A28)+1,"")</f>
        <v/>
      </c>
      <c r="B29" s="183">
        <v>2</v>
      </c>
      <c r="C29" s="1">
        <v>18</v>
      </c>
      <c r="D29" s="1" t="s">
        <v>130</v>
      </c>
      <c r="E29" s="1" t="s">
        <v>131</v>
      </c>
      <c r="F29" s="1" t="s">
        <v>49</v>
      </c>
      <c r="J29" s="1" t="s">
        <v>99</v>
      </c>
      <c r="K29" s="1" t="s">
        <v>51</v>
      </c>
      <c r="L29" s="1" t="s">
        <v>96</v>
      </c>
      <c r="M29" s="1">
        <v>15</v>
      </c>
      <c r="N29" s="1">
        <v>25</v>
      </c>
      <c r="O29" s="1">
        <v>409.82</v>
      </c>
      <c r="P29" s="1">
        <v>21.42</v>
      </c>
      <c r="Q29" s="1">
        <v>38.130000000000003</v>
      </c>
      <c r="R29" s="1">
        <v>44.28</v>
      </c>
      <c r="S29" s="1">
        <v>38.01</v>
      </c>
      <c r="T29" s="1">
        <v>38.51</v>
      </c>
      <c r="U29" s="1">
        <v>0</v>
      </c>
      <c r="V29" s="1">
        <v>6</v>
      </c>
      <c r="W29" s="1">
        <v>4</v>
      </c>
      <c r="X29" s="1">
        <v>15</v>
      </c>
      <c r="Y29" s="1">
        <v>0</v>
      </c>
      <c r="Z29" s="1">
        <v>260</v>
      </c>
      <c r="AA29" s="1">
        <v>0</v>
      </c>
      <c r="AC29" s="1">
        <v>0</v>
      </c>
      <c r="AD29" s="1">
        <v>10</v>
      </c>
      <c r="AE29" s="1">
        <v>15</v>
      </c>
      <c r="AF29" s="1">
        <v>0</v>
      </c>
      <c r="AG29" s="1">
        <v>0</v>
      </c>
      <c r="AH29" s="1">
        <v>0</v>
      </c>
      <c r="AK29" s="1">
        <v>2.7</v>
      </c>
      <c r="AL29" s="1">
        <v>3.2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17</v>
      </c>
      <c r="BD29" s="1">
        <v>16.7</v>
      </c>
      <c r="BE29" s="1">
        <v>24.59</v>
      </c>
      <c r="BF29" s="1">
        <v>0</v>
      </c>
      <c r="BO29" s="1" t="s">
        <v>130</v>
      </c>
      <c r="BQ29" s="1" t="s">
        <v>132</v>
      </c>
      <c r="BS29" s="1">
        <v>2782.6</v>
      </c>
      <c r="BT29" s="1">
        <v>30</v>
      </c>
      <c r="BU29" s="1">
        <v>128.72</v>
      </c>
      <c r="BV29" s="1">
        <v>0</v>
      </c>
      <c r="BW29" s="1">
        <v>0</v>
      </c>
      <c r="BX29" s="1">
        <v>19.809999999999999</v>
      </c>
      <c r="BY29" s="1">
        <v>0</v>
      </c>
      <c r="BZ29" s="1">
        <v>0</v>
      </c>
      <c r="CA29" s="1">
        <v>0</v>
      </c>
    </row>
    <row r="30" spans="1:79" s="1" customFormat="1" ht="31.5" customHeight="1">
      <c r="A30" s="185" t="str">
        <f>IF(AND($B30=مرتب!$A$7,COUNTIF(مرتب!$D:$D,$D30)=0),MAX($A$1:$A29)+1,"")</f>
        <v/>
      </c>
      <c r="B30" s="183">
        <v>2</v>
      </c>
      <c r="C30" s="1">
        <v>19</v>
      </c>
      <c r="D30" s="1" t="s">
        <v>133</v>
      </c>
      <c r="E30" s="1" t="s">
        <v>134</v>
      </c>
      <c r="F30" s="1" t="s">
        <v>69</v>
      </c>
      <c r="J30" s="1" t="s">
        <v>88</v>
      </c>
      <c r="K30" s="1" t="s">
        <v>51</v>
      </c>
      <c r="L30" s="1" t="s">
        <v>96</v>
      </c>
      <c r="M30" s="1">
        <v>15</v>
      </c>
      <c r="N30" s="1">
        <v>25</v>
      </c>
      <c r="O30" s="1">
        <v>403.62</v>
      </c>
      <c r="P30" s="1">
        <v>21.02</v>
      </c>
      <c r="Q30" s="1">
        <v>37.53</v>
      </c>
      <c r="R30" s="1">
        <v>43.68</v>
      </c>
      <c r="S30" s="1">
        <v>37.43</v>
      </c>
      <c r="T30" s="1">
        <v>37.93</v>
      </c>
      <c r="U30" s="1">
        <v>0</v>
      </c>
      <c r="V30" s="1">
        <v>2</v>
      </c>
      <c r="W30" s="1">
        <v>4</v>
      </c>
      <c r="X30" s="1">
        <v>15</v>
      </c>
      <c r="Y30" s="1">
        <v>0</v>
      </c>
      <c r="Z30" s="1">
        <v>260</v>
      </c>
      <c r="AA30" s="1">
        <v>0</v>
      </c>
      <c r="AC30" s="1">
        <v>0</v>
      </c>
      <c r="AD30" s="1">
        <v>10</v>
      </c>
      <c r="AE30" s="1">
        <v>15</v>
      </c>
      <c r="AF30" s="1">
        <v>0</v>
      </c>
      <c r="AG30" s="1">
        <v>0</v>
      </c>
      <c r="AH30" s="1">
        <v>0</v>
      </c>
      <c r="AK30" s="1">
        <v>2.7</v>
      </c>
      <c r="AL30" s="1">
        <v>3.2</v>
      </c>
      <c r="AQ30" s="1">
        <v>0</v>
      </c>
      <c r="AR30" s="1">
        <v>0</v>
      </c>
      <c r="AS30" s="1">
        <v>450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17</v>
      </c>
      <c r="BD30" s="1">
        <v>16.5</v>
      </c>
      <c r="BE30" s="1">
        <v>24.22</v>
      </c>
      <c r="BF30" s="1">
        <v>0</v>
      </c>
      <c r="BO30" s="1" t="s">
        <v>133</v>
      </c>
      <c r="BQ30" s="1" t="s">
        <v>135</v>
      </c>
      <c r="BS30" s="1">
        <v>2740.99</v>
      </c>
      <c r="BT30" s="1">
        <v>30</v>
      </c>
      <c r="BU30" s="1">
        <v>126.8</v>
      </c>
      <c r="BV30" s="1">
        <v>0</v>
      </c>
      <c r="BW30" s="1">
        <v>0</v>
      </c>
      <c r="BX30" s="1">
        <v>19.510000000000002</v>
      </c>
      <c r="BY30" s="1">
        <v>0</v>
      </c>
      <c r="BZ30" s="1">
        <v>0</v>
      </c>
      <c r="CA30" s="1">
        <v>0</v>
      </c>
    </row>
    <row r="31" spans="1:79" s="1" customFormat="1" ht="31.5" customHeight="1">
      <c r="A31" s="185" t="str">
        <f>IF(AND($B31=مرتب!$A$7,COUNTIF(مرتب!$D:$D,$D31)=0),MAX($A$1:$A30)+1,"")</f>
        <v/>
      </c>
      <c r="B31" s="183">
        <v>2</v>
      </c>
      <c r="C31" s="1">
        <v>20</v>
      </c>
      <c r="D31" s="1" t="s">
        <v>136</v>
      </c>
      <c r="E31" s="1" t="s">
        <v>137</v>
      </c>
      <c r="F31" s="1" t="s">
        <v>69</v>
      </c>
      <c r="J31" s="1" t="s">
        <v>88</v>
      </c>
      <c r="K31" s="1" t="s">
        <v>51</v>
      </c>
      <c r="L31" s="1" t="s">
        <v>96</v>
      </c>
      <c r="M31" s="1">
        <v>15</v>
      </c>
      <c r="N31" s="1">
        <v>25</v>
      </c>
      <c r="O31" s="1">
        <v>370.63</v>
      </c>
      <c r="P31" s="1">
        <v>18.96</v>
      </c>
      <c r="Q31" s="1">
        <v>33.54</v>
      </c>
      <c r="R31" s="1">
        <v>39.54</v>
      </c>
      <c r="S31" s="1">
        <v>33.81</v>
      </c>
      <c r="T31" s="1">
        <v>34.81</v>
      </c>
      <c r="U31" s="1">
        <v>0</v>
      </c>
      <c r="V31" s="1">
        <v>2</v>
      </c>
      <c r="W31" s="1">
        <v>4</v>
      </c>
      <c r="X31" s="1">
        <v>15</v>
      </c>
      <c r="Y31" s="1">
        <v>0</v>
      </c>
      <c r="Z31" s="1">
        <v>260</v>
      </c>
      <c r="AA31" s="1">
        <v>0</v>
      </c>
      <c r="AC31" s="1">
        <v>0</v>
      </c>
      <c r="AD31" s="1">
        <v>10</v>
      </c>
      <c r="AE31" s="1">
        <v>15</v>
      </c>
      <c r="AF31" s="1">
        <v>0</v>
      </c>
      <c r="AG31" s="1">
        <v>0</v>
      </c>
      <c r="AH31" s="1">
        <v>0</v>
      </c>
      <c r="AK31" s="1">
        <v>2.7</v>
      </c>
      <c r="AL31" s="1">
        <v>3.2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40</v>
      </c>
      <c r="BB31" s="1">
        <v>0</v>
      </c>
      <c r="BC31" s="1">
        <v>17</v>
      </c>
      <c r="BD31" s="1">
        <v>0</v>
      </c>
      <c r="BE31" s="1">
        <v>0</v>
      </c>
      <c r="BF31" s="1">
        <v>0</v>
      </c>
      <c r="BO31" s="1" t="s">
        <v>136</v>
      </c>
      <c r="BQ31" s="1" t="s">
        <v>138</v>
      </c>
      <c r="BS31" s="1">
        <v>2538.98</v>
      </c>
      <c r="BT31" s="1">
        <v>30</v>
      </c>
      <c r="BU31" s="1">
        <v>117.31</v>
      </c>
      <c r="BV31" s="1">
        <v>0</v>
      </c>
      <c r="BW31" s="1">
        <v>0</v>
      </c>
      <c r="BX31" s="1">
        <v>17.84</v>
      </c>
      <c r="BY31" s="1">
        <v>0</v>
      </c>
      <c r="BZ31" s="1">
        <v>0</v>
      </c>
      <c r="CA31" s="1">
        <v>0</v>
      </c>
    </row>
    <row r="32" spans="1:79" s="1" customFormat="1" ht="31.5" customHeight="1">
      <c r="A32" s="185" t="str">
        <f>IF(AND($B32=مرتب!$A$7,COUNTIF(مرتب!$D:$D,$D32)=0),MAX($A$1:$A31)+1,"")</f>
        <v/>
      </c>
      <c r="B32" s="183">
        <v>2</v>
      </c>
      <c r="C32" s="1">
        <v>21</v>
      </c>
      <c r="D32" s="1" t="s">
        <v>139</v>
      </c>
      <c r="E32" s="1" t="s">
        <v>140</v>
      </c>
      <c r="F32" s="1" t="s">
        <v>69</v>
      </c>
      <c r="J32" s="1" t="s">
        <v>88</v>
      </c>
      <c r="K32" s="1" t="s">
        <v>51</v>
      </c>
      <c r="L32" s="1" t="s">
        <v>96</v>
      </c>
      <c r="M32" s="1">
        <v>15</v>
      </c>
      <c r="N32" s="1">
        <v>25</v>
      </c>
      <c r="O32" s="1">
        <v>370.63</v>
      </c>
      <c r="P32" s="1">
        <v>18.96</v>
      </c>
      <c r="Q32" s="1">
        <v>33.54</v>
      </c>
      <c r="R32" s="1">
        <v>39.54</v>
      </c>
      <c r="S32" s="1">
        <v>33.81</v>
      </c>
      <c r="T32" s="1">
        <v>34.81</v>
      </c>
      <c r="U32" s="1">
        <v>0</v>
      </c>
      <c r="V32" s="1">
        <v>2</v>
      </c>
      <c r="W32" s="1">
        <v>4</v>
      </c>
      <c r="X32" s="1">
        <v>15</v>
      </c>
      <c r="Y32" s="1">
        <v>0</v>
      </c>
      <c r="Z32" s="1">
        <v>260</v>
      </c>
      <c r="AA32" s="1">
        <v>0</v>
      </c>
      <c r="AC32" s="1">
        <v>0</v>
      </c>
      <c r="AD32" s="1">
        <v>10</v>
      </c>
      <c r="AE32" s="1">
        <v>15</v>
      </c>
      <c r="AF32" s="1">
        <v>0</v>
      </c>
      <c r="AG32" s="1">
        <v>0</v>
      </c>
      <c r="AH32" s="1">
        <v>0</v>
      </c>
      <c r="AK32" s="1">
        <v>2.7</v>
      </c>
      <c r="AL32" s="1">
        <v>3.2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40</v>
      </c>
      <c r="BB32" s="1">
        <v>0</v>
      </c>
      <c r="BC32" s="1">
        <v>17</v>
      </c>
      <c r="BD32" s="1">
        <v>0</v>
      </c>
      <c r="BE32" s="1">
        <v>0</v>
      </c>
      <c r="BF32" s="1">
        <v>0</v>
      </c>
      <c r="BO32" s="1" t="s">
        <v>139</v>
      </c>
      <c r="BQ32" s="1" t="s">
        <v>141</v>
      </c>
      <c r="BS32" s="1">
        <v>2538.98</v>
      </c>
      <c r="BT32" s="1">
        <v>30</v>
      </c>
      <c r="BU32" s="1">
        <v>117.31</v>
      </c>
      <c r="BV32" s="1">
        <v>0</v>
      </c>
      <c r="BW32" s="1">
        <v>0</v>
      </c>
      <c r="BX32" s="1">
        <v>17.84</v>
      </c>
      <c r="BY32" s="1">
        <v>0</v>
      </c>
      <c r="BZ32" s="1">
        <v>0</v>
      </c>
      <c r="CA32" s="1">
        <v>0</v>
      </c>
    </row>
    <row r="33" spans="1:79" s="1" customFormat="1" ht="31.5" customHeight="1">
      <c r="A33" s="185" t="str">
        <f>IF(AND($B33=مرتب!$A$7,COUNTIF(مرتب!$D:$D,$D33)=0),MAX($A$1:$A32)+1,"")</f>
        <v/>
      </c>
      <c r="B33" s="183">
        <v>2</v>
      </c>
      <c r="C33" s="1">
        <v>22</v>
      </c>
      <c r="D33" s="1" t="s">
        <v>142</v>
      </c>
      <c r="E33" s="1" t="s">
        <v>143</v>
      </c>
      <c r="F33" s="1" t="s">
        <v>69</v>
      </c>
      <c r="J33" s="1" t="s">
        <v>88</v>
      </c>
      <c r="K33" s="1" t="s">
        <v>51</v>
      </c>
      <c r="L33" s="1" t="s">
        <v>96</v>
      </c>
      <c r="M33" s="1">
        <v>15</v>
      </c>
      <c r="N33" s="1">
        <v>25</v>
      </c>
      <c r="O33" s="1">
        <v>370.63</v>
      </c>
      <c r="P33" s="1">
        <v>18.96</v>
      </c>
      <c r="Q33" s="1">
        <v>33.54</v>
      </c>
      <c r="R33" s="1">
        <v>39.54</v>
      </c>
      <c r="S33" s="1">
        <v>33.81</v>
      </c>
      <c r="T33" s="1">
        <v>34.81</v>
      </c>
      <c r="U33" s="1">
        <v>0</v>
      </c>
      <c r="V33" s="1">
        <v>2</v>
      </c>
      <c r="W33" s="1">
        <v>4</v>
      </c>
      <c r="X33" s="1">
        <v>15</v>
      </c>
      <c r="Y33" s="1">
        <v>0</v>
      </c>
      <c r="Z33" s="1">
        <v>260</v>
      </c>
      <c r="AA33" s="1">
        <v>0</v>
      </c>
      <c r="AC33" s="1">
        <v>0</v>
      </c>
      <c r="AD33" s="1">
        <v>10</v>
      </c>
      <c r="AE33" s="1">
        <v>15</v>
      </c>
      <c r="AF33" s="1">
        <v>0</v>
      </c>
      <c r="AG33" s="1">
        <v>0</v>
      </c>
      <c r="AH33" s="1">
        <v>0</v>
      </c>
      <c r="AK33" s="1">
        <v>2.7</v>
      </c>
      <c r="AL33" s="1">
        <v>3.2</v>
      </c>
      <c r="AQ33" s="1">
        <v>0</v>
      </c>
      <c r="AR33" s="1">
        <v>0</v>
      </c>
      <c r="AS33" s="1">
        <v>0</v>
      </c>
      <c r="AT33" s="1">
        <v>408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40</v>
      </c>
      <c r="BB33" s="1">
        <v>0</v>
      </c>
      <c r="BC33" s="1">
        <v>17</v>
      </c>
      <c r="BD33" s="1">
        <v>0</v>
      </c>
      <c r="BE33" s="1">
        <v>0</v>
      </c>
      <c r="BF33" s="1">
        <v>0</v>
      </c>
      <c r="BO33" s="1" t="s">
        <v>142</v>
      </c>
      <c r="BQ33" s="1" t="s">
        <v>144</v>
      </c>
      <c r="BS33" s="1">
        <v>2538.98</v>
      </c>
      <c r="BT33" s="1">
        <v>30</v>
      </c>
      <c r="BU33" s="1">
        <v>117.31</v>
      </c>
      <c r="BV33" s="1">
        <v>0</v>
      </c>
      <c r="BW33" s="1">
        <v>0</v>
      </c>
      <c r="BX33" s="1">
        <v>17.84</v>
      </c>
      <c r="BY33" s="1">
        <v>0</v>
      </c>
      <c r="BZ33" s="1">
        <v>0</v>
      </c>
      <c r="CA33" s="1">
        <v>0</v>
      </c>
    </row>
    <row r="34" spans="1:79" s="1" customFormat="1" ht="31.5" customHeight="1">
      <c r="A34" s="185" t="str">
        <f>IF(AND($B34=مرتب!$A$7,COUNTIF(مرتب!$D:$D,$D34)=0),MAX($A$1:$A33)+1,"")</f>
        <v/>
      </c>
      <c r="B34" s="183">
        <v>2</v>
      </c>
      <c r="C34" s="1">
        <v>23</v>
      </c>
      <c r="D34" s="1" t="s">
        <v>145</v>
      </c>
      <c r="E34" s="1" t="s">
        <v>146</v>
      </c>
      <c r="F34" s="1" t="s">
        <v>49</v>
      </c>
      <c r="J34" s="1" t="s">
        <v>99</v>
      </c>
      <c r="K34" s="1" t="s">
        <v>51</v>
      </c>
      <c r="L34" s="1" t="s">
        <v>96</v>
      </c>
      <c r="M34" s="1">
        <v>15</v>
      </c>
      <c r="N34" s="1">
        <v>25</v>
      </c>
      <c r="O34" s="1">
        <v>370.63</v>
      </c>
      <c r="P34" s="1">
        <v>18.96</v>
      </c>
      <c r="Q34" s="1">
        <v>33.54</v>
      </c>
      <c r="R34" s="1">
        <v>39.54</v>
      </c>
      <c r="S34" s="1">
        <v>33.81</v>
      </c>
      <c r="T34" s="1">
        <v>34.81</v>
      </c>
      <c r="U34" s="1">
        <v>0</v>
      </c>
      <c r="V34" s="1">
        <v>6</v>
      </c>
      <c r="W34" s="1">
        <v>4</v>
      </c>
      <c r="X34" s="1">
        <v>15</v>
      </c>
      <c r="Y34" s="1">
        <v>0</v>
      </c>
      <c r="Z34" s="1">
        <v>260</v>
      </c>
      <c r="AA34" s="1">
        <v>0</v>
      </c>
      <c r="AC34" s="1">
        <v>0</v>
      </c>
      <c r="AD34" s="1">
        <v>10</v>
      </c>
      <c r="AE34" s="1">
        <v>15</v>
      </c>
      <c r="AF34" s="1">
        <v>0</v>
      </c>
      <c r="AG34" s="1">
        <v>0</v>
      </c>
      <c r="AH34" s="1">
        <v>0</v>
      </c>
      <c r="AK34" s="1">
        <v>2.7</v>
      </c>
      <c r="AL34" s="1">
        <v>3.2</v>
      </c>
      <c r="AQ34" s="1">
        <v>0</v>
      </c>
      <c r="AR34" s="1">
        <v>0</v>
      </c>
      <c r="AS34" s="1">
        <v>1295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17</v>
      </c>
      <c r="BD34" s="1">
        <v>15.3</v>
      </c>
      <c r="BE34" s="1">
        <v>22.24</v>
      </c>
      <c r="BF34" s="1">
        <v>0</v>
      </c>
      <c r="BO34" s="1" t="s">
        <v>145</v>
      </c>
      <c r="BQ34" s="1" t="s">
        <v>147</v>
      </c>
      <c r="BS34" s="1">
        <v>2542.58</v>
      </c>
      <c r="BT34" s="1">
        <v>30</v>
      </c>
      <c r="BU34" s="1">
        <v>117.46</v>
      </c>
      <c r="BV34" s="1">
        <v>0</v>
      </c>
      <c r="BW34" s="1">
        <v>0</v>
      </c>
      <c r="BX34" s="1">
        <v>17.84</v>
      </c>
      <c r="BY34" s="1">
        <v>0</v>
      </c>
      <c r="BZ34" s="1">
        <v>0</v>
      </c>
      <c r="CA34" s="1">
        <v>0</v>
      </c>
    </row>
    <row r="35" spans="1:79" s="1" customFormat="1" ht="31.5" customHeight="1">
      <c r="A35" s="185" t="str">
        <f>IF(AND($B35=مرتب!$A$7,COUNTIF(مرتب!$D:$D,$D35)=0),MAX($A$1:$A34)+1,"")</f>
        <v/>
      </c>
      <c r="B35" s="183">
        <v>2</v>
      </c>
      <c r="C35" s="1">
        <v>24</v>
      </c>
      <c r="D35" s="1" t="s">
        <v>148</v>
      </c>
      <c r="E35" s="1" t="s">
        <v>149</v>
      </c>
      <c r="F35" s="1" t="s">
        <v>69</v>
      </c>
      <c r="J35" s="1" t="s">
        <v>88</v>
      </c>
      <c r="K35" s="1" t="s">
        <v>51</v>
      </c>
      <c r="L35" s="1" t="s">
        <v>96</v>
      </c>
      <c r="M35" s="1">
        <v>15</v>
      </c>
      <c r="N35" s="1">
        <v>25</v>
      </c>
      <c r="O35" s="1">
        <v>490.84</v>
      </c>
      <c r="P35" s="1">
        <v>26.78</v>
      </c>
      <c r="Q35" s="1">
        <v>46.15</v>
      </c>
      <c r="R35" s="1">
        <v>52.3</v>
      </c>
      <c r="S35" s="1">
        <v>45.62</v>
      </c>
      <c r="T35" s="1">
        <v>46.12</v>
      </c>
      <c r="U35" s="1">
        <v>0</v>
      </c>
      <c r="V35" s="1">
        <v>2</v>
      </c>
      <c r="W35" s="1">
        <v>4</v>
      </c>
      <c r="X35" s="1">
        <v>15</v>
      </c>
      <c r="Y35" s="1">
        <v>0</v>
      </c>
      <c r="Z35" s="1">
        <v>260</v>
      </c>
      <c r="AA35" s="1">
        <v>0</v>
      </c>
      <c r="AC35" s="1">
        <v>0</v>
      </c>
      <c r="AD35" s="1">
        <v>10</v>
      </c>
      <c r="AE35" s="1">
        <v>15</v>
      </c>
      <c r="AF35" s="1">
        <v>0</v>
      </c>
      <c r="AG35" s="1">
        <v>0</v>
      </c>
      <c r="AH35" s="1">
        <v>0</v>
      </c>
      <c r="AK35" s="1">
        <v>2.7</v>
      </c>
      <c r="AL35" s="1">
        <v>3.2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40</v>
      </c>
      <c r="BB35" s="1">
        <v>0</v>
      </c>
      <c r="BD35" s="1">
        <v>19.399999999999999</v>
      </c>
      <c r="BE35" s="1">
        <v>29.45</v>
      </c>
      <c r="BF35" s="1">
        <v>0</v>
      </c>
      <c r="BO35" s="1" t="s">
        <v>148</v>
      </c>
      <c r="BQ35" s="1" t="s">
        <v>150</v>
      </c>
      <c r="BS35" s="1">
        <v>3275.65</v>
      </c>
      <c r="BT35" s="1">
        <v>30</v>
      </c>
      <c r="BU35" s="1">
        <v>151.69999999999999</v>
      </c>
      <c r="BV35" s="1">
        <v>0</v>
      </c>
      <c r="BW35" s="1">
        <v>0</v>
      </c>
      <c r="BX35" s="1">
        <v>23.73</v>
      </c>
      <c r="BY35" s="1">
        <v>0</v>
      </c>
      <c r="BZ35" s="1">
        <v>0</v>
      </c>
      <c r="CA35" s="1">
        <v>0</v>
      </c>
    </row>
    <row r="36" spans="1:79" s="1" customFormat="1" ht="31.5" customHeight="1">
      <c r="A36" s="185" t="str">
        <f>IF(AND($B36=مرتب!$A$7,COUNTIF(مرتب!$D:$D,$D36)=0),MAX($A$1:$A35)+1,"")</f>
        <v/>
      </c>
      <c r="B36" s="183">
        <v>2</v>
      </c>
      <c r="C36" s="1">
        <v>25</v>
      </c>
      <c r="D36" s="1" t="s">
        <v>151</v>
      </c>
      <c r="E36" s="1" t="s">
        <v>152</v>
      </c>
      <c r="J36" s="1" t="s">
        <v>88</v>
      </c>
      <c r="M36" s="1">
        <v>15</v>
      </c>
      <c r="N36" s="1">
        <v>25</v>
      </c>
      <c r="O36" s="1">
        <v>284.20999999999998</v>
      </c>
      <c r="P36" s="1">
        <v>12.96</v>
      </c>
      <c r="Q36" s="1">
        <v>25.14</v>
      </c>
      <c r="R36" s="1">
        <v>31.14</v>
      </c>
      <c r="S36" s="1">
        <v>26.38</v>
      </c>
      <c r="T36" s="1">
        <v>26.78</v>
      </c>
      <c r="V36" s="1">
        <v>2</v>
      </c>
      <c r="W36" s="1">
        <v>4</v>
      </c>
      <c r="X36" s="1">
        <v>15</v>
      </c>
      <c r="Z36" s="1">
        <v>260</v>
      </c>
      <c r="AD36" s="1">
        <v>10</v>
      </c>
      <c r="AE36" s="1">
        <v>15</v>
      </c>
      <c r="AK36" s="1">
        <v>2.7</v>
      </c>
      <c r="AL36" s="1">
        <v>3.2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BB36" s="1">
        <v>0</v>
      </c>
      <c r="BC36" s="1">
        <v>17</v>
      </c>
      <c r="BD36" s="1">
        <v>11.8</v>
      </c>
      <c r="BE36" s="1">
        <v>17.05</v>
      </c>
      <c r="BF36" s="1">
        <v>0</v>
      </c>
      <c r="BO36" s="1" t="s">
        <v>151</v>
      </c>
      <c r="BQ36" s="1" t="s">
        <v>152</v>
      </c>
    </row>
    <row r="37" spans="1:79" s="1" customFormat="1" ht="31.5" customHeight="1">
      <c r="A37" s="185" t="str">
        <f>IF(AND($B37=مرتب!$A$7,COUNTIF(مرتب!$D:$D,$D37)=0),MAX($A$1:$A36)+1,"")</f>
        <v/>
      </c>
      <c r="B37" s="183">
        <v>2</v>
      </c>
      <c r="C37" s="1">
        <v>26</v>
      </c>
      <c r="D37" s="1" t="s">
        <v>153</v>
      </c>
      <c r="E37" s="1" t="s">
        <v>154</v>
      </c>
      <c r="F37" s="1" t="s">
        <v>49</v>
      </c>
      <c r="J37" s="1" t="s">
        <v>99</v>
      </c>
      <c r="K37" s="1" t="s">
        <v>51</v>
      </c>
      <c r="L37" s="1" t="s">
        <v>96</v>
      </c>
      <c r="M37" s="1">
        <v>15</v>
      </c>
      <c r="N37" s="1">
        <v>25</v>
      </c>
      <c r="O37" s="1">
        <v>357.96</v>
      </c>
      <c r="P37" s="1">
        <v>18.14</v>
      </c>
      <c r="Q37" s="1">
        <v>32.31</v>
      </c>
      <c r="R37" s="1">
        <v>38.31</v>
      </c>
      <c r="S37" s="1">
        <v>33.130000000000003</v>
      </c>
      <c r="T37" s="1">
        <v>33.630000000000003</v>
      </c>
      <c r="U37" s="1">
        <v>0</v>
      </c>
      <c r="V37" s="1">
        <v>6</v>
      </c>
      <c r="W37" s="1">
        <v>4</v>
      </c>
      <c r="X37" s="1">
        <v>15</v>
      </c>
      <c r="Y37" s="1">
        <v>0</v>
      </c>
      <c r="Z37" s="1">
        <v>260</v>
      </c>
      <c r="AA37" s="1">
        <v>0</v>
      </c>
      <c r="AC37" s="1">
        <v>0</v>
      </c>
      <c r="AD37" s="1">
        <v>10</v>
      </c>
      <c r="AE37" s="1">
        <v>15</v>
      </c>
      <c r="AF37" s="1">
        <v>0</v>
      </c>
      <c r="AG37" s="1">
        <v>0</v>
      </c>
      <c r="AH37" s="1">
        <v>0</v>
      </c>
      <c r="AK37" s="1">
        <v>2.8</v>
      </c>
      <c r="AL37" s="1">
        <v>3.2</v>
      </c>
      <c r="AQ37" s="1">
        <v>0</v>
      </c>
      <c r="AR37" s="1">
        <v>0</v>
      </c>
      <c r="AS37" s="1">
        <v>0</v>
      </c>
      <c r="AT37" s="1">
        <v>225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17</v>
      </c>
      <c r="BD37" s="1">
        <v>0</v>
      </c>
      <c r="BE37" s="1">
        <v>0</v>
      </c>
      <c r="BF37" s="1">
        <v>0</v>
      </c>
      <c r="BO37" s="1" t="s">
        <v>153</v>
      </c>
      <c r="BQ37" s="1" t="s">
        <v>155</v>
      </c>
      <c r="BS37" s="1">
        <v>2497.06</v>
      </c>
    </row>
    <row r="38" spans="1:79" s="1" customFormat="1" ht="31.5" customHeight="1">
      <c r="A38" s="185" t="str">
        <f>IF(AND($B38=مرتب!$A$7,COUNTIF(مرتب!$D:$D,$D38)=0),MAX($A$1:$A37)+1,"")</f>
        <v/>
      </c>
      <c r="B38" s="183">
        <v>2</v>
      </c>
      <c r="C38" s="1">
        <v>27</v>
      </c>
      <c r="D38" s="1" t="s">
        <v>156</v>
      </c>
      <c r="E38" s="1" t="s">
        <v>157</v>
      </c>
      <c r="F38" s="1" t="s">
        <v>49</v>
      </c>
      <c r="J38" s="1" t="s">
        <v>99</v>
      </c>
      <c r="K38" s="1" t="s">
        <v>51</v>
      </c>
      <c r="L38" s="1" t="s">
        <v>96</v>
      </c>
      <c r="M38" s="1">
        <v>15</v>
      </c>
      <c r="N38" s="1">
        <v>25</v>
      </c>
      <c r="O38" s="1">
        <v>357.96</v>
      </c>
      <c r="P38" s="1">
        <v>18.14</v>
      </c>
      <c r="Q38" s="1">
        <v>32.31</v>
      </c>
      <c r="R38" s="1">
        <v>38.31</v>
      </c>
      <c r="S38" s="1">
        <v>33.130000000000003</v>
      </c>
      <c r="T38" s="1">
        <v>33.630000000000003</v>
      </c>
      <c r="U38" s="1">
        <v>0</v>
      </c>
      <c r="V38" s="1">
        <v>6</v>
      </c>
      <c r="W38" s="1">
        <v>4</v>
      </c>
      <c r="X38" s="1">
        <v>15</v>
      </c>
      <c r="Y38" s="1">
        <v>0</v>
      </c>
      <c r="Z38" s="1">
        <v>260</v>
      </c>
      <c r="AA38" s="1">
        <v>0</v>
      </c>
      <c r="AC38" s="1">
        <v>0</v>
      </c>
      <c r="AD38" s="1">
        <v>10</v>
      </c>
      <c r="AE38" s="1">
        <v>15</v>
      </c>
      <c r="AF38" s="1">
        <v>0</v>
      </c>
      <c r="AG38" s="1">
        <v>0</v>
      </c>
      <c r="AH38" s="1">
        <v>0</v>
      </c>
      <c r="AK38" s="1">
        <v>2.7</v>
      </c>
      <c r="AL38" s="1">
        <v>3.2</v>
      </c>
      <c r="AQ38" s="1">
        <v>0</v>
      </c>
      <c r="AR38" s="1">
        <v>0</v>
      </c>
      <c r="AS38" s="1">
        <v>0</v>
      </c>
      <c r="AT38" s="1">
        <v>245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17</v>
      </c>
      <c r="BD38" s="1">
        <v>14.5</v>
      </c>
      <c r="BE38" s="1">
        <v>21.48</v>
      </c>
      <c r="BF38" s="1">
        <v>0</v>
      </c>
      <c r="BO38" s="1" t="s">
        <v>156</v>
      </c>
      <c r="BQ38" s="1" t="s">
        <v>158</v>
      </c>
      <c r="BS38" s="1">
        <v>2464.84</v>
      </c>
    </row>
    <row r="39" spans="1:79" s="1" customFormat="1" ht="31.5" customHeight="1">
      <c r="A39" s="185" t="str">
        <f>IF(AND($B39=مرتب!$A$7,COUNTIF(مرتب!$D:$D,$D39)=0),MAX($A$1:$A38)+1,"")</f>
        <v/>
      </c>
      <c r="B39" s="183">
        <v>2</v>
      </c>
      <c r="C39" s="1">
        <v>28</v>
      </c>
      <c r="D39" s="1" t="s">
        <v>159</v>
      </c>
      <c r="E39" s="1" t="s">
        <v>160</v>
      </c>
      <c r="F39" s="1" t="s">
        <v>49</v>
      </c>
      <c r="J39" s="1" t="s">
        <v>99</v>
      </c>
      <c r="K39" s="1" t="s">
        <v>51</v>
      </c>
      <c r="L39" s="1" t="s">
        <v>96</v>
      </c>
      <c r="M39" s="1">
        <v>15</v>
      </c>
      <c r="N39" s="1">
        <v>25</v>
      </c>
      <c r="O39" s="1">
        <v>361.96</v>
      </c>
      <c r="P39" s="1">
        <v>18.14</v>
      </c>
      <c r="Q39" s="1">
        <v>32.31</v>
      </c>
      <c r="R39" s="1">
        <v>38.31</v>
      </c>
      <c r="S39" s="1">
        <v>33.03</v>
      </c>
      <c r="T39" s="1">
        <v>34.03</v>
      </c>
      <c r="U39" s="1">
        <v>0</v>
      </c>
      <c r="V39" s="1">
        <v>6</v>
      </c>
      <c r="W39" s="1">
        <v>4</v>
      </c>
      <c r="X39" s="1">
        <v>15</v>
      </c>
      <c r="Y39" s="1">
        <v>0</v>
      </c>
      <c r="Z39" s="1">
        <v>260</v>
      </c>
      <c r="AA39" s="1">
        <v>0</v>
      </c>
      <c r="AC39" s="1">
        <v>0</v>
      </c>
      <c r="AD39" s="1">
        <v>10</v>
      </c>
      <c r="AE39" s="1">
        <v>15</v>
      </c>
      <c r="AF39" s="1">
        <v>0</v>
      </c>
      <c r="AG39" s="1">
        <v>0</v>
      </c>
      <c r="AH39" s="1">
        <v>0</v>
      </c>
      <c r="AK39" s="1">
        <v>2.7</v>
      </c>
      <c r="AL39" s="1">
        <v>3.2</v>
      </c>
      <c r="AQ39" s="1">
        <v>0</v>
      </c>
      <c r="AR39" s="1">
        <v>0</v>
      </c>
      <c r="AS39" s="1">
        <v>0</v>
      </c>
      <c r="AT39" s="1">
        <v>625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17</v>
      </c>
      <c r="BD39" s="1">
        <v>14.7</v>
      </c>
      <c r="BE39" s="1">
        <v>21.72</v>
      </c>
      <c r="BF39" s="1">
        <v>0</v>
      </c>
      <c r="BO39" s="1" t="s">
        <v>159</v>
      </c>
      <c r="BQ39" s="1" t="s">
        <v>161</v>
      </c>
      <c r="BS39" s="1">
        <v>2489.5100000000002</v>
      </c>
    </row>
    <row r="40" spans="1:79" s="1" customFormat="1" ht="31.5" customHeight="1">
      <c r="A40" s="185" t="str">
        <f>IF(AND($B40=مرتب!$A$7,COUNTIF(مرتب!$D:$D,$D40)=0),MAX($A$1:$A39)+1,"")</f>
        <v/>
      </c>
      <c r="B40" s="183">
        <v>2</v>
      </c>
      <c r="C40" s="1">
        <v>29</v>
      </c>
      <c r="D40" s="1" t="s">
        <v>162</v>
      </c>
      <c r="E40" s="1" t="s">
        <v>163</v>
      </c>
      <c r="F40" s="1" t="s">
        <v>69</v>
      </c>
      <c r="J40" s="1" t="s">
        <v>88</v>
      </c>
      <c r="K40" s="1" t="s">
        <v>51</v>
      </c>
      <c r="L40" s="1" t="s">
        <v>96</v>
      </c>
      <c r="M40" s="1">
        <v>15</v>
      </c>
      <c r="N40" s="1">
        <v>25</v>
      </c>
      <c r="O40" s="1">
        <v>361.96</v>
      </c>
      <c r="P40" s="1">
        <v>18.14</v>
      </c>
      <c r="Q40" s="1">
        <v>32.31</v>
      </c>
      <c r="R40" s="1">
        <v>38.31</v>
      </c>
      <c r="S40" s="1">
        <v>33.03</v>
      </c>
      <c r="T40" s="1">
        <v>34.03</v>
      </c>
      <c r="U40" s="1">
        <v>0</v>
      </c>
      <c r="V40" s="1">
        <v>2</v>
      </c>
      <c r="W40" s="1">
        <v>4</v>
      </c>
      <c r="X40" s="1">
        <v>15</v>
      </c>
      <c r="Y40" s="1">
        <v>0</v>
      </c>
      <c r="Z40" s="1">
        <v>260</v>
      </c>
      <c r="AA40" s="1">
        <v>0</v>
      </c>
      <c r="AC40" s="1">
        <v>0</v>
      </c>
      <c r="AD40" s="1">
        <v>10</v>
      </c>
      <c r="AE40" s="1">
        <v>15</v>
      </c>
      <c r="AF40" s="1">
        <v>0</v>
      </c>
      <c r="AG40" s="1">
        <v>0</v>
      </c>
      <c r="AH40" s="1">
        <v>0</v>
      </c>
      <c r="AK40" s="1">
        <v>2.7</v>
      </c>
      <c r="AL40" s="1">
        <v>3.2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17</v>
      </c>
      <c r="BD40" s="1">
        <v>14.7</v>
      </c>
      <c r="BE40" s="1">
        <v>21.72</v>
      </c>
      <c r="BF40" s="1">
        <v>0</v>
      </c>
      <c r="BO40" s="1" t="s">
        <v>162</v>
      </c>
      <c r="BQ40" s="1" t="s">
        <v>164</v>
      </c>
      <c r="BS40" s="1">
        <v>2485.91</v>
      </c>
    </row>
    <row r="41" spans="1:79" s="1" customFormat="1" ht="31.5" customHeight="1">
      <c r="A41" s="185" t="str">
        <f>IF(AND($B41=مرتب!$A$7,COUNTIF(مرتب!$D:$D,$D41)=0),MAX($A$1:$A40)+1,"")</f>
        <v/>
      </c>
      <c r="B41" s="183">
        <v>2</v>
      </c>
      <c r="C41" s="1">
        <v>30</v>
      </c>
      <c r="D41" s="1" t="s">
        <v>165</v>
      </c>
      <c r="E41" s="1" t="s">
        <v>166</v>
      </c>
      <c r="F41" s="1" t="s">
        <v>69</v>
      </c>
      <c r="J41" s="1" t="s">
        <v>88</v>
      </c>
      <c r="K41" s="1" t="s">
        <v>51</v>
      </c>
      <c r="L41" s="1" t="s">
        <v>100</v>
      </c>
      <c r="M41" s="1">
        <v>15</v>
      </c>
      <c r="N41" s="1">
        <v>25</v>
      </c>
      <c r="O41" s="1">
        <v>212.5</v>
      </c>
      <c r="P41" s="1">
        <v>3.8</v>
      </c>
      <c r="Q41" s="1">
        <v>5.7</v>
      </c>
      <c r="R41" s="1">
        <v>5.7</v>
      </c>
      <c r="S41" s="1">
        <v>3.8</v>
      </c>
      <c r="T41" s="1">
        <v>20.87</v>
      </c>
      <c r="U41" s="1">
        <v>0</v>
      </c>
      <c r="V41" s="1">
        <v>2</v>
      </c>
      <c r="W41" s="1">
        <v>4</v>
      </c>
      <c r="X41" s="1">
        <v>10</v>
      </c>
      <c r="Y41" s="1">
        <v>0</v>
      </c>
      <c r="Z41" s="1">
        <v>260</v>
      </c>
      <c r="AA41" s="1">
        <v>0</v>
      </c>
      <c r="AC41" s="1">
        <v>0</v>
      </c>
      <c r="AD41" s="1">
        <v>10</v>
      </c>
      <c r="AE41" s="1">
        <v>15</v>
      </c>
      <c r="AF41" s="1">
        <v>0</v>
      </c>
      <c r="AG41" s="1">
        <v>0</v>
      </c>
      <c r="AH41" s="1">
        <v>0</v>
      </c>
      <c r="AK41" s="1">
        <v>2.7</v>
      </c>
      <c r="AL41" s="1">
        <v>3.2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40</v>
      </c>
      <c r="BB41" s="1">
        <v>0</v>
      </c>
      <c r="BC41" s="1">
        <v>17</v>
      </c>
      <c r="BD41" s="1">
        <v>0</v>
      </c>
      <c r="BE41" s="1">
        <v>0</v>
      </c>
      <c r="BF41" s="1">
        <v>0</v>
      </c>
      <c r="BO41" s="1" t="s">
        <v>165</v>
      </c>
      <c r="BQ41" s="1" t="s">
        <v>167</v>
      </c>
      <c r="BS41" s="1">
        <v>1570.1</v>
      </c>
      <c r="BT41" s="1">
        <v>30</v>
      </c>
      <c r="BU41" s="1">
        <v>70.069999999999993</v>
      </c>
      <c r="BV41" s="1">
        <v>0</v>
      </c>
      <c r="BW41" s="1">
        <v>0</v>
      </c>
      <c r="BX41" s="1">
        <v>8.5500000000000007</v>
      </c>
      <c r="BY41" s="1">
        <v>0</v>
      </c>
      <c r="BZ41" s="1">
        <v>0</v>
      </c>
      <c r="CA41" s="1">
        <v>0</v>
      </c>
    </row>
    <row r="42" spans="1:79" s="1" customFormat="1" ht="31.5" customHeight="1">
      <c r="A42" s="185" t="str">
        <f>IF(AND($B42=مرتب!$A$7,COUNTIF(مرتب!$D:$D,$D42)=0),MAX($A$1:$A41)+1,"")</f>
        <v/>
      </c>
      <c r="B42" s="183">
        <v>2</v>
      </c>
      <c r="C42" s="1">
        <v>31</v>
      </c>
      <c r="D42" s="1" t="s">
        <v>168</v>
      </c>
      <c r="E42" s="1" t="s">
        <v>169</v>
      </c>
      <c r="F42" s="1" t="s">
        <v>69</v>
      </c>
      <c r="J42" s="1" t="s">
        <v>88</v>
      </c>
      <c r="K42" s="1" t="s">
        <v>51</v>
      </c>
      <c r="L42" s="1" t="s">
        <v>100</v>
      </c>
      <c r="M42" s="1">
        <v>15</v>
      </c>
      <c r="N42" s="1">
        <v>25</v>
      </c>
      <c r="O42" s="1">
        <v>212.5</v>
      </c>
      <c r="P42" s="1">
        <v>3.8</v>
      </c>
      <c r="Q42" s="1">
        <v>5.7</v>
      </c>
      <c r="R42" s="1">
        <v>5.7</v>
      </c>
      <c r="S42" s="1">
        <v>3.8</v>
      </c>
      <c r="T42" s="1">
        <v>20.87</v>
      </c>
      <c r="U42" s="1">
        <v>0</v>
      </c>
      <c r="V42" s="1">
        <v>2</v>
      </c>
      <c r="W42" s="1">
        <v>4</v>
      </c>
      <c r="X42" s="1">
        <v>10</v>
      </c>
      <c r="Y42" s="1">
        <v>0</v>
      </c>
      <c r="Z42" s="1">
        <v>260</v>
      </c>
      <c r="AA42" s="1">
        <v>0</v>
      </c>
      <c r="AC42" s="1">
        <v>0</v>
      </c>
      <c r="AD42" s="1">
        <v>10</v>
      </c>
      <c r="AE42" s="1">
        <v>15</v>
      </c>
      <c r="AF42" s="1">
        <v>0</v>
      </c>
      <c r="AG42" s="1">
        <v>0</v>
      </c>
      <c r="AH42" s="1">
        <v>0</v>
      </c>
      <c r="AK42" s="1">
        <v>2.7</v>
      </c>
      <c r="AL42" s="1">
        <v>3.2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40</v>
      </c>
      <c r="BB42" s="1">
        <v>0</v>
      </c>
      <c r="BC42" s="1">
        <v>17</v>
      </c>
      <c r="BD42" s="1">
        <v>0</v>
      </c>
      <c r="BE42" s="1">
        <v>0</v>
      </c>
      <c r="BF42" s="1">
        <v>0</v>
      </c>
      <c r="BO42" s="1" t="s">
        <v>168</v>
      </c>
      <c r="BQ42" s="1" t="s">
        <v>170</v>
      </c>
      <c r="BS42" s="1">
        <v>1570.1</v>
      </c>
      <c r="BT42" s="1">
        <v>30</v>
      </c>
      <c r="BU42" s="1">
        <v>70.069999999999993</v>
      </c>
      <c r="BV42" s="1">
        <v>0</v>
      </c>
      <c r="BW42" s="1">
        <v>0</v>
      </c>
      <c r="BX42" s="1">
        <v>8.5500000000000007</v>
      </c>
      <c r="BY42" s="1">
        <v>0</v>
      </c>
      <c r="BZ42" s="1">
        <v>0</v>
      </c>
      <c r="CA42" s="1">
        <v>0</v>
      </c>
    </row>
    <row r="43" spans="1:79" s="1" customFormat="1" ht="31.5" customHeight="1">
      <c r="A43" s="185" t="str">
        <f>IF(AND($B43=مرتب!$A$7,COUNTIF(مرتب!$D:$D,$D43)=0),MAX($A$1:$A42)+1,"")</f>
        <v/>
      </c>
      <c r="B43" s="183">
        <v>2</v>
      </c>
      <c r="C43" s="1">
        <v>32</v>
      </c>
      <c r="D43" s="1" t="s">
        <v>171</v>
      </c>
      <c r="E43" s="1" t="s">
        <v>172</v>
      </c>
      <c r="F43" s="1" t="s">
        <v>69</v>
      </c>
      <c r="J43" s="1" t="s">
        <v>88</v>
      </c>
      <c r="K43" s="1" t="s">
        <v>51</v>
      </c>
      <c r="L43" s="1" t="s">
        <v>100</v>
      </c>
      <c r="M43" s="1">
        <v>15</v>
      </c>
      <c r="N43" s="1">
        <v>25</v>
      </c>
      <c r="O43" s="1">
        <v>212.5</v>
      </c>
      <c r="P43" s="1">
        <v>3.8</v>
      </c>
      <c r="Q43" s="1">
        <v>5.7</v>
      </c>
      <c r="R43" s="1">
        <v>5.7</v>
      </c>
      <c r="S43" s="1">
        <v>3.8</v>
      </c>
      <c r="T43" s="1">
        <v>20.87</v>
      </c>
      <c r="U43" s="1">
        <v>0</v>
      </c>
      <c r="V43" s="1">
        <v>2</v>
      </c>
      <c r="W43" s="1">
        <v>4</v>
      </c>
      <c r="X43" s="1">
        <v>10</v>
      </c>
      <c r="Y43" s="1">
        <v>0</v>
      </c>
      <c r="Z43" s="1">
        <v>260</v>
      </c>
      <c r="AA43" s="1">
        <v>0</v>
      </c>
      <c r="AC43" s="1">
        <v>0</v>
      </c>
      <c r="AD43" s="1">
        <v>10</v>
      </c>
      <c r="AE43" s="1">
        <v>15</v>
      </c>
      <c r="AF43" s="1">
        <v>0</v>
      </c>
      <c r="AG43" s="1">
        <v>0</v>
      </c>
      <c r="AH43" s="1">
        <v>0</v>
      </c>
      <c r="AK43" s="1">
        <v>2.7</v>
      </c>
      <c r="AL43" s="1">
        <v>3.2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40</v>
      </c>
      <c r="BB43" s="1">
        <v>0</v>
      </c>
      <c r="BC43" s="1">
        <v>17</v>
      </c>
      <c r="BD43" s="1">
        <v>0</v>
      </c>
      <c r="BE43" s="1">
        <v>0</v>
      </c>
      <c r="BF43" s="1">
        <v>0</v>
      </c>
      <c r="BO43" s="1" t="s">
        <v>171</v>
      </c>
      <c r="BQ43" s="1" t="s">
        <v>173</v>
      </c>
      <c r="BS43" s="1">
        <v>1570.1</v>
      </c>
    </row>
    <row r="44" spans="1:79" s="1" customFormat="1" ht="31.5" customHeight="1">
      <c r="A44" s="185" t="str">
        <f>IF(AND($B44=مرتب!$A$7,COUNTIF(مرتب!$D:$D,$D44)=0),MAX($A$1:$A43)+1,"")</f>
        <v/>
      </c>
      <c r="B44" s="183">
        <v>2</v>
      </c>
      <c r="C44" s="1">
        <v>33</v>
      </c>
      <c r="D44" s="1" t="s">
        <v>174</v>
      </c>
      <c r="E44" s="1" t="s">
        <v>175</v>
      </c>
      <c r="J44" s="1" t="s">
        <v>88</v>
      </c>
      <c r="M44" s="1">
        <v>15</v>
      </c>
      <c r="N44" s="1">
        <v>25</v>
      </c>
      <c r="O44" s="1">
        <v>212.5</v>
      </c>
      <c r="P44" s="1">
        <v>3.8</v>
      </c>
      <c r="Q44" s="1">
        <v>5.7</v>
      </c>
      <c r="R44" s="1">
        <v>5.7</v>
      </c>
      <c r="S44" s="1">
        <v>3.8</v>
      </c>
      <c r="T44" s="1">
        <v>20.87</v>
      </c>
      <c r="U44" s="1">
        <v>0</v>
      </c>
      <c r="V44" s="1">
        <v>2</v>
      </c>
      <c r="W44" s="1">
        <v>4</v>
      </c>
      <c r="X44" s="1">
        <v>10</v>
      </c>
      <c r="Y44" s="1">
        <v>0</v>
      </c>
      <c r="Z44" s="1">
        <v>260</v>
      </c>
      <c r="AA44" s="1">
        <v>0</v>
      </c>
      <c r="AC44" s="1">
        <v>0</v>
      </c>
      <c r="AD44" s="1">
        <v>10</v>
      </c>
      <c r="AE44" s="1">
        <v>15</v>
      </c>
      <c r="AF44" s="1">
        <v>0</v>
      </c>
      <c r="AG44" s="1">
        <v>0</v>
      </c>
      <c r="AH44" s="1">
        <v>0</v>
      </c>
      <c r="AK44" s="1">
        <v>2.7</v>
      </c>
      <c r="AL44" s="1">
        <v>3.2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40</v>
      </c>
      <c r="BB44" s="1">
        <v>0</v>
      </c>
      <c r="BC44" s="1">
        <v>17</v>
      </c>
      <c r="BD44" s="1">
        <v>0</v>
      </c>
      <c r="BE44" s="1">
        <v>0</v>
      </c>
      <c r="BF44" s="1">
        <v>0</v>
      </c>
      <c r="BO44" s="1" t="s">
        <v>174</v>
      </c>
      <c r="BQ44" s="1" t="s">
        <v>175</v>
      </c>
      <c r="BS44" s="1">
        <v>1570.1</v>
      </c>
    </row>
    <row r="45" spans="1:79" s="1" customFormat="1" ht="31.5" customHeight="1">
      <c r="A45" s="185" t="str">
        <f>IF(AND($B45=مرتب!$A$7,COUNTIF(مرتب!$D:$D,$D45)=0),MAX($A$1:$A44)+1,"")</f>
        <v/>
      </c>
      <c r="B45" s="183">
        <v>2</v>
      </c>
      <c r="C45" s="1">
        <v>34</v>
      </c>
      <c r="D45" s="1" t="s">
        <v>176</v>
      </c>
      <c r="E45" s="1" t="s">
        <v>177</v>
      </c>
      <c r="F45" s="1" t="s">
        <v>69</v>
      </c>
      <c r="J45" s="1" t="s">
        <v>88</v>
      </c>
      <c r="K45" s="1" t="s">
        <v>51</v>
      </c>
      <c r="L45" s="1" t="s">
        <v>178</v>
      </c>
      <c r="M45" s="1">
        <v>15</v>
      </c>
      <c r="N45" s="1">
        <v>25</v>
      </c>
      <c r="O45" s="1">
        <v>284.20999999999998</v>
      </c>
      <c r="P45" s="1">
        <v>12.96</v>
      </c>
      <c r="Q45" s="1">
        <v>25.14</v>
      </c>
      <c r="R45" s="1">
        <v>31.14</v>
      </c>
      <c r="S45" s="1">
        <v>26.38</v>
      </c>
      <c r="T45" s="1">
        <v>26.78</v>
      </c>
      <c r="U45" s="1">
        <v>0</v>
      </c>
      <c r="V45" s="1">
        <v>2</v>
      </c>
      <c r="W45" s="1">
        <v>4</v>
      </c>
      <c r="X45" s="1">
        <v>15</v>
      </c>
      <c r="Y45" s="1">
        <v>0</v>
      </c>
      <c r="Z45" s="1">
        <v>260</v>
      </c>
      <c r="AA45" s="1">
        <v>0</v>
      </c>
      <c r="AC45" s="1">
        <v>0</v>
      </c>
      <c r="AD45" s="1">
        <v>10</v>
      </c>
      <c r="AE45" s="1">
        <v>15</v>
      </c>
      <c r="AF45" s="1">
        <v>0</v>
      </c>
      <c r="AG45" s="1">
        <v>0</v>
      </c>
      <c r="AH45" s="1">
        <v>0</v>
      </c>
      <c r="AK45" s="1">
        <v>2.7</v>
      </c>
      <c r="AL45" s="1">
        <v>3.2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40</v>
      </c>
      <c r="BB45" s="1">
        <v>0</v>
      </c>
      <c r="BC45" s="1">
        <v>17</v>
      </c>
      <c r="BD45" s="1">
        <v>11.8</v>
      </c>
      <c r="BE45" s="1">
        <v>17.079999999999998</v>
      </c>
      <c r="BF45" s="1">
        <v>0</v>
      </c>
      <c r="BO45" s="1" t="s">
        <v>176</v>
      </c>
      <c r="BQ45" s="1" t="s">
        <v>179</v>
      </c>
      <c r="BS45" s="1">
        <v>2009.16</v>
      </c>
    </row>
    <row r="46" spans="1:79" s="1" customFormat="1" ht="31.5" customHeight="1">
      <c r="A46" s="185" t="str">
        <f>IF(AND($B46=مرتب!$A$7,COUNTIF(مرتب!$D:$D,$D46)=0),MAX($A$1:$A45)+1,"")</f>
        <v/>
      </c>
      <c r="B46" s="183">
        <v>2</v>
      </c>
      <c r="C46" s="1">
        <v>35</v>
      </c>
      <c r="D46" s="1" t="s">
        <v>180</v>
      </c>
      <c r="E46" s="1" t="s">
        <v>181</v>
      </c>
      <c r="F46" s="1" t="s">
        <v>69</v>
      </c>
      <c r="J46" s="1" t="s">
        <v>88</v>
      </c>
      <c r="K46" s="1" t="s">
        <v>51</v>
      </c>
      <c r="L46" s="1" t="s">
        <v>178</v>
      </c>
      <c r="M46" s="1">
        <v>15</v>
      </c>
      <c r="N46" s="1">
        <v>25</v>
      </c>
      <c r="O46" s="1">
        <v>284.20999999999998</v>
      </c>
      <c r="P46" s="1">
        <v>12.96</v>
      </c>
      <c r="Q46" s="1">
        <v>25.14</v>
      </c>
      <c r="R46" s="1">
        <v>31.14</v>
      </c>
      <c r="S46" s="1">
        <v>26.38</v>
      </c>
      <c r="T46" s="1">
        <v>26.78</v>
      </c>
      <c r="U46" s="1">
        <v>0</v>
      </c>
      <c r="V46" s="1">
        <v>2</v>
      </c>
      <c r="W46" s="1">
        <v>4</v>
      </c>
      <c r="X46" s="1">
        <v>15</v>
      </c>
      <c r="Y46" s="1">
        <v>0</v>
      </c>
      <c r="Z46" s="1">
        <v>260</v>
      </c>
      <c r="AA46" s="1">
        <v>0</v>
      </c>
      <c r="AC46" s="1">
        <v>0</v>
      </c>
      <c r="AD46" s="1">
        <v>10</v>
      </c>
      <c r="AE46" s="1">
        <v>15</v>
      </c>
      <c r="AF46" s="1">
        <v>0</v>
      </c>
      <c r="AG46" s="1">
        <v>0</v>
      </c>
      <c r="AH46" s="1">
        <v>0</v>
      </c>
      <c r="AK46" s="1">
        <v>2.7</v>
      </c>
      <c r="AL46" s="1">
        <v>3.2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17</v>
      </c>
      <c r="BD46" s="1">
        <v>11.8</v>
      </c>
      <c r="BE46" s="1">
        <v>17.05</v>
      </c>
      <c r="BF46" s="1">
        <v>0</v>
      </c>
      <c r="BO46" s="1" t="s">
        <v>180</v>
      </c>
      <c r="BQ46" s="1" t="s">
        <v>182</v>
      </c>
      <c r="BS46" s="1">
        <v>2009.16</v>
      </c>
    </row>
    <row r="47" spans="1:79" s="1" customFormat="1" ht="31.5" customHeight="1">
      <c r="A47" s="185" t="str">
        <f>IF(AND($B47=مرتب!$A$7,COUNTIF(مرتب!$D:$D,$D47)=0),MAX($A$1:$A46)+1,"")</f>
        <v/>
      </c>
      <c r="B47" s="183">
        <v>2</v>
      </c>
      <c r="C47" s="1">
        <v>36</v>
      </c>
      <c r="D47" s="1" t="s">
        <v>183</v>
      </c>
      <c r="E47" s="1" t="s">
        <v>184</v>
      </c>
      <c r="F47" s="1" t="s">
        <v>69</v>
      </c>
      <c r="J47" s="1" t="s">
        <v>88</v>
      </c>
      <c r="K47" s="1" t="s">
        <v>51</v>
      </c>
      <c r="L47" s="1" t="s">
        <v>178</v>
      </c>
      <c r="M47" s="1">
        <v>15</v>
      </c>
      <c r="N47" s="1">
        <v>25</v>
      </c>
      <c r="O47" s="1">
        <v>277.11</v>
      </c>
      <c r="P47" s="1">
        <v>12.76</v>
      </c>
      <c r="Q47" s="1">
        <v>23.94</v>
      </c>
      <c r="R47" s="1">
        <v>30.24</v>
      </c>
      <c r="S47" s="1">
        <v>25.69</v>
      </c>
      <c r="T47" s="1">
        <v>26.09</v>
      </c>
      <c r="U47" s="1">
        <v>0</v>
      </c>
      <c r="V47" s="1">
        <v>2</v>
      </c>
      <c r="W47" s="1">
        <v>4</v>
      </c>
      <c r="X47" s="1">
        <v>15</v>
      </c>
      <c r="Y47" s="1">
        <v>0</v>
      </c>
      <c r="Z47" s="1">
        <v>260</v>
      </c>
      <c r="AA47" s="1">
        <v>0</v>
      </c>
      <c r="AC47" s="1">
        <v>0</v>
      </c>
      <c r="AD47" s="1">
        <v>10</v>
      </c>
      <c r="AE47" s="1">
        <v>15</v>
      </c>
      <c r="AF47" s="1">
        <v>0</v>
      </c>
      <c r="AG47" s="1">
        <v>0</v>
      </c>
      <c r="AH47" s="1">
        <v>0</v>
      </c>
      <c r="AK47" s="1">
        <v>2.8</v>
      </c>
      <c r="AL47" s="1">
        <v>3.2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17</v>
      </c>
      <c r="BD47" s="1">
        <v>11.7</v>
      </c>
      <c r="BE47" s="1">
        <v>16.63</v>
      </c>
      <c r="BF47" s="1">
        <v>0</v>
      </c>
      <c r="BO47" s="1" t="s">
        <v>183</v>
      </c>
      <c r="BQ47" s="1" t="s">
        <v>185</v>
      </c>
      <c r="BS47" s="1">
        <v>1990.62</v>
      </c>
    </row>
    <row r="48" spans="1:79" s="1" customFormat="1" ht="31.5" customHeight="1">
      <c r="A48" s="185" t="str">
        <f>IF(AND($B48=مرتب!$A$7,COUNTIF(مرتب!$D:$D,$D48)=0),MAX($A$1:$A47)+1,"")</f>
        <v/>
      </c>
      <c r="B48" s="183">
        <v>2</v>
      </c>
      <c r="C48" s="1">
        <v>37</v>
      </c>
      <c r="D48" s="1" t="s">
        <v>186</v>
      </c>
      <c r="E48" s="1" t="s">
        <v>187</v>
      </c>
      <c r="F48" s="1" t="s">
        <v>69</v>
      </c>
      <c r="J48" s="1" t="s">
        <v>88</v>
      </c>
      <c r="K48" s="1" t="s">
        <v>51</v>
      </c>
      <c r="L48" s="1" t="s">
        <v>178</v>
      </c>
      <c r="M48" s="1">
        <v>15</v>
      </c>
      <c r="N48" s="1">
        <v>25</v>
      </c>
      <c r="O48" s="1">
        <v>277.11</v>
      </c>
      <c r="P48" s="1">
        <v>12.76</v>
      </c>
      <c r="Q48" s="1">
        <v>23.94</v>
      </c>
      <c r="R48" s="1">
        <v>30.24</v>
      </c>
      <c r="S48" s="1">
        <v>25.69</v>
      </c>
      <c r="T48" s="1">
        <v>26.09</v>
      </c>
      <c r="U48" s="1">
        <v>0</v>
      </c>
      <c r="V48" s="1">
        <v>2</v>
      </c>
      <c r="W48" s="1">
        <v>4</v>
      </c>
      <c r="X48" s="1">
        <v>15</v>
      </c>
      <c r="Y48" s="1">
        <v>0</v>
      </c>
      <c r="Z48" s="1">
        <v>260</v>
      </c>
      <c r="AA48" s="1">
        <v>0</v>
      </c>
      <c r="AC48" s="1">
        <v>0</v>
      </c>
      <c r="AD48" s="1">
        <v>10</v>
      </c>
      <c r="AE48" s="1">
        <v>15</v>
      </c>
      <c r="AF48" s="1">
        <v>0</v>
      </c>
      <c r="AG48" s="1">
        <v>0</v>
      </c>
      <c r="AH48" s="1">
        <v>0</v>
      </c>
      <c r="AK48" s="1">
        <v>2.7</v>
      </c>
      <c r="AL48" s="1">
        <v>3.2</v>
      </c>
      <c r="AQ48" s="1">
        <v>0</v>
      </c>
      <c r="AR48" s="1">
        <v>0</v>
      </c>
      <c r="AS48" s="1">
        <v>0</v>
      </c>
      <c r="AT48" s="1">
        <v>293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40</v>
      </c>
      <c r="BB48" s="1">
        <v>0</v>
      </c>
      <c r="BC48" s="1">
        <v>17</v>
      </c>
      <c r="BD48" s="1">
        <v>11.7</v>
      </c>
      <c r="BE48" s="1">
        <v>16.63</v>
      </c>
      <c r="BF48" s="1">
        <v>0</v>
      </c>
      <c r="BO48" s="1" t="s">
        <v>186</v>
      </c>
      <c r="BQ48" s="1" t="s">
        <v>188</v>
      </c>
      <c r="BS48" s="1">
        <v>1965.68</v>
      </c>
    </row>
    <row r="49" spans="1:79" s="1" customFormat="1" ht="31.5" customHeight="1">
      <c r="A49" s="185" t="str">
        <f>IF(AND($B49=مرتب!$A$7,COUNTIF(مرتب!$D:$D,$D49)=0),MAX($A$1:$A48)+1,"")</f>
        <v/>
      </c>
      <c r="B49" s="183">
        <v>2</v>
      </c>
      <c r="C49" s="1">
        <v>38</v>
      </c>
      <c r="D49" s="1" t="s">
        <v>189</v>
      </c>
      <c r="E49" s="1" t="s">
        <v>190</v>
      </c>
      <c r="F49" s="1" t="s">
        <v>69</v>
      </c>
      <c r="J49" s="1" t="s">
        <v>88</v>
      </c>
      <c r="K49" s="1" t="s">
        <v>51</v>
      </c>
      <c r="L49" s="1" t="s">
        <v>178</v>
      </c>
      <c r="M49" s="1">
        <v>15</v>
      </c>
      <c r="N49" s="1">
        <v>25</v>
      </c>
      <c r="O49" s="1">
        <v>278.31</v>
      </c>
      <c r="P49" s="1">
        <v>12.56</v>
      </c>
      <c r="Q49" s="1">
        <v>23.64</v>
      </c>
      <c r="R49" s="1">
        <v>29.94</v>
      </c>
      <c r="S49" s="1">
        <v>25.43</v>
      </c>
      <c r="T49" s="1">
        <v>26.23</v>
      </c>
      <c r="U49" s="1">
        <v>0</v>
      </c>
      <c r="V49" s="1">
        <v>2</v>
      </c>
      <c r="W49" s="1">
        <v>4</v>
      </c>
      <c r="X49" s="1">
        <v>15</v>
      </c>
      <c r="Y49" s="1">
        <v>0</v>
      </c>
      <c r="Z49" s="1">
        <v>260</v>
      </c>
      <c r="AA49" s="1">
        <v>0</v>
      </c>
      <c r="AC49" s="1">
        <v>0</v>
      </c>
      <c r="AD49" s="1">
        <v>10</v>
      </c>
      <c r="AE49" s="1">
        <v>15</v>
      </c>
      <c r="AF49" s="1">
        <v>0</v>
      </c>
      <c r="AG49" s="1">
        <v>0</v>
      </c>
      <c r="AH49" s="1">
        <v>0</v>
      </c>
      <c r="AK49" s="1">
        <v>2.8</v>
      </c>
      <c r="AL49" s="1">
        <v>3.2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17</v>
      </c>
      <c r="BD49" s="1">
        <v>11.7</v>
      </c>
      <c r="BE49" s="1">
        <v>16.7</v>
      </c>
      <c r="BF49" s="1">
        <v>0</v>
      </c>
      <c r="BO49" s="1" t="s">
        <v>189</v>
      </c>
      <c r="BQ49" s="1" t="s">
        <v>191</v>
      </c>
      <c r="BS49" s="1">
        <v>1998.23</v>
      </c>
    </row>
    <row r="50" spans="1:79" s="1" customFormat="1" ht="31.5" customHeight="1">
      <c r="A50" s="185" t="str">
        <f>IF(AND($B50=مرتب!$A$7,COUNTIF(مرتب!$D:$D,$D50)=0),MAX($A$1:$A49)+1,"")</f>
        <v/>
      </c>
      <c r="B50" s="183">
        <v>2</v>
      </c>
      <c r="C50" s="1">
        <v>39</v>
      </c>
      <c r="D50" s="1" t="s">
        <v>192</v>
      </c>
      <c r="E50" s="1" t="s">
        <v>193</v>
      </c>
      <c r="F50" s="1" t="s">
        <v>49</v>
      </c>
      <c r="J50" s="1" t="s">
        <v>99</v>
      </c>
      <c r="K50" s="1" t="s">
        <v>51</v>
      </c>
      <c r="L50" s="1" t="s">
        <v>178</v>
      </c>
      <c r="M50" s="1">
        <v>15</v>
      </c>
      <c r="N50" s="1">
        <v>25</v>
      </c>
      <c r="O50" s="1">
        <v>279.11</v>
      </c>
      <c r="P50" s="1">
        <v>12.76</v>
      </c>
      <c r="Q50" s="1">
        <v>23.94</v>
      </c>
      <c r="R50" s="1">
        <v>30.54</v>
      </c>
      <c r="S50" s="1">
        <v>25.89</v>
      </c>
      <c r="T50" s="1">
        <v>26.29</v>
      </c>
      <c r="U50" s="1">
        <v>0</v>
      </c>
      <c r="V50" s="1">
        <v>4</v>
      </c>
      <c r="W50" s="1">
        <v>4</v>
      </c>
      <c r="X50" s="1">
        <v>15</v>
      </c>
      <c r="Y50" s="1">
        <v>0</v>
      </c>
      <c r="Z50" s="1">
        <v>260</v>
      </c>
      <c r="AA50" s="1">
        <v>0</v>
      </c>
      <c r="AC50" s="1">
        <v>0</v>
      </c>
      <c r="AD50" s="1">
        <v>10</v>
      </c>
      <c r="AE50" s="1">
        <v>15</v>
      </c>
      <c r="AF50" s="1">
        <v>0</v>
      </c>
      <c r="AG50" s="1">
        <v>0</v>
      </c>
      <c r="AH50" s="1">
        <v>0</v>
      </c>
      <c r="AK50" s="1">
        <v>2.7</v>
      </c>
      <c r="AL50" s="1">
        <v>3.2</v>
      </c>
      <c r="AQ50" s="1">
        <v>0</v>
      </c>
      <c r="AR50" s="1">
        <v>0</v>
      </c>
      <c r="AS50" s="1">
        <v>0</v>
      </c>
      <c r="AT50" s="1">
        <v>190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17</v>
      </c>
      <c r="BD50" s="1">
        <v>11.8</v>
      </c>
      <c r="BE50" s="1">
        <v>16.75</v>
      </c>
      <c r="BF50" s="1">
        <v>0</v>
      </c>
      <c r="BO50" s="1" t="s">
        <v>192</v>
      </c>
      <c r="BQ50" s="1" t="s">
        <v>194</v>
      </c>
      <c r="BS50" s="1">
        <v>1979.76</v>
      </c>
    </row>
    <row r="51" spans="1:79" s="1" customFormat="1" ht="31.5" customHeight="1">
      <c r="A51" s="185" t="str">
        <f>IF(AND($B51=مرتب!$A$7,COUNTIF(مرتب!$D:$D,$D51)=0),MAX($A$1:$A50)+1,"")</f>
        <v/>
      </c>
      <c r="B51" s="183">
        <v>2</v>
      </c>
      <c r="C51" s="1">
        <v>40</v>
      </c>
      <c r="D51" s="1" t="s">
        <v>195</v>
      </c>
      <c r="E51" s="1" t="s">
        <v>196</v>
      </c>
      <c r="F51" s="1" t="s">
        <v>69</v>
      </c>
      <c r="J51" s="1" t="s">
        <v>88</v>
      </c>
      <c r="K51" s="1" t="s">
        <v>51</v>
      </c>
      <c r="L51" s="1" t="s">
        <v>96</v>
      </c>
      <c r="M51" s="1">
        <v>15</v>
      </c>
      <c r="N51" s="1">
        <v>25</v>
      </c>
      <c r="O51" s="1">
        <v>364.43</v>
      </c>
      <c r="P51" s="1">
        <v>18.559999999999999</v>
      </c>
      <c r="Q51" s="1">
        <v>32.94</v>
      </c>
      <c r="R51" s="1">
        <v>38.94</v>
      </c>
      <c r="S51" s="1">
        <v>33.229999999999997</v>
      </c>
      <c r="T51" s="1">
        <v>34.229999999999997</v>
      </c>
      <c r="U51" s="1">
        <v>0</v>
      </c>
      <c r="V51" s="1">
        <v>2</v>
      </c>
      <c r="W51" s="1">
        <v>4</v>
      </c>
      <c r="X51" s="1">
        <v>15</v>
      </c>
      <c r="Y51" s="1">
        <v>0</v>
      </c>
      <c r="Z51" s="1">
        <v>260</v>
      </c>
      <c r="AA51" s="1">
        <v>0</v>
      </c>
      <c r="AC51" s="1">
        <v>0</v>
      </c>
      <c r="AD51" s="1">
        <v>10</v>
      </c>
      <c r="AE51" s="1">
        <v>15</v>
      </c>
      <c r="AF51" s="1">
        <v>0</v>
      </c>
      <c r="AG51" s="1">
        <v>0</v>
      </c>
      <c r="AH51" s="1">
        <v>0</v>
      </c>
      <c r="AK51" s="1">
        <v>2.7</v>
      </c>
      <c r="AL51" s="1">
        <v>3.2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17</v>
      </c>
      <c r="BD51" s="1">
        <v>0</v>
      </c>
      <c r="BE51" s="1">
        <v>0</v>
      </c>
      <c r="BF51" s="1">
        <v>0</v>
      </c>
      <c r="BO51" s="1" t="s">
        <v>195</v>
      </c>
      <c r="BQ51" s="1" t="s">
        <v>197</v>
      </c>
      <c r="BS51" s="1">
        <v>2500.98</v>
      </c>
    </row>
    <row r="52" spans="1:79" s="1" customFormat="1" ht="31.5" customHeight="1">
      <c r="A52" s="185" t="str">
        <f>IF(AND($B52=مرتب!$A$7,COUNTIF(مرتب!$D:$D,$D52)=0),MAX($A$1:$A51)+1,"")</f>
        <v/>
      </c>
      <c r="B52" s="183">
        <v>2</v>
      </c>
      <c r="C52" s="1">
        <v>41</v>
      </c>
      <c r="D52" s="1" t="s">
        <v>198</v>
      </c>
      <c r="E52" s="1" t="s">
        <v>199</v>
      </c>
      <c r="F52" s="1" t="s">
        <v>69</v>
      </c>
      <c r="J52" s="1" t="s">
        <v>88</v>
      </c>
      <c r="K52" s="1" t="s">
        <v>51</v>
      </c>
      <c r="L52" s="1" t="s">
        <v>178</v>
      </c>
      <c r="M52" s="1">
        <v>15</v>
      </c>
      <c r="N52" s="1">
        <v>25</v>
      </c>
      <c r="O52" s="1">
        <v>228.5</v>
      </c>
      <c r="P52" s="1">
        <v>12.56</v>
      </c>
      <c r="Q52" s="1">
        <v>23.34</v>
      </c>
      <c r="R52" s="1">
        <v>29.04</v>
      </c>
      <c r="S52" s="1">
        <v>21.27</v>
      </c>
      <c r="T52" s="1">
        <v>22.07</v>
      </c>
      <c r="U52" s="1">
        <v>0</v>
      </c>
      <c r="V52" s="1">
        <v>2</v>
      </c>
      <c r="W52" s="1">
        <v>4</v>
      </c>
      <c r="X52" s="1">
        <v>15</v>
      </c>
      <c r="Y52" s="1">
        <v>0</v>
      </c>
      <c r="Z52" s="1">
        <v>260</v>
      </c>
      <c r="AA52" s="1">
        <v>0</v>
      </c>
      <c r="AC52" s="1">
        <v>0</v>
      </c>
      <c r="AD52" s="1">
        <v>10</v>
      </c>
      <c r="AE52" s="1">
        <v>15</v>
      </c>
      <c r="AF52" s="1">
        <v>0</v>
      </c>
      <c r="AG52" s="1">
        <v>0</v>
      </c>
      <c r="AH52" s="1">
        <v>0</v>
      </c>
      <c r="AK52" s="1">
        <v>2.7</v>
      </c>
      <c r="AL52" s="1">
        <v>3.2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40</v>
      </c>
      <c r="BB52" s="1">
        <v>0</v>
      </c>
      <c r="BC52" s="1">
        <v>17</v>
      </c>
      <c r="BD52" s="1">
        <v>0</v>
      </c>
      <c r="BE52" s="1">
        <v>0</v>
      </c>
      <c r="BF52" s="1">
        <v>0</v>
      </c>
      <c r="BO52" s="1" t="s">
        <v>198</v>
      </c>
      <c r="BQ52" s="1" t="s">
        <v>200</v>
      </c>
      <c r="BS52" s="1">
        <v>1666.56</v>
      </c>
    </row>
    <row r="53" spans="1:79" s="1" customFormat="1" ht="31.5" customHeight="1">
      <c r="A53" s="185" t="str">
        <f>IF(AND($B53=مرتب!$A$7,COUNTIF(مرتب!$D:$D,$D53)=0),MAX($A$1:$A52)+1,"")</f>
        <v/>
      </c>
      <c r="B53" s="183">
        <v>2</v>
      </c>
      <c r="C53" s="1">
        <v>42</v>
      </c>
      <c r="D53" s="1" t="s">
        <v>201</v>
      </c>
      <c r="E53" s="1" t="s">
        <v>202</v>
      </c>
      <c r="F53" s="1" t="s">
        <v>69</v>
      </c>
      <c r="J53" s="1" t="s">
        <v>88</v>
      </c>
      <c r="K53" s="1" t="s">
        <v>51</v>
      </c>
      <c r="L53" s="1" t="s">
        <v>178</v>
      </c>
      <c r="M53" s="1">
        <v>15</v>
      </c>
      <c r="N53" s="1">
        <v>25</v>
      </c>
      <c r="O53" s="1">
        <v>228.5</v>
      </c>
      <c r="P53" s="1">
        <v>12.56</v>
      </c>
      <c r="Q53" s="1">
        <v>23.34</v>
      </c>
      <c r="R53" s="1">
        <v>29.04</v>
      </c>
      <c r="S53" s="1">
        <v>21.27</v>
      </c>
      <c r="T53" s="1">
        <v>22.07</v>
      </c>
      <c r="U53" s="1">
        <v>0</v>
      </c>
      <c r="V53" s="1">
        <v>2</v>
      </c>
      <c r="W53" s="1">
        <v>4</v>
      </c>
      <c r="X53" s="1">
        <v>15</v>
      </c>
      <c r="Y53" s="1">
        <v>0</v>
      </c>
      <c r="Z53" s="1">
        <v>260</v>
      </c>
      <c r="AA53" s="1">
        <v>0</v>
      </c>
      <c r="AC53" s="1">
        <v>0</v>
      </c>
      <c r="AD53" s="1">
        <v>10</v>
      </c>
      <c r="AE53" s="1">
        <v>15</v>
      </c>
      <c r="AF53" s="1">
        <v>0</v>
      </c>
      <c r="AG53" s="1">
        <v>0</v>
      </c>
      <c r="AH53" s="1">
        <v>0</v>
      </c>
      <c r="AK53" s="1">
        <v>2.7</v>
      </c>
      <c r="AL53" s="1">
        <v>3.2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40</v>
      </c>
      <c r="BB53" s="1">
        <v>0</v>
      </c>
      <c r="BC53" s="1">
        <v>17</v>
      </c>
      <c r="BD53" s="1">
        <v>0</v>
      </c>
      <c r="BE53" s="1">
        <v>0</v>
      </c>
      <c r="BF53" s="1">
        <v>0</v>
      </c>
      <c r="BO53" s="1" t="s">
        <v>201</v>
      </c>
      <c r="BQ53" s="1" t="s">
        <v>203</v>
      </c>
      <c r="BS53" s="1">
        <v>1666.56</v>
      </c>
    </row>
    <row r="54" spans="1:79" s="1" customFormat="1" ht="31.5" customHeight="1">
      <c r="A54" s="185" t="str">
        <f>IF(AND($B54=مرتب!$A$7,COUNTIF(مرتب!$D:$D,$D54)=0),MAX($A$1:$A53)+1,"")</f>
        <v/>
      </c>
      <c r="B54" s="183">
        <v>2</v>
      </c>
      <c r="C54" s="1">
        <v>43</v>
      </c>
      <c r="D54" s="1" t="s">
        <v>204</v>
      </c>
      <c r="E54" s="1" t="s">
        <v>205</v>
      </c>
      <c r="F54" s="1" t="s">
        <v>69</v>
      </c>
      <c r="J54" s="1" t="s">
        <v>88</v>
      </c>
      <c r="K54" s="1" t="s">
        <v>51</v>
      </c>
      <c r="L54" s="1" t="s">
        <v>100</v>
      </c>
      <c r="M54" s="1">
        <v>15</v>
      </c>
      <c r="N54" s="1">
        <v>25</v>
      </c>
      <c r="O54" s="1">
        <v>216.5</v>
      </c>
      <c r="P54" s="1">
        <v>3.8</v>
      </c>
      <c r="Q54" s="1">
        <v>23.34</v>
      </c>
      <c r="R54" s="1">
        <v>28.74</v>
      </c>
      <c r="S54" s="1">
        <v>20.87</v>
      </c>
      <c r="T54" s="1">
        <v>21.07</v>
      </c>
      <c r="U54" s="1">
        <v>0</v>
      </c>
      <c r="V54" s="1">
        <v>2</v>
      </c>
      <c r="W54" s="1">
        <v>4</v>
      </c>
      <c r="X54" s="1">
        <v>10</v>
      </c>
      <c r="Y54" s="1">
        <v>0</v>
      </c>
      <c r="Z54" s="1">
        <v>260</v>
      </c>
      <c r="AA54" s="1">
        <v>0</v>
      </c>
      <c r="AC54" s="1">
        <v>0</v>
      </c>
      <c r="AD54" s="1">
        <v>10</v>
      </c>
      <c r="AE54" s="1">
        <v>15</v>
      </c>
      <c r="AF54" s="1">
        <v>0</v>
      </c>
      <c r="AG54" s="1">
        <v>0</v>
      </c>
      <c r="AH54" s="1">
        <v>0</v>
      </c>
      <c r="AK54" s="1">
        <v>2.7</v>
      </c>
      <c r="AL54" s="1">
        <v>3.2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40</v>
      </c>
      <c r="BB54" s="1">
        <v>0</v>
      </c>
      <c r="BC54" s="1">
        <v>17</v>
      </c>
      <c r="BD54" s="1">
        <v>0</v>
      </c>
      <c r="BE54" s="1">
        <v>0</v>
      </c>
      <c r="BF54" s="1">
        <v>0</v>
      </c>
      <c r="BO54" s="1" t="s">
        <v>204</v>
      </c>
      <c r="BQ54" s="1" t="s">
        <v>206</v>
      </c>
      <c r="BS54" s="1">
        <v>1301.5999999999999</v>
      </c>
    </row>
    <row r="55" spans="1:79" s="1" customFormat="1" ht="31.5" customHeight="1">
      <c r="A55" s="185" t="str">
        <f>IF(AND($B55=مرتب!$A$7,COUNTIF(مرتب!$D:$D,$D55)=0),MAX($A$1:$A54)+1,"")</f>
        <v/>
      </c>
      <c r="B55" s="183">
        <v>2</v>
      </c>
      <c r="C55" s="1">
        <v>44</v>
      </c>
      <c r="D55" s="1" t="s">
        <v>207</v>
      </c>
      <c r="E55" s="1" t="s">
        <v>208</v>
      </c>
      <c r="F55" s="1" t="s">
        <v>69</v>
      </c>
      <c r="J55" s="1" t="s">
        <v>88</v>
      </c>
      <c r="K55" s="1" t="s">
        <v>51</v>
      </c>
      <c r="L55" s="1" t="s">
        <v>100</v>
      </c>
      <c r="M55" s="1">
        <v>15</v>
      </c>
      <c r="N55" s="1">
        <v>25</v>
      </c>
      <c r="O55" s="1">
        <v>218.5</v>
      </c>
      <c r="P55" s="1">
        <v>3.8</v>
      </c>
      <c r="Q55" s="1">
        <v>23.34</v>
      </c>
      <c r="R55" s="1">
        <v>28.74</v>
      </c>
      <c r="S55" s="1">
        <v>21.07</v>
      </c>
      <c r="T55" s="1">
        <v>21.27</v>
      </c>
      <c r="U55" s="1">
        <v>0</v>
      </c>
      <c r="V55" s="1">
        <v>2</v>
      </c>
      <c r="W55" s="1">
        <v>4</v>
      </c>
      <c r="X55" s="1">
        <v>10</v>
      </c>
      <c r="Y55" s="1">
        <v>0</v>
      </c>
      <c r="Z55" s="1">
        <v>260</v>
      </c>
      <c r="AA55" s="1">
        <v>0</v>
      </c>
      <c r="AC55" s="1">
        <v>0</v>
      </c>
      <c r="AD55" s="1">
        <v>10</v>
      </c>
      <c r="AE55" s="1">
        <v>15</v>
      </c>
      <c r="AF55" s="1">
        <v>0</v>
      </c>
      <c r="AG55" s="1">
        <v>0</v>
      </c>
      <c r="AH55" s="1">
        <v>0</v>
      </c>
      <c r="AK55" s="1">
        <v>2.7</v>
      </c>
      <c r="AL55" s="1">
        <v>3.2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17</v>
      </c>
      <c r="BD55" s="1">
        <v>0</v>
      </c>
      <c r="BE55" s="1">
        <v>0</v>
      </c>
      <c r="BF55" s="1">
        <v>0</v>
      </c>
      <c r="BO55" s="1" t="s">
        <v>207</v>
      </c>
      <c r="BQ55" s="1" t="s">
        <v>209</v>
      </c>
      <c r="BS55" s="1">
        <v>1601.31</v>
      </c>
    </row>
    <row r="56" spans="1:79" s="1" customFormat="1" ht="31.5" customHeight="1">
      <c r="A56" s="185" t="str">
        <f>IF(AND($B56=مرتب!$A$7,COUNTIF(مرتب!$D:$D,$D56)=0),MAX($A$1:$A55)+1,"")</f>
        <v/>
      </c>
      <c r="B56" s="183">
        <v>2</v>
      </c>
      <c r="C56" s="1">
        <v>45</v>
      </c>
      <c r="D56" s="1" t="s">
        <v>210</v>
      </c>
      <c r="E56" s="1" t="s">
        <v>211</v>
      </c>
      <c r="F56" s="1" t="s">
        <v>69</v>
      </c>
      <c r="J56" s="1" t="s">
        <v>88</v>
      </c>
      <c r="K56" s="1" t="s">
        <v>51</v>
      </c>
      <c r="L56" s="1" t="s">
        <v>178</v>
      </c>
      <c r="M56" s="1">
        <v>15</v>
      </c>
      <c r="N56" s="1">
        <v>25</v>
      </c>
      <c r="O56" s="1">
        <v>259.27999999999997</v>
      </c>
      <c r="P56" s="1">
        <v>12.36</v>
      </c>
      <c r="Q56" s="1">
        <v>23.34</v>
      </c>
      <c r="R56" s="1">
        <v>29.04</v>
      </c>
      <c r="S56" s="1">
        <v>23.55</v>
      </c>
      <c r="T56" s="1">
        <v>24.35</v>
      </c>
      <c r="U56" s="1">
        <v>0</v>
      </c>
      <c r="V56" s="1">
        <v>2</v>
      </c>
      <c r="W56" s="1">
        <v>4</v>
      </c>
      <c r="X56" s="1">
        <v>15</v>
      </c>
      <c r="Y56" s="1">
        <v>0</v>
      </c>
      <c r="Z56" s="1">
        <v>260</v>
      </c>
      <c r="AA56" s="1">
        <v>0</v>
      </c>
      <c r="AC56" s="1">
        <v>0</v>
      </c>
      <c r="AD56" s="1">
        <v>10</v>
      </c>
      <c r="AE56" s="1">
        <v>15</v>
      </c>
      <c r="AF56" s="1">
        <v>0</v>
      </c>
      <c r="AG56" s="1">
        <v>0</v>
      </c>
      <c r="AH56" s="1">
        <v>0</v>
      </c>
      <c r="AK56" s="1">
        <v>2.7</v>
      </c>
      <c r="AL56" s="1">
        <v>3.2</v>
      </c>
      <c r="AQ56" s="1">
        <v>0</v>
      </c>
      <c r="AR56" s="1">
        <v>0</v>
      </c>
      <c r="AS56" s="1">
        <v>0</v>
      </c>
      <c r="AT56" s="1">
        <v>0</v>
      </c>
      <c r="AU56" s="1">
        <v>417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40</v>
      </c>
      <c r="BB56" s="1">
        <v>0</v>
      </c>
      <c r="BC56" s="1">
        <v>17</v>
      </c>
      <c r="BD56" s="1">
        <v>0</v>
      </c>
      <c r="BE56" s="1">
        <v>0</v>
      </c>
      <c r="BF56" s="1">
        <v>0</v>
      </c>
      <c r="BO56" s="1" t="s">
        <v>210</v>
      </c>
      <c r="BQ56" s="1" t="s">
        <v>212</v>
      </c>
      <c r="BS56" s="1">
        <v>1856.19</v>
      </c>
    </row>
    <row r="57" spans="1:79" s="1" customFormat="1" ht="31.5" customHeight="1">
      <c r="A57" s="185" t="str">
        <f>IF(AND($B57=مرتب!$A$7,COUNTIF(مرتب!$D:$D,$D57)=0),MAX($A$1:$A56)+1,"")</f>
        <v/>
      </c>
      <c r="B57" s="183">
        <v>2</v>
      </c>
      <c r="C57" s="1">
        <v>46</v>
      </c>
      <c r="D57" s="1" t="s">
        <v>213</v>
      </c>
      <c r="E57" s="1" t="s">
        <v>214</v>
      </c>
      <c r="F57" s="1" t="s">
        <v>69</v>
      </c>
      <c r="J57" s="1" t="s">
        <v>88</v>
      </c>
      <c r="K57" s="1" t="s">
        <v>51</v>
      </c>
      <c r="L57" s="1" t="s">
        <v>178</v>
      </c>
      <c r="M57" s="1">
        <v>15</v>
      </c>
      <c r="N57" s="1">
        <v>25</v>
      </c>
      <c r="O57" s="1">
        <v>340.99</v>
      </c>
      <c r="P57" s="1">
        <v>17.23</v>
      </c>
      <c r="Q57" s="1">
        <v>30.94</v>
      </c>
      <c r="R57" s="1">
        <v>36.93</v>
      </c>
      <c r="S57" s="1">
        <v>31.32</v>
      </c>
      <c r="T57" s="1">
        <v>32.119999999999997</v>
      </c>
      <c r="U57" s="1">
        <v>0</v>
      </c>
      <c r="V57" s="1">
        <v>2</v>
      </c>
      <c r="W57" s="1">
        <v>4</v>
      </c>
      <c r="X57" s="1">
        <v>15</v>
      </c>
      <c r="Y57" s="1">
        <v>0</v>
      </c>
      <c r="Z57" s="1">
        <v>260</v>
      </c>
      <c r="AA57" s="1">
        <v>0</v>
      </c>
      <c r="AC57" s="1">
        <v>0</v>
      </c>
      <c r="AD57" s="1">
        <v>10</v>
      </c>
      <c r="AE57" s="1">
        <v>15</v>
      </c>
      <c r="AF57" s="1">
        <v>0</v>
      </c>
      <c r="AG57" s="1">
        <v>0</v>
      </c>
      <c r="AH57" s="1">
        <v>0</v>
      </c>
      <c r="AK57" s="1">
        <v>2.7</v>
      </c>
      <c r="AL57" s="1">
        <v>3.2</v>
      </c>
      <c r="AQ57" s="1">
        <v>0</v>
      </c>
      <c r="AR57" s="1">
        <v>0</v>
      </c>
      <c r="AS57" s="1">
        <v>0</v>
      </c>
      <c r="AT57" s="1">
        <v>440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40</v>
      </c>
      <c r="BB57" s="1">
        <v>0</v>
      </c>
      <c r="BC57" s="1">
        <v>17</v>
      </c>
      <c r="BD57" s="1">
        <v>14.6</v>
      </c>
      <c r="BE57" s="1">
        <v>20.46</v>
      </c>
      <c r="BF57" s="1">
        <v>0</v>
      </c>
      <c r="BO57" s="1" t="s">
        <v>213</v>
      </c>
      <c r="BQ57" s="1" t="s">
        <v>215</v>
      </c>
      <c r="BS57" s="1">
        <v>2357.16</v>
      </c>
      <c r="BT57" s="1">
        <v>31</v>
      </c>
      <c r="BU57" s="1">
        <v>105.38</v>
      </c>
      <c r="BV57" s="1">
        <v>0</v>
      </c>
      <c r="BW57" s="1">
        <v>0</v>
      </c>
      <c r="BX57" s="1">
        <v>15.92</v>
      </c>
      <c r="BZ57" s="1">
        <v>0</v>
      </c>
      <c r="CA57" s="1">
        <v>0</v>
      </c>
    </row>
    <row r="58" spans="1:79" s="1" customFormat="1" ht="31.5" customHeight="1">
      <c r="A58" s="185" t="str">
        <f>IF(AND($B58=مرتب!$A$7,COUNTIF(مرتب!$D:$D,$D58)=0),MAX($A$1:$A57)+1,"")</f>
        <v/>
      </c>
      <c r="B58" s="183">
        <v>2</v>
      </c>
      <c r="C58" s="1">
        <v>47</v>
      </c>
      <c r="D58" s="1" t="s">
        <v>216</v>
      </c>
      <c r="E58" s="1" t="s">
        <v>217</v>
      </c>
      <c r="F58" s="1" t="s">
        <v>69</v>
      </c>
      <c r="J58" s="1" t="s">
        <v>88</v>
      </c>
      <c r="K58" s="1" t="s">
        <v>51</v>
      </c>
      <c r="L58" s="1" t="s">
        <v>100</v>
      </c>
      <c r="M58" s="1">
        <v>15</v>
      </c>
      <c r="N58" s="1">
        <v>25</v>
      </c>
      <c r="O58" s="1">
        <v>216.5</v>
      </c>
      <c r="P58" s="1">
        <v>3.8</v>
      </c>
      <c r="Q58" s="1">
        <v>5.7</v>
      </c>
      <c r="R58" s="1">
        <v>28.74</v>
      </c>
      <c r="S58" s="1">
        <v>20.87</v>
      </c>
      <c r="T58" s="1">
        <v>21.07</v>
      </c>
      <c r="U58" s="1">
        <v>0</v>
      </c>
      <c r="V58" s="1">
        <v>2</v>
      </c>
      <c r="W58" s="1">
        <v>4</v>
      </c>
      <c r="X58" s="1">
        <v>10</v>
      </c>
      <c r="Y58" s="1">
        <v>0</v>
      </c>
      <c r="Z58" s="1">
        <v>260</v>
      </c>
      <c r="AA58" s="1">
        <v>0</v>
      </c>
      <c r="AC58" s="1">
        <v>0</v>
      </c>
      <c r="AD58" s="1">
        <v>10</v>
      </c>
      <c r="AE58" s="1">
        <v>15</v>
      </c>
      <c r="AF58" s="1">
        <v>0</v>
      </c>
      <c r="AG58" s="1">
        <v>0</v>
      </c>
      <c r="AH58" s="1">
        <v>0</v>
      </c>
      <c r="AK58" s="1">
        <v>2.7</v>
      </c>
      <c r="AL58" s="1">
        <v>3.2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40</v>
      </c>
      <c r="BB58" s="1">
        <v>0</v>
      </c>
      <c r="BC58" s="1">
        <v>17</v>
      </c>
      <c r="BD58" s="1">
        <v>0</v>
      </c>
      <c r="BE58" s="1">
        <v>0</v>
      </c>
      <c r="BF58" s="1">
        <v>0</v>
      </c>
      <c r="BO58" s="1" t="s">
        <v>216</v>
      </c>
      <c r="BQ58" s="1" t="s">
        <v>218</v>
      </c>
      <c r="BS58" s="1">
        <v>1590.77</v>
      </c>
    </row>
    <row r="59" spans="1:79" s="1" customFormat="1" ht="31.5" customHeight="1">
      <c r="A59" s="185" t="str">
        <f>IF(AND($B59=مرتب!$A$7,COUNTIF(مرتب!$D:$D,$D59)=0),MAX($A$1:$A58)+1,"")</f>
        <v/>
      </c>
      <c r="B59" s="183">
        <v>2</v>
      </c>
      <c r="C59" s="1">
        <v>48</v>
      </c>
      <c r="D59" s="1" t="s">
        <v>219</v>
      </c>
      <c r="E59" s="1" t="s">
        <v>220</v>
      </c>
      <c r="F59" s="1" t="s">
        <v>69</v>
      </c>
      <c r="J59" s="1" t="s">
        <v>88</v>
      </c>
      <c r="K59" s="1" t="s">
        <v>51</v>
      </c>
      <c r="L59" s="1" t="s">
        <v>100</v>
      </c>
      <c r="M59" s="1">
        <v>15</v>
      </c>
      <c r="N59" s="1">
        <v>25</v>
      </c>
      <c r="O59" s="1">
        <v>216.5</v>
      </c>
      <c r="P59" s="1">
        <v>3.8</v>
      </c>
      <c r="Q59" s="1">
        <v>5.7</v>
      </c>
      <c r="R59" s="1">
        <v>28.74</v>
      </c>
      <c r="S59" s="1">
        <v>20.87</v>
      </c>
      <c r="T59" s="1">
        <v>21.07</v>
      </c>
      <c r="U59" s="1">
        <v>0</v>
      </c>
      <c r="V59" s="1">
        <v>2</v>
      </c>
      <c r="W59" s="1">
        <v>4</v>
      </c>
      <c r="X59" s="1">
        <v>10</v>
      </c>
      <c r="Y59" s="1">
        <v>0</v>
      </c>
      <c r="Z59" s="1">
        <v>260</v>
      </c>
      <c r="AA59" s="1">
        <v>0</v>
      </c>
      <c r="AC59" s="1">
        <v>0</v>
      </c>
      <c r="AD59" s="1">
        <v>10</v>
      </c>
      <c r="AE59" s="1">
        <v>15</v>
      </c>
      <c r="AF59" s="1">
        <v>0</v>
      </c>
      <c r="AG59" s="1">
        <v>0</v>
      </c>
      <c r="AH59" s="1">
        <v>0</v>
      </c>
      <c r="AK59" s="1">
        <v>2.7</v>
      </c>
      <c r="AL59" s="1">
        <v>3.2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40</v>
      </c>
      <c r="BB59" s="1">
        <v>0</v>
      </c>
      <c r="BC59" s="1">
        <v>17</v>
      </c>
      <c r="BD59" s="1">
        <v>0</v>
      </c>
      <c r="BE59" s="1">
        <v>0</v>
      </c>
      <c r="BF59" s="1">
        <v>0</v>
      </c>
      <c r="BO59" s="1" t="s">
        <v>219</v>
      </c>
      <c r="BQ59" s="1" t="s">
        <v>221</v>
      </c>
      <c r="BS59" s="1">
        <v>1590.77</v>
      </c>
    </row>
    <row r="60" spans="1:79" s="1" customFormat="1" ht="31.5" customHeight="1">
      <c r="A60" s="185" t="str">
        <f>IF(AND($B60=مرتب!$A$7,COUNTIF(مرتب!$D:$D,$D60)=0),MAX($A$1:$A59)+1,"")</f>
        <v/>
      </c>
      <c r="B60" s="183">
        <v>2</v>
      </c>
      <c r="C60" s="1">
        <v>49</v>
      </c>
      <c r="D60" s="1" t="s">
        <v>222</v>
      </c>
      <c r="E60" s="1" t="s">
        <v>223</v>
      </c>
      <c r="F60" s="1" t="s">
        <v>69</v>
      </c>
      <c r="J60" s="1" t="s">
        <v>88</v>
      </c>
      <c r="K60" s="1" t="s">
        <v>51</v>
      </c>
      <c r="L60" s="1" t="s">
        <v>100</v>
      </c>
      <c r="M60" s="1">
        <v>15</v>
      </c>
      <c r="N60" s="1">
        <v>25</v>
      </c>
      <c r="O60" s="1">
        <v>216.5</v>
      </c>
      <c r="P60" s="1">
        <v>3.8</v>
      </c>
      <c r="Q60" s="1">
        <v>5.7</v>
      </c>
      <c r="R60" s="1">
        <v>28.74</v>
      </c>
      <c r="S60" s="1">
        <v>20.87</v>
      </c>
      <c r="T60" s="1">
        <v>21.07</v>
      </c>
      <c r="U60" s="1">
        <v>0</v>
      </c>
      <c r="V60" s="1">
        <v>2</v>
      </c>
      <c r="W60" s="1">
        <v>4</v>
      </c>
      <c r="X60" s="1">
        <v>10</v>
      </c>
      <c r="Y60" s="1">
        <v>0</v>
      </c>
      <c r="Z60" s="1">
        <v>260</v>
      </c>
      <c r="AA60" s="1">
        <v>0</v>
      </c>
      <c r="AC60" s="1">
        <v>0</v>
      </c>
      <c r="AD60" s="1">
        <v>10</v>
      </c>
      <c r="AE60" s="1">
        <v>15</v>
      </c>
      <c r="AF60" s="1">
        <v>0</v>
      </c>
      <c r="AG60" s="1">
        <v>0</v>
      </c>
      <c r="AH60" s="1">
        <v>0</v>
      </c>
      <c r="AK60" s="1">
        <v>2.7</v>
      </c>
      <c r="AL60" s="1">
        <v>3.2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40</v>
      </c>
      <c r="BB60" s="1">
        <v>0</v>
      </c>
      <c r="BC60" s="1">
        <v>17</v>
      </c>
      <c r="BD60" s="1">
        <v>0</v>
      </c>
      <c r="BE60" s="1">
        <v>0</v>
      </c>
      <c r="BF60" s="1">
        <v>0</v>
      </c>
      <c r="BO60" s="1" t="s">
        <v>222</v>
      </c>
      <c r="BQ60" s="1" t="s">
        <v>224</v>
      </c>
      <c r="BS60" s="1">
        <v>1590.77</v>
      </c>
    </row>
    <row r="61" spans="1:79" s="1" customFormat="1" ht="31.5" customHeight="1">
      <c r="A61" s="185" t="str">
        <f>IF(AND($B61=مرتب!$A$7,COUNTIF(مرتب!$D:$D,$D61)=0),MAX($A$1:$A60)+1,"")</f>
        <v/>
      </c>
      <c r="B61" s="183">
        <v>2</v>
      </c>
      <c r="C61" s="1">
        <v>50</v>
      </c>
      <c r="D61" s="1" t="s">
        <v>225</v>
      </c>
      <c r="E61" s="1" t="s">
        <v>226</v>
      </c>
      <c r="F61" s="1" t="s">
        <v>69</v>
      </c>
      <c r="J61" s="1" t="s">
        <v>88</v>
      </c>
      <c r="K61" s="1" t="s">
        <v>51</v>
      </c>
      <c r="L61" s="1" t="s">
        <v>100</v>
      </c>
      <c r="M61" s="1">
        <v>15</v>
      </c>
      <c r="N61" s="1">
        <v>25</v>
      </c>
      <c r="O61" s="1">
        <v>216.5</v>
      </c>
      <c r="P61" s="1">
        <v>3.8</v>
      </c>
      <c r="Q61" s="1">
        <v>5.7</v>
      </c>
      <c r="R61" s="1">
        <v>28.74</v>
      </c>
      <c r="S61" s="1">
        <v>20.87</v>
      </c>
      <c r="T61" s="1">
        <v>21.07</v>
      </c>
      <c r="U61" s="1">
        <v>0</v>
      </c>
      <c r="V61" s="1">
        <v>2</v>
      </c>
      <c r="W61" s="1">
        <v>4</v>
      </c>
      <c r="X61" s="1">
        <v>10</v>
      </c>
      <c r="Y61" s="1">
        <v>0</v>
      </c>
      <c r="Z61" s="1">
        <v>260</v>
      </c>
      <c r="AA61" s="1">
        <v>0</v>
      </c>
      <c r="AC61" s="1">
        <v>0</v>
      </c>
      <c r="AD61" s="1">
        <v>10</v>
      </c>
      <c r="AE61" s="1">
        <v>15</v>
      </c>
      <c r="AF61" s="1">
        <v>0</v>
      </c>
      <c r="AG61" s="1">
        <v>0</v>
      </c>
      <c r="AH61" s="1">
        <v>0</v>
      </c>
      <c r="AK61" s="1">
        <v>2.7</v>
      </c>
      <c r="AL61" s="1">
        <v>3.2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40</v>
      </c>
      <c r="BB61" s="1">
        <v>0</v>
      </c>
      <c r="BC61" s="1">
        <v>17</v>
      </c>
      <c r="BD61" s="1">
        <v>0</v>
      </c>
      <c r="BE61" s="1">
        <v>0</v>
      </c>
      <c r="BF61" s="1">
        <v>0</v>
      </c>
      <c r="BO61" s="1" t="s">
        <v>225</v>
      </c>
      <c r="BQ61" s="1" t="s">
        <v>227</v>
      </c>
      <c r="BS61" s="1">
        <v>1590.77</v>
      </c>
    </row>
    <row r="62" spans="1:79" s="1" customFormat="1" ht="31.5" customHeight="1">
      <c r="A62" s="185" t="str">
        <f>IF(AND($B62=مرتب!$A$7,COUNTIF(مرتب!$D:$D,$D62)=0),MAX($A$1:$A61)+1,"")</f>
        <v/>
      </c>
      <c r="B62" s="183">
        <v>2</v>
      </c>
      <c r="C62" s="1">
        <v>51</v>
      </c>
      <c r="D62" s="1" t="s">
        <v>228</v>
      </c>
      <c r="E62" s="1" t="s">
        <v>229</v>
      </c>
      <c r="F62" s="1" t="s">
        <v>49</v>
      </c>
      <c r="J62" s="1" t="s">
        <v>99</v>
      </c>
      <c r="K62" s="1" t="s">
        <v>51</v>
      </c>
      <c r="L62" s="1" t="s">
        <v>100</v>
      </c>
      <c r="M62" s="1">
        <v>15</v>
      </c>
      <c r="N62" s="1">
        <v>25</v>
      </c>
      <c r="O62" s="1">
        <v>214.5</v>
      </c>
      <c r="P62" s="1">
        <v>3.8</v>
      </c>
      <c r="Q62" s="1">
        <v>5.7</v>
      </c>
      <c r="R62" s="1">
        <v>28.74</v>
      </c>
      <c r="S62" s="1">
        <v>20.87</v>
      </c>
      <c r="T62" s="1">
        <v>20.87</v>
      </c>
      <c r="U62" s="1">
        <v>0</v>
      </c>
      <c r="V62" s="1">
        <v>0</v>
      </c>
      <c r="W62" s="1">
        <v>4</v>
      </c>
      <c r="X62" s="1">
        <v>10</v>
      </c>
      <c r="Y62" s="1">
        <v>0</v>
      </c>
      <c r="Z62" s="1">
        <v>260</v>
      </c>
      <c r="AA62" s="1">
        <v>0</v>
      </c>
      <c r="AC62" s="1">
        <v>0</v>
      </c>
      <c r="AD62" s="1">
        <v>10</v>
      </c>
      <c r="AE62" s="1">
        <v>15</v>
      </c>
      <c r="AF62" s="1">
        <v>0</v>
      </c>
      <c r="AG62" s="1">
        <v>0</v>
      </c>
      <c r="AH62" s="1">
        <v>0</v>
      </c>
      <c r="AK62" s="1">
        <v>2.7</v>
      </c>
      <c r="AL62" s="1">
        <v>3.2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40</v>
      </c>
      <c r="BB62" s="1">
        <v>0</v>
      </c>
      <c r="BD62" s="1">
        <v>0</v>
      </c>
      <c r="BE62" s="1">
        <v>0</v>
      </c>
      <c r="BF62" s="1">
        <v>0</v>
      </c>
      <c r="BO62" s="1" t="s">
        <v>228</v>
      </c>
      <c r="BQ62" s="1" t="s">
        <v>230</v>
      </c>
      <c r="BS62" s="1">
        <v>437.64</v>
      </c>
    </row>
    <row r="63" spans="1:79" s="1" customFormat="1" ht="31.5" customHeight="1">
      <c r="A63" s="185" t="str">
        <f>IF(AND($B63=مرتب!$A$7,COUNTIF(مرتب!$D:$D,$D63)=0),MAX($A$1:$A62)+1,"")</f>
        <v/>
      </c>
      <c r="B63" s="183">
        <v>2</v>
      </c>
      <c r="C63" s="1">
        <v>52</v>
      </c>
      <c r="D63" s="1" t="s">
        <v>231</v>
      </c>
      <c r="E63" s="1" t="s">
        <v>232</v>
      </c>
      <c r="F63" s="1" t="s">
        <v>69</v>
      </c>
      <c r="J63" s="1" t="s">
        <v>88</v>
      </c>
      <c r="K63" s="1" t="s">
        <v>51</v>
      </c>
      <c r="L63" s="1" t="s">
        <v>100</v>
      </c>
      <c r="M63" s="1">
        <v>15</v>
      </c>
      <c r="N63" s="1">
        <v>25</v>
      </c>
      <c r="O63" s="1">
        <v>214.5</v>
      </c>
      <c r="P63" s="1">
        <v>3.8</v>
      </c>
      <c r="Q63" s="1">
        <v>5.7</v>
      </c>
      <c r="R63" s="1">
        <v>28.74</v>
      </c>
      <c r="S63" s="1">
        <v>20.87</v>
      </c>
      <c r="T63" s="1">
        <v>20.87</v>
      </c>
      <c r="U63" s="1">
        <v>0</v>
      </c>
      <c r="V63" s="1">
        <v>2</v>
      </c>
      <c r="W63" s="1">
        <v>4</v>
      </c>
      <c r="X63" s="1">
        <v>10</v>
      </c>
      <c r="Y63" s="1">
        <v>0</v>
      </c>
      <c r="Z63" s="1">
        <v>260</v>
      </c>
      <c r="AA63" s="1">
        <v>0</v>
      </c>
      <c r="AC63" s="1">
        <v>0</v>
      </c>
      <c r="AD63" s="1">
        <v>10</v>
      </c>
      <c r="AE63" s="1">
        <v>15</v>
      </c>
      <c r="AF63" s="1">
        <v>0</v>
      </c>
      <c r="AG63" s="1">
        <v>0</v>
      </c>
      <c r="AH63" s="1">
        <v>0</v>
      </c>
      <c r="AK63" s="1">
        <v>2.7</v>
      </c>
      <c r="AL63" s="1">
        <v>3.2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40</v>
      </c>
      <c r="BB63" s="1">
        <v>0</v>
      </c>
      <c r="BC63" s="1">
        <v>17</v>
      </c>
      <c r="BD63" s="1">
        <v>0</v>
      </c>
      <c r="BE63" s="1">
        <v>0</v>
      </c>
      <c r="BF63" s="1">
        <v>0</v>
      </c>
      <c r="BO63" s="1" t="s">
        <v>231</v>
      </c>
      <c r="BQ63" s="1" t="s">
        <v>233</v>
      </c>
      <c r="BS63" s="1">
        <v>1578.44</v>
      </c>
    </row>
    <row r="64" spans="1:79" s="1" customFormat="1" ht="31.5" customHeight="1">
      <c r="A64" s="185" t="str">
        <f>IF(AND($B64=مرتب!$A$7,COUNTIF(مرتب!$D:$D,$D64)=0),MAX($A$1:$A63)+1,"")</f>
        <v/>
      </c>
      <c r="B64" s="183">
        <v>2</v>
      </c>
      <c r="C64" s="1">
        <v>53</v>
      </c>
      <c r="D64" s="1" t="s">
        <v>234</v>
      </c>
      <c r="E64" s="1" t="s">
        <v>235</v>
      </c>
      <c r="F64" s="1" t="s">
        <v>69</v>
      </c>
      <c r="J64" s="1" t="s">
        <v>88</v>
      </c>
      <c r="K64" s="1" t="s">
        <v>51</v>
      </c>
      <c r="L64" s="1" t="s">
        <v>100</v>
      </c>
      <c r="M64" s="1">
        <v>15</v>
      </c>
      <c r="N64" s="1">
        <v>25</v>
      </c>
      <c r="O64" s="1">
        <v>214.5</v>
      </c>
      <c r="P64" s="1">
        <v>3.8</v>
      </c>
      <c r="Q64" s="1">
        <v>5.7</v>
      </c>
      <c r="R64" s="1">
        <v>28.74</v>
      </c>
      <c r="S64" s="1">
        <v>20.87</v>
      </c>
      <c r="T64" s="1">
        <v>20.87</v>
      </c>
      <c r="U64" s="1">
        <v>0</v>
      </c>
      <c r="V64" s="1">
        <v>2</v>
      </c>
      <c r="W64" s="1">
        <v>4</v>
      </c>
      <c r="X64" s="1">
        <v>10</v>
      </c>
      <c r="Y64" s="1">
        <v>0</v>
      </c>
      <c r="Z64" s="1">
        <v>260</v>
      </c>
      <c r="AA64" s="1">
        <v>0</v>
      </c>
      <c r="AC64" s="1">
        <v>0</v>
      </c>
      <c r="AD64" s="1">
        <v>10</v>
      </c>
      <c r="AE64" s="1">
        <v>15</v>
      </c>
      <c r="AF64" s="1">
        <v>0</v>
      </c>
      <c r="AG64" s="1">
        <v>0</v>
      </c>
      <c r="AH64" s="1">
        <v>0</v>
      </c>
      <c r="AK64" s="1">
        <v>2.7</v>
      </c>
      <c r="AL64" s="1">
        <v>3.2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17</v>
      </c>
      <c r="BD64" s="1">
        <v>0</v>
      </c>
      <c r="BE64" s="1">
        <v>0</v>
      </c>
      <c r="BF64" s="1">
        <v>0</v>
      </c>
      <c r="BO64" s="1" t="s">
        <v>234</v>
      </c>
      <c r="BQ64" s="1" t="s">
        <v>236</v>
      </c>
      <c r="BS64" s="1">
        <v>1578.44</v>
      </c>
    </row>
    <row r="65" spans="1:79" s="1" customFormat="1" ht="31.5" customHeight="1">
      <c r="A65" s="185" t="str">
        <f>IF(AND($B65=مرتب!$A$7,COUNTIF(مرتب!$D:$D,$D65)=0),MAX($A$1:$A64)+1,"")</f>
        <v/>
      </c>
      <c r="B65" s="183">
        <v>2</v>
      </c>
      <c r="C65" s="1">
        <v>54</v>
      </c>
      <c r="D65" s="1" t="s">
        <v>237</v>
      </c>
      <c r="E65" s="1" t="s">
        <v>238</v>
      </c>
      <c r="F65" s="1" t="s">
        <v>69</v>
      </c>
      <c r="J65" s="1" t="s">
        <v>88</v>
      </c>
      <c r="K65" s="1" t="s">
        <v>51</v>
      </c>
      <c r="L65" s="1" t="s">
        <v>178</v>
      </c>
      <c r="M65" s="1">
        <v>15</v>
      </c>
      <c r="N65" s="1">
        <v>25</v>
      </c>
      <c r="O65" s="1">
        <v>228.5</v>
      </c>
      <c r="P65" s="1">
        <v>12.56</v>
      </c>
      <c r="Q65" s="1">
        <v>23.34</v>
      </c>
      <c r="R65" s="1">
        <v>29.04</v>
      </c>
      <c r="S65" s="1">
        <v>21.27</v>
      </c>
      <c r="T65" s="1">
        <v>22.07</v>
      </c>
      <c r="U65" s="1">
        <v>0</v>
      </c>
      <c r="V65" s="1">
        <v>2</v>
      </c>
      <c r="W65" s="1">
        <v>4</v>
      </c>
      <c r="X65" s="1">
        <v>15</v>
      </c>
      <c r="Y65" s="1">
        <v>0</v>
      </c>
      <c r="Z65" s="1">
        <v>260</v>
      </c>
      <c r="AA65" s="1">
        <v>0</v>
      </c>
      <c r="AC65" s="1">
        <v>0</v>
      </c>
      <c r="AD65" s="1">
        <v>10</v>
      </c>
      <c r="AE65" s="1">
        <v>15</v>
      </c>
      <c r="AF65" s="1">
        <v>0</v>
      </c>
      <c r="AG65" s="1">
        <v>0</v>
      </c>
      <c r="AH65" s="1">
        <v>0</v>
      </c>
      <c r="AK65" s="1">
        <v>2.7</v>
      </c>
      <c r="AL65" s="1">
        <v>3.2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40</v>
      </c>
      <c r="BB65" s="1">
        <v>0</v>
      </c>
      <c r="BC65" s="1">
        <v>17</v>
      </c>
      <c r="BD65" s="1">
        <v>0</v>
      </c>
      <c r="BE65" s="1">
        <v>0</v>
      </c>
      <c r="BF65" s="1">
        <v>0</v>
      </c>
      <c r="BO65" s="1" t="s">
        <v>237</v>
      </c>
      <c r="BQ65" s="1" t="s">
        <v>239</v>
      </c>
      <c r="BS65" s="1">
        <v>1666.56</v>
      </c>
    </row>
    <row r="66" spans="1:79" s="1" customFormat="1" ht="31.5" customHeight="1">
      <c r="A66" s="185" t="str">
        <f>IF(AND($B66=مرتب!$A$7,COUNTIF(مرتب!$D:$D,$D66)=0),MAX($A$1:$A65)+1,"")</f>
        <v/>
      </c>
      <c r="B66" s="183">
        <v>2</v>
      </c>
      <c r="C66" s="1">
        <v>55</v>
      </c>
      <c r="D66" s="1" t="s">
        <v>240</v>
      </c>
      <c r="E66" s="1" t="s">
        <v>241</v>
      </c>
      <c r="F66" s="1" t="s">
        <v>49</v>
      </c>
      <c r="J66" s="1" t="s">
        <v>99</v>
      </c>
      <c r="K66" s="1" t="s">
        <v>70</v>
      </c>
      <c r="L66" s="1" t="s">
        <v>100</v>
      </c>
      <c r="M66" s="1">
        <v>15</v>
      </c>
      <c r="N66" s="1">
        <v>25</v>
      </c>
      <c r="O66" s="1">
        <v>214.5</v>
      </c>
      <c r="P66" s="1">
        <v>3.8</v>
      </c>
      <c r="Q66" s="1">
        <v>5.7</v>
      </c>
      <c r="R66" s="1">
        <v>5.7</v>
      </c>
      <c r="S66" s="1">
        <v>20.87</v>
      </c>
      <c r="T66" s="1">
        <v>20.87</v>
      </c>
      <c r="U66" s="1">
        <v>0</v>
      </c>
      <c r="V66" s="1">
        <v>0</v>
      </c>
      <c r="W66" s="1">
        <v>4</v>
      </c>
      <c r="X66" s="1">
        <v>10</v>
      </c>
      <c r="Y66" s="1">
        <v>0</v>
      </c>
      <c r="Z66" s="1">
        <v>260</v>
      </c>
      <c r="AA66" s="1">
        <v>0</v>
      </c>
      <c r="AC66" s="1">
        <v>0</v>
      </c>
      <c r="AD66" s="1">
        <v>10</v>
      </c>
      <c r="AE66" s="1">
        <v>15</v>
      </c>
      <c r="AF66" s="1">
        <v>0</v>
      </c>
      <c r="AG66" s="1">
        <v>0</v>
      </c>
      <c r="AH66" s="1">
        <v>0</v>
      </c>
      <c r="AK66" s="1">
        <v>2.7</v>
      </c>
      <c r="AL66" s="1">
        <v>3.2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40</v>
      </c>
      <c r="BB66" s="1">
        <v>0</v>
      </c>
      <c r="BC66" s="1">
        <v>17</v>
      </c>
      <c r="BD66" s="1">
        <v>0</v>
      </c>
      <c r="BE66" s="1">
        <v>0</v>
      </c>
      <c r="BF66" s="1">
        <v>0</v>
      </c>
      <c r="BO66" s="1" t="s">
        <v>240</v>
      </c>
      <c r="BQ66" s="1" t="s">
        <v>242</v>
      </c>
      <c r="BS66" s="1">
        <v>1578.94</v>
      </c>
    </row>
    <row r="67" spans="1:79" s="1" customFormat="1" ht="31.5" customHeight="1">
      <c r="A67" s="185" t="str">
        <f>IF(AND($B67=مرتب!$A$7,COUNTIF(مرتب!$D:$D,$D67)=0),MAX($A$1:$A66)+1,"")</f>
        <v/>
      </c>
      <c r="B67" s="183">
        <v>2</v>
      </c>
      <c r="C67" s="1">
        <v>56</v>
      </c>
      <c r="D67" s="1" t="s">
        <v>243</v>
      </c>
      <c r="E67" s="1" t="s">
        <v>244</v>
      </c>
      <c r="F67" s="1" t="s">
        <v>69</v>
      </c>
      <c r="J67" s="1" t="s">
        <v>88</v>
      </c>
      <c r="K67" s="1" t="s">
        <v>51</v>
      </c>
      <c r="L67" s="1" t="s">
        <v>100</v>
      </c>
      <c r="M67" s="1">
        <v>15</v>
      </c>
      <c r="N67" s="1">
        <v>25</v>
      </c>
      <c r="O67" s="1">
        <v>214.5</v>
      </c>
      <c r="P67" s="1">
        <v>3.8</v>
      </c>
      <c r="Q67" s="1">
        <v>5.7</v>
      </c>
      <c r="R67" s="1">
        <v>28.74</v>
      </c>
      <c r="S67" s="1">
        <v>20.87</v>
      </c>
      <c r="T67" s="1">
        <v>20.87</v>
      </c>
      <c r="U67" s="1">
        <v>0</v>
      </c>
      <c r="V67" s="1">
        <v>2</v>
      </c>
      <c r="W67" s="1">
        <v>4</v>
      </c>
      <c r="X67" s="1">
        <v>10</v>
      </c>
      <c r="Y67" s="1">
        <v>0</v>
      </c>
      <c r="Z67" s="1">
        <v>260</v>
      </c>
      <c r="AA67" s="1">
        <v>0</v>
      </c>
      <c r="AC67" s="1">
        <v>0</v>
      </c>
      <c r="AD67" s="1">
        <v>10</v>
      </c>
      <c r="AE67" s="1">
        <v>15</v>
      </c>
      <c r="AF67" s="1">
        <v>0</v>
      </c>
      <c r="AG67" s="1">
        <v>0</v>
      </c>
      <c r="AH67" s="1">
        <v>0</v>
      </c>
      <c r="AK67" s="1">
        <v>2.7</v>
      </c>
      <c r="AL67" s="1">
        <v>3.2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40</v>
      </c>
      <c r="BB67" s="1">
        <v>0</v>
      </c>
      <c r="BC67" s="1">
        <v>17</v>
      </c>
      <c r="BD67" s="1">
        <v>0</v>
      </c>
      <c r="BE67" s="1">
        <v>0</v>
      </c>
      <c r="BF67" s="1">
        <v>0</v>
      </c>
      <c r="BO67" s="1" t="s">
        <v>243</v>
      </c>
      <c r="BQ67" s="1" t="s">
        <v>245</v>
      </c>
      <c r="BS67" s="1">
        <v>1578.44</v>
      </c>
    </row>
    <row r="68" spans="1:79" s="1" customFormat="1" ht="31.5" customHeight="1">
      <c r="A68" s="185" t="str">
        <f>IF(AND($B68=مرتب!$A$7,COUNTIF(مرتب!$D:$D,$D68)=0),MAX($A$1:$A67)+1,"")</f>
        <v/>
      </c>
      <c r="B68" s="183">
        <v>2</v>
      </c>
      <c r="C68" s="1">
        <v>57</v>
      </c>
      <c r="D68" s="1" t="s">
        <v>246</v>
      </c>
      <c r="E68" s="1" t="s">
        <v>247</v>
      </c>
      <c r="F68" s="1" t="s">
        <v>69</v>
      </c>
      <c r="J68" s="1" t="s">
        <v>88</v>
      </c>
      <c r="K68" s="1" t="s">
        <v>51</v>
      </c>
      <c r="L68" s="1" t="s">
        <v>100</v>
      </c>
      <c r="M68" s="1">
        <v>15</v>
      </c>
      <c r="N68" s="1">
        <v>25</v>
      </c>
      <c r="O68" s="1">
        <v>214.5</v>
      </c>
      <c r="P68" s="1">
        <v>3.8</v>
      </c>
      <c r="Q68" s="1">
        <v>5.7</v>
      </c>
      <c r="R68" s="1">
        <v>5.7</v>
      </c>
      <c r="S68" s="1">
        <v>20.87</v>
      </c>
      <c r="T68" s="1">
        <v>20.87</v>
      </c>
      <c r="U68" s="1">
        <v>0</v>
      </c>
      <c r="V68" s="1">
        <v>2</v>
      </c>
      <c r="W68" s="1">
        <v>4</v>
      </c>
      <c r="X68" s="1">
        <v>10</v>
      </c>
      <c r="Y68" s="1">
        <v>0</v>
      </c>
      <c r="Z68" s="1">
        <v>260</v>
      </c>
      <c r="AA68" s="1">
        <v>0</v>
      </c>
      <c r="AC68" s="1">
        <v>0</v>
      </c>
      <c r="AD68" s="1">
        <v>10</v>
      </c>
      <c r="AE68" s="1">
        <v>15</v>
      </c>
      <c r="AF68" s="1">
        <v>0</v>
      </c>
      <c r="AG68" s="1">
        <v>0</v>
      </c>
      <c r="AH68" s="1">
        <v>0</v>
      </c>
      <c r="AK68" s="1">
        <v>2.7</v>
      </c>
      <c r="AL68" s="1">
        <v>3.2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40</v>
      </c>
      <c r="BB68" s="1">
        <v>0</v>
      </c>
      <c r="BC68" s="1">
        <v>17</v>
      </c>
      <c r="BD68" s="1">
        <v>0</v>
      </c>
      <c r="BE68" s="1">
        <v>0</v>
      </c>
      <c r="BF68" s="1">
        <v>0</v>
      </c>
      <c r="BO68" s="1" t="s">
        <v>246</v>
      </c>
      <c r="BQ68" s="1" t="s">
        <v>248</v>
      </c>
      <c r="BS68" s="1">
        <v>1580.74</v>
      </c>
    </row>
    <row r="69" spans="1:79" s="1" customFormat="1" ht="31.5" customHeight="1">
      <c r="A69" s="185" t="str">
        <f>IF(AND($B69=مرتب!$A$7,COUNTIF(مرتب!$D:$D,$D69)=0),MAX($A$1:$A68)+1,"")</f>
        <v/>
      </c>
      <c r="B69" s="183">
        <v>2</v>
      </c>
      <c r="C69" s="1">
        <v>58</v>
      </c>
      <c r="D69" s="1" t="s">
        <v>249</v>
      </c>
      <c r="E69" s="1" t="s">
        <v>250</v>
      </c>
      <c r="F69" s="1" t="s">
        <v>69</v>
      </c>
      <c r="J69" s="1" t="s">
        <v>88</v>
      </c>
      <c r="K69" s="1" t="s">
        <v>51</v>
      </c>
      <c r="L69" s="1" t="s">
        <v>100</v>
      </c>
      <c r="M69" s="1">
        <v>15</v>
      </c>
      <c r="N69" s="1">
        <v>25</v>
      </c>
      <c r="O69" s="1">
        <v>214.5</v>
      </c>
      <c r="P69" s="1">
        <v>3.8</v>
      </c>
      <c r="Q69" s="1">
        <v>5.7</v>
      </c>
      <c r="R69" s="1">
        <v>5.7</v>
      </c>
      <c r="S69" s="1">
        <v>20.87</v>
      </c>
      <c r="T69" s="1">
        <v>20.87</v>
      </c>
      <c r="U69" s="1">
        <v>0</v>
      </c>
      <c r="V69" s="1">
        <v>2</v>
      </c>
      <c r="W69" s="1">
        <v>4</v>
      </c>
      <c r="X69" s="1">
        <v>10</v>
      </c>
      <c r="Y69" s="1">
        <v>0</v>
      </c>
      <c r="Z69" s="1">
        <v>260</v>
      </c>
      <c r="AA69" s="1">
        <v>0</v>
      </c>
      <c r="AC69" s="1">
        <v>0</v>
      </c>
      <c r="AD69" s="1">
        <v>10</v>
      </c>
      <c r="AE69" s="1">
        <v>15</v>
      </c>
      <c r="AF69" s="1">
        <v>0</v>
      </c>
      <c r="AG69" s="1">
        <v>0</v>
      </c>
      <c r="AH69" s="1">
        <v>0</v>
      </c>
      <c r="AK69" s="1">
        <v>2.7</v>
      </c>
      <c r="AL69" s="1">
        <v>3.2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40</v>
      </c>
      <c r="BB69" s="1">
        <v>0</v>
      </c>
      <c r="BC69" s="1">
        <v>17</v>
      </c>
      <c r="BD69" s="1">
        <v>0</v>
      </c>
      <c r="BE69" s="1">
        <v>0</v>
      </c>
      <c r="BF69" s="1">
        <v>0</v>
      </c>
      <c r="BO69" s="1" t="s">
        <v>249</v>
      </c>
      <c r="BQ69" s="1" t="s">
        <v>251</v>
      </c>
      <c r="BS69" s="1">
        <v>1580.74</v>
      </c>
    </row>
    <row r="70" spans="1:79" s="1" customFormat="1" ht="31.5" customHeight="1">
      <c r="A70" s="185" t="str">
        <f>IF(AND($B70=مرتب!$A$7,COUNTIF(مرتب!$D:$D,$D70)=0),MAX($A$1:$A69)+1,"")</f>
        <v/>
      </c>
      <c r="B70" s="183">
        <v>2</v>
      </c>
      <c r="C70" s="1">
        <v>59</v>
      </c>
      <c r="D70" s="1" t="s">
        <v>252</v>
      </c>
      <c r="E70" s="1" t="s">
        <v>253</v>
      </c>
      <c r="F70" s="1" t="s">
        <v>69</v>
      </c>
      <c r="J70" s="1" t="s">
        <v>88</v>
      </c>
      <c r="K70" s="1" t="s">
        <v>51</v>
      </c>
      <c r="L70" s="1" t="s">
        <v>100</v>
      </c>
      <c r="M70" s="1">
        <v>15</v>
      </c>
      <c r="N70" s="1">
        <v>25</v>
      </c>
      <c r="O70" s="1">
        <v>214.5</v>
      </c>
      <c r="P70" s="1">
        <v>3.8</v>
      </c>
      <c r="Q70" s="1">
        <v>5.7</v>
      </c>
      <c r="R70" s="1">
        <v>5.7</v>
      </c>
      <c r="S70" s="1">
        <v>20.87</v>
      </c>
      <c r="T70" s="1">
        <v>20.87</v>
      </c>
      <c r="U70" s="1">
        <v>0</v>
      </c>
      <c r="V70" s="1">
        <v>2</v>
      </c>
      <c r="W70" s="1">
        <v>4</v>
      </c>
      <c r="X70" s="1">
        <v>10</v>
      </c>
      <c r="Y70" s="1">
        <v>0</v>
      </c>
      <c r="Z70" s="1">
        <v>260</v>
      </c>
      <c r="AA70" s="1">
        <v>0</v>
      </c>
      <c r="AC70" s="1">
        <v>0</v>
      </c>
      <c r="AD70" s="1">
        <v>10</v>
      </c>
      <c r="AE70" s="1">
        <v>15</v>
      </c>
      <c r="AF70" s="1">
        <v>0</v>
      </c>
      <c r="AG70" s="1">
        <v>0</v>
      </c>
      <c r="AH70" s="1">
        <v>0</v>
      </c>
      <c r="AK70" s="1">
        <v>2.7</v>
      </c>
      <c r="AL70" s="1">
        <v>3.2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40</v>
      </c>
      <c r="BB70" s="1">
        <v>0</v>
      </c>
      <c r="BC70" s="1">
        <v>17</v>
      </c>
      <c r="BD70" s="1">
        <v>0</v>
      </c>
      <c r="BE70" s="1">
        <v>0</v>
      </c>
      <c r="BF70" s="1">
        <v>0</v>
      </c>
      <c r="BO70" s="1" t="s">
        <v>252</v>
      </c>
      <c r="BQ70" s="1" t="s">
        <v>254</v>
      </c>
      <c r="BS70" s="1">
        <v>1580.74</v>
      </c>
      <c r="BT70" s="1">
        <v>27</v>
      </c>
      <c r="BU70" s="1">
        <v>79.180000000000007</v>
      </c>
      <c r="BV70" s="1">
        <v>5</v>
      </c>
      <c r="BW70" s="1">
        <v>395.9</v>
      </c>
      <c r="BX70" s="1">
        <v>10.199999999999999</v>
      </c>
      <c r="BY70" s="1">
        <v>0</v>
      </c>
      <c r="BZ70" s="1">
        <v>0</v>
      </c>
      <c r="CA70" s="1">
        <v>395.9</v>
      </c>
    </row>
    <row r="71" spans="1:79" s="1" customFormat="1" ht="31.5" customHeight="1">
      <c r="A71" s="185" t="str">
        <f>IF(AND($B71=مرتب!$A$7,COUNTIF(مرتب!$D:$D,$D71)=0),MAX($A$1:$A70)+1,"")</f>
        <v/>
      </c>
      <c r="B71" s="183">
        <v>2</v>
      </c>
      <c r="C71" s="1">
        <v>60</v>
      </c>
      <c r="D71" s="1" t="s">
        <v>255</v>
      </c>
      <c r="E71" s="1" t="s">
        <v>256</v>
      </c>
      <c r="F71" s="1" t="s">
        <v>69</v>
      </c>
      <c r="J71" s="1" t="s">
        <v>88</v>
      </c>
      <c r="K71" s="1" t="s">
        <v>51</v>
      </c>
      <c r="L71" s="1" t="s">
        <v>100</v>
      </c>
      <c r="M71" s="1">
        <v>15</v>
      </c>
      <c r="N71" s="1">
        <v>25</v>
      </c>
      <c r="O71" s="1">
        <v>214.5</v>
      </c>
      <c r="P71" s="1">
        <v>3.8</v>
      </c>
      <c r="Q71" s="1">
        <v>5.7</v>
      </c>
      <c r="R71" s="1">
        <v>5.7</v>
      </c>
      <c r="S71" s="1">
        <v>20.87</v>
      </c>
      <c r="T71" s="1">
        <v>20.87</v>
      </c>
      <c r="U71" s="1">
        <v>0</v>
      </c>
      <c r="V71" s="1">
        <v>2</v>
      </c>
      <c r="W71" s="1">
        <v>4</v>
      </c>
      <c r="X71" s="1">
        <v>10</v>
      </c>
      <c r="Y71" s="1">
        <v>0</v>
      </c>
      <c r="Z71" s="1">
        <v>260</v>
      </c>
      <c r="AA71" s="1">
        <v>0</v>
      </c>
      <c r="AC71" s="1">
        <v>0</v>
      </c>
      <c r="AD71" s="1">
        <v>10</v>
      </c>
      <c r="AE71" s="1">
        <v>15</v>
      </c>
      <c r="AF71" s="1">
        <v>0</v>
      </c>
      <c r="AG71" s="1">
        <v>0</v>
      </c>
      <c r="AH71" s="1">
        <v>0</v>
      </c>
      <c r="AK71" s="1">
        <v>2.7</v>
      </c>
      <c r="AL71" s="1">
        <v>3.2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40</v>
      </c>
      <c r="BB71" s="1">
        <v>0</v>
      </c>
      <c r="BC71" s="1">
        <v>17</v>
      </c>
      <c r="BD71" s="1">
        <v>0</v>
      </c>
      <c r="BE71" s="1">
        <v>0</v>
      </c>
      <c r="BF71" s="1">
        <v>0</v>
      </c>
      <c r="BO71" s="1" t="s">
        <v>255</v>
      </c>
      <c r="BQ71" s="1" t="s">
        <v>257</v>
      </c>
      <c r="BS71" s="1">
        <v>1580.74</v>
      </c>
      <c r="BT71" s="1">
        <v>28</v>
      </c>
      <c r="BU71" s="1">
        <v>76.36</v>
      </c>
      <c r="BV71" s="1">
        <v>0</v>
      </c>
      <c r="BW71" s="1">
        <v>0</v>
      </c>
      <c r="BX71" s="1">
        <v>9.84</v>
      </c>
      <c r="BY71" s="1">
        <v>0</v>
      </c>
      <c r="BZ71" s="1">
        <v>0</v>
      </c>
      <c r="CA71" s="1">
        <v>0</v>
      </c>
    </row>
    <row r="72" spans="1:79" s="1" customFormat="1" ht="31.5" customHeight="1">
      <c r="A72" s="185" t="str">
        <f>IF(AND($B72=مرتب!$A$7,COUNTIF(مرتب!$D:$D,$D72)=0),MAX($A$1:$A71)+1,"")</f>
        <v/>
      </c>
      <c r="B72" s="183">
        <v>2</v>
      </c>
      <c r="C72" s="1">
        <v>61</v>
      </c>
      <c r="D72" s="1" t="s">
        <v>258</v>
      </c>
      <c r="E72" s="1" t="s">
        <v>259</v>
      </c>
      <c r="F72" s="1" t="s">
        <v>69</v>
      </c>
      <c r="J72" s="1" t="s">
        <v>88</v>
      </c>
      <c r="K72" s="1" t="s">
        <v>51</v>
      </c>
      <c r="L72" s="1" t="s">
        <v>100</v>
      </c>
      <c r="M72" s="1">
        <v>15</v>
      </c>
      <c r="N72" s="1">
        <v>25</v>
      </c>
      <c r="O72" s="1">
        <v>212.5</v>
      </c>
      <c r="P72" s="1">
        <v>3.8</v>
      </c>
      <c r="Q72" s="1">
        <v>5.7</v>
      </c>
      <c r="R72" s="1">
        <v>5.7</v>
      </c>
      <c r="S72" s="1">
        <v>3.8</v>
      </c>
      <c r="T72" s="1">
        <v>20.87</v>
      </c>
      <c r="U72" s="1">
        <v>0</v>
      </c>
      <c r="V72" s="1">
        <v>2</v>
      </c>
      <c r="W72" s="1">
        <v>4</v>
      </c>
      <c r="X72" s="1">
        <v>10</v>
      </c>
      <c r="Y72" s="1">
        <v>0</v>
      </c>
      <c r="Z72" s="1">
        <v>260</v>
      </c>
      <c r="AA72" s="1">
        <v>0</v>
      </c>
      <c r="AC72" s="1">
        <v>0</v>
      </c>
      <c r="AD72" s="1">
        <v>10</v>
      </c>
      <c r="AE72" s="1">
        <v>15</v>
      </c>
      <c r="AF72" s="1">
        <v>0</v>
      </c>
      <c r="AG72" s="1">
        <v>0</v>
      </c>
      <c r="AH72" s="1">
        <v>0</v>
      </c>
      <c r="AK72" s="1">
        <v>2.7</v>
      </c>
      <c r="AL72" s="1">
        <v>3.2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40</v>
      </c>
      <c r="BB72" s="1">
        <v>0</v>
      </c>
      <c r="BC72" s="1">
        <v>17</v>
      </c>
      <c r="BD72" s="1">
        <v>0</v>
      </c>
      <c r="BE72" s="1">
        <v>0</v>
      </c>
      <c r="BF72" s="1">
        <v>0</v>
      </c>
      <c r="BO72" s="1" t="s">
        <v>258</v>
      </c>
      <c r="BQ72" s="1" t="s">
        <v>260</v>
      </c>
      <c r="BS72" s="1">
        <v>1570.1</v>
      </c>
      <c r="BT72" s="1">
        <v>29</v>
      </c>
      <c r="BU72" s="1">
        <v>72.489999999999995</v>
      </c>
      <c r="BV72" s="1">
        <v>0</v>
      </c>
      <c r="BW72" s="1">
        <v>0</v>
      </c>
      <c r="BX72" s="1">
        <v>8.84</v>
      </c>
      <c r="BY72" s="1">
        <v>0</v>
      </c>
      <c r="BZ72" s="1">
        <v>0</v>
      </c>
      <c r="CA72" s="1">
        <v>0</v>
      </c>
    </row>
    <row r="73" spans="1:79" s="1" customFormat="1" ht="31.5" customHeight="1">
      <c r="A73" s="185" t="str">
        <f>IF(AND($B73=مرتب!$A$7,COUNTIF(مرتب!$D:$D,$D73)=0),MAX($A$1:$A72)+1,"")</f>
        <v/>
      </c>
      <c r="B73" s="183">
        <v>2</v>
      </c>
      <c r="C73" s="1">
        <v>62</v>
      </c>
      <c r="D73" s="1" t="s">
        <v>261</v>
      </c>
      <c r="E73" s="1" t="s">
        <v>262</v>
      </c>
      <c r="F73" s="1" t="s">
        <v>69</v>
      </c>
      <c r="J73" s="1" t="s">
        <v>88</v>
      </c>
      <c r="K73" s="1" t="s">
        <v>51</v>
      </c>
      <c r="L73" s="1" t="s">
        <v>100</v>
      </c>
      <c r="M73" s="1">
        <v>15</v>
      </c>
      <c r="N73" s="1">
        <v>25</v>
      </c>
      <c r="O73" s="1">
        <v>212.5</v>
      </c>
      <c r="P73" s="1">
        <v>3.8</v>
      </c>
      <c r="Q73" s="1">
        <v>5.7</v>
      </c>
      <c r="R73" s="1">
        <v>5.7</v>
      </c>
      <c r="S73" s="1">
        <v>20.87</v>
      </c>
      <c r="T73" s="1">
        <v>20.87</v>
      </c>
      <c r="U73" s="1">
        <v>0</v>
      </c>
      <c r="V73" s="1">
        <v>2</v>
      </c>
      <c r="W73" s="1">
        <v>4</v>
      </c>
      <c r="X73" s="1">
        <v>10</v>
      </c>
      <c r="Y73" s="1">
        <v>0</v>
      </c>
      <c r="Z73" s="1">
        <v>255.84</v>
      </c>
      <c r="AA73" s="1">
        <v>0</v>
      </c>
      <c r="AC73" s="1">
        <v>0</v>
      </c>
      <c r="AD73" s="1">
        <v>10</v>
      </c>
      <c r="AE73" s="1">
        <v>15</v>
      </c>
      <c r="AF73" s="1">
        <v>0</v>
      </c>
      <c r="AG73" s="1">
        <v>0</v>
      </c>
      <c r="AH73" s="1">
        <v>0</v>
      </c>
      <c r="AK73" s="1">
        <v>2.7</v>
      </c>
      <c r="AL73" s="1">
        <v>3.2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40</v>
      </c>
      <c r="BB73" s="1">
        <v>0</v>
      </c>
      <c r="BC73" s="1">
        <v>17</v>
      </c>
      <c r="BD73" s="1">
        <v>0</v>
      </c>
      <c r="BE73" s="1">
        <v>0</v>
      </c>
      <c r="BF73" s="1">
        <v>0</v>
      </c>
      <c r="BO73" s="1" t="s">
        <v>261</v>
      </c>
      <c r="BQ73" s="1" t="s">
        <v>263</v>
      </c>
      <c r="BS73" s="1">
        <v>1564.65</v>
      </c>
      <c r="BT73" s="1">
        <v>30</v>
      </c>
      <c r="BU73" s="1">
        <v>70.569999999999993</v>
      </c>
      <c r="BV73" s="1">
        <v>0</v>
      </c>
      <c r="BW73" s="1">
        <v>0</v>
      </c>
      <c r="BX73" s="1">
        <v>9.11</v>
      </c>
      <c r="BY73" s="1">
        <v>0</v>
      </c>
      <c r="BZ73" s="1">
        <v>0</v>
      </c>
      <c r="CA73" s="1">
        <v>0</v>
      </c>
    </row>
    <row r="74" spans="1:79" s="1" customFormat="1" ht="31.5" customHeight="1">
      <c r="A74" s="185" t="str">
        <f>IF(AND($B74=مرتب!$A$7,COUNTIF(مرتب!$D:$D,$D74)=0),MAX($A$1:$A73)+1,"")</f>
        <v/>
      </c>
      <c r="B74" s="183">
        <v>2</v>
      </c>
      <c r="C74" s="1">
        <v>63</v>
      </c>
      <c r="D74" s="1" t="s">
        <v>264</v>
      </c>
      <c r="E74" s="1" t="s">
        <v>265</v>
      </c>
      <c r="J74" s="1" t="s">
        <v>88</v>
      </c>
      <c r="M74" s="1">
        <v>15</v>
      </c>
      <c r="N74" s="1">
        <v>25</v>
      </c>
      <c r="O74" s="1">
        <v>212.5</v>
      </c>
      <c r="P74" s="1">
        <v>3.8</v>
      </c>
      <c r="Q74" s="1">
        <v>5.7</v>
      </c>
      <c r="R74" s="1">
        <v>5.7</v>
      </c>
      <c r="S74" s="1">
        <v>3.8</v>
      </c>
      <c r="T74" s="1">
        <v>20.87</v>
      </c>
      <c r="U74" s="1">
        <v>0</v>
      </c>
      <c r="V74" s="1">
        <v>2</v>
      </c>
      <c r="W74" s="1">
        <v>4</v>
      </c>
      <c r="X74" s="1">
        <v>10</v>
      </c>
      <c r="Y74" s="1">
        <v>0</v>
      </c>
      <c r="Z74" s="1">
        <v>260</v>
      </c>
      <c r="AA74" s="1">
        <v>0</v>
      </c>
      <c r="AC74" s="1">
        <v>0</v>
      </c>
      <c r="AD74" s="1">
        <v>10</v>
      </c>
      <c r="AE74" s="1">
        <v>15</v>
      </c>
      <c r="AF74" s="1">
        <v>0</v>
      </c>
      <c r="AG74" s="1">
        <v>0</v>
      </c>
      <c r="AH74" s="1">
        <v>0</v>
      </c>
      <c r="AK74" s="1">
        <v>2.7</v>
      </c>
      <c r="AL74" s="1">
        <v>3.2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40</v>
      </c>
      <c r="BB74" s="1">
        <v>0</v>
      </c>
      <c r="BC74" s="1">
        <v>17</v>
      </c>
      <c r="BD74" s="1">
        <v>0</v>
      </c>
      <c r="BE74" s="1">
        <v>0</v>
      </c>
      <c r="BF74" s="1">
        <v>0</v>
      </c>
      <c r="BO74" s="1" t="s">
        <v>264</v>
      </c>
      <c r="BQ74" s="1" t="s">
        <v>265</v>
      </c>
      <c r="BS74" s="1">
        <v>1570.1</v>
      </c>
    </row>
    <row r="75" spans="1:79" s="1" customFormat="1" ht="31.5" customHeight="1">
      <c r="A75" s="185" t="str">
        <f>IF(AND($B75=مرتب!$A$7,COUNTIF(مرتب!$D:$D,$D75)=0),MAX($A$1:$A74)+1,"")</f>
        <v/>
      </c>
      <c r="B75" s="183">
        <v>2</v>
      </c>
      <c r="C75" s="1">
        <v>64</v>
      </c>
      <c r="D75" s="1" t="s">
        <v>266</v>
      </c>
      <c r="E75" s="1" t="s">
        <v>267</v>
      </c>
      <c r="F75" s="1" t="s">
        <v>49</v>
      </c>
      <c r="J75" s="1" t="s">
        <v>99</v>
      </c>
      <c r="K75" s="1" t="s">
        <v>70</v>
      </c>
      <c r="L75" s="1" t="s">
        <v>100</v>
      </c>
      <c r="M75" s="1">
        <v>15</v>
      </c>
      <c r="N75" s="1">
        <v>25</v>
      </c>
      <c r="O75" s="1">
        <v>212.5</v>
      </c>
      <c r="P75" s="1">
        <v>3.8</v>
      </c>
      <c r="Q75" s="1">
        <v>5.7</v>
      </c>
      <c r="R75" s="1">
        <v>5.7</v>
      </c>
      <c r="S75" s="1">
        <v>3.8</v>
      </c>
      <c r="T75" s="1">
        <v>20.87</v>
      </c>
      <c r="U75" s="1">
        <v>0</v>
      </c>
      <c r="V75" s="1">
        <v>0</v>
      </c>
      <c r="W75" s="1">
        <v>4</v>
      </c>
      <c r="X75" s="1">
        <v>10</v>
      </c>
      <c r="Y75" s="1">
        <v>0</v>
      </c>
      <c r="Z75" s="1">
        <v>260</v>
      </c>
      <c r="AA75" s="1">
        <v>0</v>
      </c>
      <c r="AC75" s="1">
        <v>0</v>
      </c>
      <c r="AD75" s="1">
        <v>10</v>
      </c>
      <c r="AE75" s="1">
        <v>15</v>
      </c>
      <c r="AF75" s="1">
        <v>0</v>
      </c>
      <c r="AG75" s="1">
        <v>0</v>
      </c>
      <c r="AH75" s="1">
        <v>0</v>
      </c>
      <c r="AK75" s="1">
        <v>2.7</v>
      </c>
      <c r="AL75" s="1">
        <v>3.2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40</v>
      </c>
      <c r="BB75" s="1">
        <v>0</v>
      </c>
      <c r="BC75" s="1">
        <v>17</v>
      </c>
      <c r="BD75" s="1">
        <v>0</v>
      </c>
      <c r="BE75" s="1">
        <v>0</v>
      </c>
      <c r="BF75" s="1">
        <v>0</v>
      </c>
      <c r="BO75" s="1" t="s">
        <v>266</v>
      </c>
      <c r="BQ75" s="1" t="s">
        <v>268</v>
      </c>
      <c r="BS75" s="1">
        <v>1568.3</v>
      </c>
    </row>
    <row r="76" spans="1:79" s="1" customFormat="1" ht="31.5" customHeight="1">
      <c r="A76" s="185" t="str">
        <f>IF(AND($B76=مرتب!$A$7,COUNTIF(مرتب!$D:$D,$D76)=0),MAX($A$1:$A75)+1,"")</f>
        <v/>
      </c>
      <c r="B76" s="183">
        <v>2</v>
      </c>
      <c r="C76" s="1">
        <v>65</v>
      </c>
      <c r="D76" s="1" t="s">
        <v>269</v>
      </c>
      <c r="E76" s="1" t="s">
        <v>270</v>
      </c>
      <c r="F76" s="1" t="s">
        <v>69</v>
      </c>
      <c r="J76" s="1" t="s">
        <v>88</v>
      </c>
      <c r="K76" s="1" t="s">
        <v>51</v>
      </c>
      <c r="L76" s="1" t="s">
        <v>96</v>
      </c>
      <c r="M76" s="1">
        <v>15</v>
      </c>
      <c r="N76" s="1">
        <v>25</v>
      </c>
      <c r="O76" s="1">
        <v>431.54</v>
      </c>
      <c r="P76" s="1">
        <v>22.92</v>
      </c>
      <c r="Q76" s="1">
        <v>40.369999999999997</v>
      </c>
      <c r="R76" s="1">
        <v>46.52</v>
      </c>
      <c r="S76" s="1">
        <v>40.04</v>
      </c>
      <c r="T76" s="1">
        <v>40.54</v>
      </c>
      <c r="U76" s="1">
        <v>0</v>
      </c>
      <c r="V76" s="1">
        <v>2</v>
      </c>
      <c r="W76" s="1">
        <v>4</v>
      </c>
      <c r="X76" s="1">
        <v>15</v>
      </c>
      <c r="Y76" s="1">
        <v>0</v>
      </c>
      <c r="Z76" s="1">
        <v>260</v>
      </c>
      <c r="AA76" s="1">
        <v>0</v>
      </c>
      <c r="AC76" s="1">
        <v>0</v>
      </c>
      <c r="AD76" s="1">
        <v>10</v>
      </c>
      <c r="AE76" s="1">
        <v>15</v>
      </c>
      <c r="AF76" s="1">
        <v>0</v>
      </c>
      <c r="AG76" s="1">
        <v>0</v>
      </c>
      <c r="AH76" s="1">
        <v>0</v>
      </c>
      <c r="AK76" s="1">
        <v>2.7</v>
      </c>
      <c r="AL76" s="1">
        <v>3.2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546</v>
      </c>
      <c r="AZ76" s="1">
        <v>0</v>
      </c>
      <c r="BA76" s="1">
        <v>0</v>
      </c>
      <c r="BB76" s="1">
        <v>0</v>
      </c>
      <c r="BC76" s="1">
        <v>17</v>
      </c>
      <c r="BD76" s="1">
        <v>17.600000000000001</v>
      </c>
      <c r="BE76" s="1">
        <v>0</v>
      </c>
      <c r="BF76" s="1">
        <v>0</v>
      </c>
      <c r="BO76" s="1" t="s">
        <v>269</v>
      </c>
      <c r="BQ76" s="1" t="s">
        <v>271</v>
      </c>
      <c r="BS76" s="1">
        <v>1863.48</v>
      </c>
    </row>
    <row r="77" spans="1:79" s="1" customFormat="1" ht="31.5" customHeight="1">
      <c r="A77" s="185" t="str">
        <f>IF(AND($B77=مرتب!$A$7,COUNTIF(مرتب!$D:$D,$D77)=0),MAX($A$1:$A76)+1,"")</f>
        <v/>
      </c>
      <c r="B77" s="183">
        <v>2</v>
      </c>
      <c r="C77" s="1">
        <v>66</v>
      </c>
      <c r="D77" s="1" t="s">
        <v>272</v>
      </c>
      <c r="E77" s="1" t="s">
        <v>273</v>
      </c>
      <c r="F77" s="1" t="s">
        <v>69</v>
      </c>
      <c r="J77" s="1" t="s">
        <v>88</v>
      </c>
      <c r="K77" s="1" t="s">
        <v>51</v>
      </c>
      <c r="L77" s="1" t="s">
        <v>100</v>
      </c>
      <c r="M77" s="1">
        <v>15</v>
      </c>
      <c r="N77" s="1">
        <v>25</v>
      </c>
      <c r="O77" s="1">
        <v>212.5</v>
      </c>
      <c r="P77" s="1">
        <v>3.8</v>
      </c>
      <c r="Q77" s="1">
        <v>5.7</v>
      </c>
      <c r="R77" s="1">
        <v>5.7</v>
      </c>
      <c r="S77" s="1">
        <v>3.8</v>
      </c>
      <c r="T77" s="1">
        <v>20.87</v>
      </c>
      <c r="U77" s="1">
        <v>0</v>
      </c>
      <c r="V77" s="1">
        <v>0</v>
      </c>
      <c r="W77" s="1">
        <v>4</v>
      </c>
      <c r="X77" s="1">
        <v>10</v>
      </c>
      <c r="Y77" s="1">
        <v>0</v>
      </c>
      <c r="Z77" s="1">
        <v>260</v>
      </c>
      <c r="AA77" s="1">
        <v>0</v>
      </c>
      <c r="AC77" s="1">
        <v>0</v>
      </c>
      <c r="AD77" s="1">
        <v>10</v>
      </c>
      <c r="AE77" s="1">
        <v>15</v>
      </c>
      <c r="AF77" s="1">
        <v>0</v>
      </c>
      <c r="AG77" s="1">
        <v>0</v>
      </c>
      <c r="AH77" s="1">
        <v>0</v>
      </c>
      <c r="AK77" s="1">
        <v>2.7</v>
      </c>
      <c r="AL77" s="1">
        <v>3.2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40</v>
      </c>
      <c r="BB77" s="1">
        <v>0</v>
      </c>
      <c r="BC77" s="1">
        <v>17</v>
      </c>
      <c r="BD77" s="1">
        <v>0</v>
      </c>
      <c r="BE77" s="1">
        <v>0</v>
      </c>
      <c r="BF77" s="1">
        <v>0</v>
      </c>
      <c r="BO77" s="1" t="s">
        <v>272</v>
      </c>
      <c r="BQ77" s="1" t="s">
        <v>274</v>
      </c>
      <c r="BS77" s="1">
        <v>1568.3</v>
      </c>
    </row>
    <row r="78" spans="1:79" s="1" customFormat="1" ht="31.5" customHeight="1">
      <c r="A78" s="185" t="str">
        <f>IF(AND($B78=مرتب!$A$7,COUNTIF(مرتب!$D:$D,$D78)=0),MAX($A$1:$A77)+1,"")</f>
        <v/>
      </c>
      <c r="B78" s="183">
        <v>2</v>
      </c>
      <c r="C78" s="1">
        <v>67</v>
      </c>
      <c r="D78" s="1" t="s">
        <v>275</v>
      </c>
      <c r="E78" s="1" t="s">
        <v>276</v>
      </c>
      <c r="F78" s="1" t="s">
        <v>69</v>
      </c>
      <c r="J78" s="1" t="s">
        <v>88</v>
      </c>
      <c r="K78" s="1" t="s">
        <v>70</v>
      </c>
      <c r="L78" s="1" t="s">
        <v>100</v>
      </c>
      <c r="M78" s="1">
        <v>15</v>
      </c>
      <c r="N78" s="1">
        <v>25</v>
      </c>
      <c r="O78" s="1">
        <v>212.5</v>
      </c>
      <c r="P78" s="1">
        <v>3.8</v>
      </c>
      <c r="Q78" s="1">
        <v>5.7</v>
      </c>
      <c r="R78" s="1">
        <v>5.7</v>
      </c>
      <c r="S78" s="1">
        <v>3.8</v>
      </c>
      <c r="T78" s="1">
        <v>20.87</v>
      </c>
      <c r="U78" s="1">
        <v>0</v>
      </c>
      <c r="V78" s="1">
        <v>0</v>
      </c>
      <c r="W78" s="1">
        <v>4</v>
      </c>
      <c r="X78" s="1">
        <v>10</v>
      </c>
      <c r="Y78" s="1">
        <v>0</v>
      </c>
      <c r="Z78" s="1">
        <v>260</v>
      </c>
      <c r="AA78" s="1">
        <v>0</v>
      </c>
      <c r="AC78" s="1">
        <v>0</v>
      </c>
      <c r="AD78" s="1">
        <v>10</v>
      </c>
      <c r="AE78" s="1">
        <v>15</v>
      </c>
      <c r="AF78" s="1">
        <v>0</v>
      </c>
      <c r="AG78" s="1">
        <v>0</v>
      </c>
      <c r="AH78" s="1">
        <v>0</v>
      </c>
      <c r="AK78" s="1">
        <v>2.7</v>
      </c>
      <c r="AL78" s="1">
        <v>3.2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40</v>
      </c>
      <c r="BB78" s="1">
        <v>0</v>
      </c>
      <c r="BC78" s="1">
        <v>17</v>
      </c>
      <c r="BD78" s="1">
        <v>0</v>
      </c>
      <c r="BE78" s="1">
        <v>0</v>
      </c>
      <c r="BF78" s="1">
        <v>0</v>
      </c>
      <c r="BO78" s="1" t="s">
        <v>275</v>
      </c>
      <c r="BQ78" s="1" t="s">
        <v>277</v>
      </c>
      <c r="BS78" s="1">
        <v>1568.3</v>
      </c>
    </row>
    <row r="79" spans="1:79" s="1" customFormat="1" ht="31.5" customHeight="1">
      <c r="A79" s="185" t="str">
        <f>IF(AND($B79=مرتب!$A$7,COUNTIF(مرتب!$D:$D,$D79)=0),MAX($A$1:$A78)+1,"")</f>
        <v/>
      </c>
      <c r="B79" s="183">
        <v>2</v>
      </c>
      <c r="C79" s="1">
        <v>68</v>
      </c>
      <c r="D79" s="1" t="s">
        <v>278</v>
      </c>
      <c r="E79" s="1" t="s">
        <v>279</v>
      </c>
      <c r="F79" s="1" t="s">
        <v>69</v>
      </c>
      <c r="J79" s="1" t="s">
        <v>88</v>
      </c>
      <c r="K79" s="1" t="s">
        <v>70</v>
      </c>
      <c r="L79" s="1" t="s">
        <v>100</v>
      </c>
      <c r="M79" s="1">
        <v>15</v>
      </c>
      <c r="N79" s="1">
        <v>25</v>
      </c>
      <c r="O79" s="1">
        <v>212.5</v>
      </c>
      <c r="P79" s="1">
        <v>3.8</v>
      </c>
      <c r="Q79" s="1">
        <v>5.7</v>
      </c>
      <c r="R79" s="1">
        <v>5.7</v>
      </c>
      <c r="S79" s="1">
        <v>3.8</v>
      </c>
      <c r="T79" s="1">
        <v>20.87</v>
      </c>
      <c r="U79" s="1">
        <v>0</v>
      </c>
      <c r="V79" s="1">
        <v>0</v>
      </c>
      <c r="W79" s="1">
        <v>4</v>
      </c>
      <c r="X79" s="1">
        <v>10</v>
      </c>
      <c r="Y79" s="1">
        <v>0</v>
      </c>
      <c r="Z79" s="1">
        <v>260</v>
      </c>
      <c r="AA79" s="1">
        <v>0</v>
      </c>
      <c r="AC79" s="1">
        <v>0</v>
      </c>
      <c r="AD79" s="1">
        <v>10</v>
      </c>
      <c r="AE79" s="1">
        <v>15</v>
      </c>
      <c r="AF79" s="1">
        <v>0</v>
      </c>
      <c r="AG79" s="1">
        <v>0</v>
      </c>
      <c r="AH79" s="1">
        <v>0</v>
      </c>
      <c r="AK79" s="1">
        <v>2.7</v>
      </c>
      <c r="AL79" s="1">
        <v>3.2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40</v>
      </c>
      <c r="BB79" s="1">
        <v>0</v>
      </c>
      <c r="BC79" s="1">
        <v>17</v>
      </c>
      <c r="BD79" s="1">
        <v>0</v>
      </c>
      <c r="BE79" s="1">
        <v>0</v>
      </c>
      <c r="BF79" s="1">
        <v>0</v>
      </c>
      <c r="BO79" s="1" t="s">
        <v>278</v>
      </c>
      <c r="BQ79" s="1" t="s">
        <v>280</v>
      </c>
      <c r="BS79" s="1">
        <v>1568.3</v>
      </c>
    </row>
    <row r="80" spans="1:79" s="1" customFormat="1" ht="31.5" customHeight="1">
      <c r="A80" s="185" t="str">
        <f>IF(AND($B80=مرتب!$A$7,COUNTIF(مرتب!$D:$D,$D80)=0),MAX($A$1:$A79)+1,"")</f>
        <v/>
      </c>
      <c r="B80" s="183">
        <v>2</v>
      </c>
      <c r="C80" s="1">
        <v>69</v>
      </c>
      <c r="D80" s="1" t="s">
        <v>281</v>
      </c>
      <c r="E80" s="1" t="s">
        <v>282</v>
      </c>
      <c r="F80" s="1" t="s">
        <v>69</v>
      </c>
      <c r="J80" s="1" t="s">
        <v>88</v>
      </c>
      <c r="K80" s="1" t="s">
        <v>51</v>
      </c>
      <c r="L80" s="1" t="s">
        <v>100</v>
      </c>
      <c r="M80" s="1">
        <v>15</v>
      </c>
      <c r="N80" s="1">
        <v>25</v>
      </c>
      <c r="O80" s="1">
        <v>212.5</v>
      </c>
      <c r="P80" s="1">
        <v>3.8</v>
      </c>
      <c r="Q80" s="1">
        <v>5.7</v>
      </c>
      <c r="R80" s="1">
        <v>5.7</v>
      </c>
      <c r="S80" s="1">
        <v>3.8</v>
      </c>
      <c r="T80" s="1">
        <v>20.87</v>
      </c>
      <c r="U80" s="1">
        <v>0</v>
      </c>
      <c r="V80" s="1">
        <v>2</v>
      </c>
      <c r="W80" s="1">
        <v>4</v>
      </c>
      <c r="X80" s="1">
        <v>10</v>
      </c>
      <c r="Y80" s="1">
        <v>0</v>
      </c>
      <c r="Z80" s="1">
        <v>260</v>
      </c>
      <c r="AA80" s="1">
        <v>0</v>
      </c>
      <c r="AC80" s="1">
        <v>0</v>
      </c>
      <c r="AD80" s="1">
        <v>10</v>
      </c>
      <c r="AE80" s="1">
        <v>15</v>
      </c>
      <c r="AF80" s="1">
        <v>0</v>
      </c>
      <c r="AG80" s="1">
        <v>0</v>
      </c>
      <c r="AH80" s="1">
        <v>0</v>
      </c>
      <c r="AK80" s="1">
        <v>2.7</v>
      </c>
      <c r="AL80" s="1">
        <v>3.2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40</v>
      </c>
      <c r="BB80" s="1">
        <v>0</v>
      </c>
      <c r="BC80" s="1">
        <v>17</v>
      </c>
      <c r="BD80" s="1">
        <v>0</v>
      </c>
      <c r="BE80" s="1">
        <v>0</v>
      </c>
      <c r="BF80" s="1">
        <v>0</v>
      </c>
      <c r="BO80" s="1" t="s">
        <v>281</v>
      </c>
      <c r="BQ80" s="1" t="s">
        <v>283</v>
      </c>
      <c r="BS80" s="1">
        <v>1570.1</v>
      </c>
    </row>
    <row r="81" spans="1:79" s="1" customFormat="1" ht="31.5" customHeight="1">
      <c r="A81" s="185" t="str">
        <f>IF(AND($B81=مرتب!$A$7,COUNTIF(مرتب!$D:$D,$D81)=0),MAX($A$1:$A80)+1,"")</f>
        <v/>
      </c>
      <c r="B81" s="183">
        <v>2</v>
      </c>
      <c r="C81" s="1">
        <v>70</v>
      </c>
      <c r="D81" s="1" t="s">
        <v>284</v>
      </c>
      <c r="E81" s="1" t="s">
        <v>285</v>
      </c>
      <c r="F81" s="1" t="s">
        <v>69</v>
      </c>
      <c r="J81" s="1" t="s">
        <v>88</v>
      </c>
      <c r="K81" s="1" t="s">
        <v>51</v>
      </c>
      <c r="L81" s="1" t="s">
        <v>100</v>
      </c>
      <c r="M81" s="1">
        <v>15</v>
      </c>
      <c r="N81" s="1">
        <v>25</v>
      </c>
      <c r="O81" s="1">
        <v>212.5</v>
      </c>
      <c r="P81" s="1">
        <v>3.8</v>
      </c>
      <c r="Q81" s="1">
        <v>5.7</v>
      </c>
      <c r="R81" s="1">
        <v>5.7</v>
      </c>
      <c r="S81" s="1">
        <v>3.8</v>
      </c>
      <c r="T81" s="1">
        <v>20.87</v>
      </c>
      <c r="U81" s="1">
        <v>0</v>
      </c>
      <c r="V81" s="1">
        <v>2</v>
      </c>
      <c r="W81" s="1">
        <v>4</v>
      </c>
      <c r="X81" s="1">
        <v>10</v>
      </c>
      <c r="Y81" s="1">
        <v>0</v>
      </c>
      <c r="Z81" s="1">
        <v>260</v>
      </c>
      <c r="AA81" s="1">
        <v>0</v>
      </c>
      <c r="AC81" s="1">
        <v>0</v>
      </c>
      <c r="AD81" s="1">
        <v>10</v>
      </c>
      <c r="AE81" s="1">
        <v>15</v>
      </c>
      <c r="AF81" s="1">
        <v>0</v>
      </c>
      <c r="AG81" s="1">
        <v>0</v>
      </c>
      <c r="AH81" s="1">
        <v>0</v>
      </c>
      <c r="AK81" s="1">
        <v>2.7</v>
      </c>
      <c r="AL81" s="1">
        <v>3.2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40</v>
      </c>
      <c r="BB81" s="1">
        <v>0</v>
      </c>
      <c r="BC81" s="1">
        <v>17</v>
      </c>
      <c r="BD81" s="1">
        <v>0</v>
      </c>
      <c r="BE81" s="1">
        <v>0</v>
      </c>
      <c r="BF81" s="1">
        <v>0</v>
      </c>
      <c r="BO81" s="1" t="s">
        <v>284</v>
      </c>
      <c r="BQ81" s="1" t="s">
        <v>286</v>
      </c>
      <c r="BS81" s="1">
        <v>1570.1</v>
      </c>
    </row>
    <row r="82" spans="1:79" s="1" customFormat="1" ht="31.5" customHeight="1">
      <c r="A82" s="185" t="str">
        <f>IF(AND($B82=مرتب!$A$7,COUNTIF(مرتب!$D:$D,$D82)=0),MAX($A$1:$A81)+1,"")</f>
        <v/>
      </c>
      <c r="B82" s="183">
        <v>2</v>
      </c>
      <c r="C82" s="1">
        <v>71</v>
      </c>
      <c r="D82" s="1" t="s">
        <v>287</v>
      </c>
      <c r="E82" s="1" t="s">
        <v>288</v>
      </c>
      <c r="F82" s="1" t="s">
        <v>69</v>
      </c>
      <c r="J82" s="1" t="s">
        <v>88</v>
      </c>
      <c r="K82" s="1" t="s">
        <v>51</v>
      </c>
      <c r="L82" s="1" t="s">
        <v>100</v>
      </c>
      <c r="M82" s="1">
        <v>15</v>
      </c>
      <c r="N82" s="1">
        <v>25</v>
      </c>
      <c r="O82" s="1">
        <v>212.5</v>
      </c>
      <c r="P82" s="1">
        <v>3.8</v>
      </c>
      <c r="Q82" s="1">
        <v>5.7</v>
      </c>
      <c r="R82" s="1">
        <v>5.7</v>
      </c>
      <c r="S82" s="1">
        <v>3.8</v>
      </c>
      <c r="T82" s="1">
        <v>20.87</v>
      </c>
      <c r="U82" s="1">
        <v>0</v>
      </c>
      <c r="V82" s="1">
        <v>2</v>
      </c>
      <c r="W82" s="1">
        <v>4</v>
      </c>
      <c r="X82" s="1">
        <v>10</v>
      </c>
      <c r="Y82" s="1">
        <v>0</v>
      </c>
      <c r="Z82" s="1">
        <v>260</v>
      </c>
      <c r="AA82" s="1">
        <v>0</v>
      </c>
      <c r="AC82" s="1">
        <v>0</v>
      </c>
      <c r="AD82" s="1">
        <v>10</v>
      </c>
      <c r="AE82" s="1">
        <v>15</v>
      </c>
      <c r="AF82" s="1">
        <v>0</v>
      </c>
      <c r="AG82" s="1">
        <v>0</v>
      </c>
      <c r="AH82" s="1">
        <v>0</v>
      </c>
      <c r="AK82" s="1">
        <v>2.7</v>
      </c>
      <c r="AL82" s="1">
        <v>3.2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40</v>
      </c>
      <c r="BB82" s="1">
        <v>0</v>
      </c>
      <c r="BC82" s="1">
        <v>17</v>
      </c>
      <c r="BD82" s="1">
        <v>0</v>
      </c>
      <c r="BE82" s="1">
        <v>0</v>
      </c>
      <c r="BF82" s="1">
        <v>0</v>
      </c>
      <c r="BO82" s="1" t="s">
        <v>287</v>
      </c>
      <c r="BQ82" s="1" t="s">
        <v>289</v>
      </c>
      <c r="BS82" s="1">
        <v>1570.1</v>
      </c>
    </row>
    <row r="83" spans="1:79" s="1" customFormat="1" ht="31.5" customHeight="1">
      <c r="A83" s="185" t="str">
        <f>IF(AND($B83=مرتب!$A$7,COUNTIF(مرتب!$D:$D,$D83)=0),MAX($A$1:$A82)+1,"")</f>
        <v/>
      </c>
      <c r="B83" s="183">
        <v>2</v>
      </c>
      <c r="C83" s="1">
        <v>72</v>
      </c>
      <c r="D83" s="1" t="s">
        <v>290</v>
      </c>
      <c r="E83" s="1" t="s">
        <v>291</v>
      </c>
      <c r="F83" s="1" t="s">
        <v>69</v>
      </c>
      <c r="J83" s="1" t="s">
        <v>88</v>
      </c>
      <c r="K83" s="1" t="s">
        <v>51</v>
      </c>
      <c r="L83" s="1" t="s">
        <v>100</v>
      </c>
      <c r="M83" s="1">
        <v>15</v>
      </c>
      <c r="N83" s="1">
        <v>25</v>
      </c>
      <c r="O83" s="1">
        <v>212.5</v>
      </c>
      <c r="P83" s="1">
        <v>3.8</v>
      </c>
      <c r="Q83" s="1">
        <v>5.7</v>
      </c>
      <c r="R83" s="1">
        <v>5.7</v>
      </c>
      <c r="S83" s="1">
        <v>3.8</v>
      </c>
      <c r="T83" s="1">
        <v>20.87</v>
      </c>
      <c r="U83" s="1">
        <v>0</v>
      </c>
      <c r="V83" s="1">
        <v>2</v>
      </c>
      <c r="W83" s="1">
        <v>4</v>
      </c>
      <c r="X83" s="1">
        <v>10</v>
      </c>
      <c r="Y83" s="1">
        <v>0</v>
      </c>
      <c r="Z83" s="1">
        <v>260</v>
      </c>
      <c r="AA83" s="1">
        <v>0</v>
      </c>
      <c r="AC83" s="1">
        <v>0</v>
      </c>
      <c r="AD83" s="1">
        <v>10</v>
      </c>
      <c r="AE83" s="1">
        <v>15</v>
      </c>
      <c r="AF83" s="1">
        <v>0</v>
      </c>
      <c r="AG83" s="1">
        <v>0</v>
      </c>
      <c r="AH83" s="1">
        <v>0</v>
      </c>
      <c r="AK83" s="1">
        <v>2.7</v>
      </c>
      <c r="AL83" s="1">
        <v>3.2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40</v>
      </c>
      <c r="BB83" s="1">
        <v>0</v>
      </c>
      <c r="BC83" s="1">
        <v>17</v>
      </c>
      <c r="BD83" s="1">
        <v>0</v>
      </c>
      <c r="BE83" s="1">
        <v>0</v>
      </c>
      <c r="BF83" s="1">
        <v>0</v>
      </c>
      <c r="BO83" s="1" t="s">
        <v>290</v>
      </c>
      <c r="BQ83" s="1" t="s">
        <v>292</v>
      </c>
      <c r="BS83" s="1">
        <v>1570.1</v>
      </c>
    </row>
    <row r="84" spans="1:79" s="1" customFormat="1" ht="31.5" customHeight="1">
      <c r="A84" s="185" t="str">
        <f>IF(AND($B84=مرتب!$A$7,COUNTIF(مرتب!$D:$D,$D84)=0),MAX($A$1:$A83)+1,"")</f>
        <v/>
      </c>
      <c r="B84" s="183">
        <v>2</v>
      </c>
      <c r="C84" s="1">
        <v>73</v>
      </c>
      <c r="D84" s="1" t="s">
        <v>293</v>
      </c>
      <c r="E84" s="1" t="s">
        <v>294</v>
      </c>
      <c r="F84" s="1" t="s">
        <v>69</v>
      </c>
      <c r="J84" s="1" t="s">
        <v>88</v>
      </c>
      <c r="K84" s="1" t="s">
        <v>51</v>
      </c>
      <c r="L84" s="1" t="s">
        <v>100</v>
      </c>
      <c r="M84" s="1">
        <v>15</v>
      </c>
      <c r="N84" s="1">
        <v>25</v>
      </c>
      <c r="O84" s="1">
        <v>212.5</v>
      </c>
      <c r="P84" s="1">
        <v>3.8</v>
      </c>
      <c r="Q84" s="1">
        <v>5.7</v>
      </c>
      <c r="R84" s="1">
        <v>5.7</v>
      </c>
      <c r="S84" s="1">
        <v>3.8</v>
      </c>
      <c r="T84" s="1">
        <v>20.87</v>
      </c>
      <c r="U84" s="1">
        <v>0</v>
      </c>
      <c r="V84" s="1">
        <v>2</v>
      </c>
      <c r="W84" s="1">
        <v>4</v>
      </c>
      <c r="X84" s="1">
        <v>10</v>
      </c>
      <c r="Y84" s="1">
        <v>0</v>
      </c>
      <c r="Z84" s="1">
        <v>260</v>
      </c>
      <c r="AA84" s="1">
        <v>0</v>
      </c>
      <c r="AC84" s="1">
        <v>0</v>
      </c>
      <c r="AD84" s="1">
        <v>10</v>
      </c>
      <c r="AE84" s="1">
        <v>15</v>
      </c>
      <c r="AF84" s="1">
        <v>0</v>
      </c>
      <c r="AG84" s="1">
        <v>0</v>
      </c>
      <c r="AH84" s="1">
        <v>0</v>
      </c>
      <c r="AK84" s="1">
        <v>2.7</v>
      </c>
      <c r="AL84" s="1">
        <v>3.2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40</v>
      </c>
      <c r="BB84" s="1">
        <v>0</v>
      </c>
      <c r="BC84" s="1">
        <v>17</v>
      </c>
      <c r="BD84" s="1">
        <v>0</v>
      </c>
      <c r="BE84" s="1">
        <v>0</v>
      </c>
      <c r="BF84" s="1">
        <v>0</v>
      </c>
      <c r="BO84" s="1" t="s">
        <v>293</v>
      </c>
      <c r="BQ84" s="1" t="s">
        <v>295</v>
      </c>
      <c r="BS84" s="1">
        <v>1570.1</v>
      </c>
    </row>
    <row r="85" spans="1:79" s="1" customFormat="1" ht="31.5" customHeight="1">
      <c r="A85" s="185" t="str">
        <f>IF(AND($B85=مرتب!$A$7,COUNTIF(مرتب!$D:$D,$D85)=0),MAX($A$1:$A84)+1,"")</f>
        <v/>
      </c>
      <c r="B85" s="183">
        <v>2</v>
      </c>
      <c r="C85" s="1">
        <v>74</v>
      </c>
      <c r="D85" s="1" t="s">
        <v>296</v>
      </c>
      <c r="E85" s="1" t="s">
        <v>297</v>
      </c>
      <c r="F85" s="1" t="s">
        <v>69</v>
      </c>
      <c r="J85" s="1" t="s">
        <v>88</v>
      </c>
      <c r="K85" s="1" t="s">
        <v>51</v>
      </c>
      <c r="L85" s="1" t="s">
        <v>100</v>
      </c>
      <c r="M85" s="1">
        <v>15</v>
      </c>
      <c r="N85" s="1">
        <v>25</v>
      </c>
      <c r="O85" s="1">
        <v>212.5</v>
      </c>
      <c r="P85" s="1">
        <v>3.8</v>
      </c>
      <c r="Q85" s="1">
        <v>5.7</v>
      </c>
      <c r="R85" s="1">
        <v>5.7</v>
      </c>
      <c r="S85" s="1">
        <v>3.8</v>
      </c>
      <c r="T85" s="1">
        <v>20.87</v>
      </c>
      <c r="U85" s="1">
        <v>0</v>
      </c>
      <c r="V85" s="1">
        <v>2</v>
      </c>
      <c r="W85" s="1">
        <v>4</v>
      </c>
      <c r="X85" s="1">
        <v>10</v>
      </c>
      <c r="Y85" s="1">
        <v>0</v>
      </c>
      <c r="Z85" s="1">
        <v>260</v>
      </c>
      <c r="AA85" s="1">
        <v>0</v>
      </c>
      <c r="AC85" s="1">
        <v>0</v>
      </c>
      <c r="AD85" s="1">
        <v>10</v>
      </c>
      <c r="AE85" s="1">
        <v>15</v>
      </c>
      <c r="AF85" s="1">
        <v>0</v>
      </c>
      <c r="AG85" s="1">
        <v>0</v>
      </c>
      <c r="AH85" s="1">
        <v>0</v>
      </c>
      <c r="AK85" s="1">
        <v>2.7</v>
      </c>
      <c r="AL85" s="1">
        <v>3.2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40</v>
      </c>
      <c r="BB85" s="1">
        <v>0</v>
      </c>
      <c r="BC85" s="1">
        <v>17</v>
      </c>
      <c r="BD85" s="1">
        <v>0</v>
      </c>
      <c r="BE85" s="1">
        <v>0</v>
      </c>
      <c r="BF85" s="1">
        <v>0</v>
      </c>
      <c r="BO85" s="1" t="s">
        <v>296</v>
      </c>
      <c r="BQ85" s="1" t="s">
        <v>298</v>
      </c>
      <c r="BS85" s="1">
        <v>1570.1</v>
      </c>
    </row>
    <row r="86" spans="1:79" s="1" customFormat="1" ht="31.5" customHeight="1">
      <c r="A86" s="185" t="str">
        <f>IF(AND($B86=مرتب!$A$7,COUNTIF(مرتب!$D:$D,$D86)=0),MAX($A$1:$A85)+1,"")</f>
        <v/>
      </c>
      <c r="B86" s="183">
        <v>2</v>
      </c>
      <c r="C86" s="1">
        <v>75</v>
      </c>
      <c r="D86" s="1" t="s">
        <v>299</v>
      </c>
      <c r="E86" s="1" t="s">
        <v>300</v>
      </c>
      <c r="F86" s="1" t="s">
        <v>69</v>
      </c>
      <c r="J86" s="1" t="s">
        <v>88</v>
      </c>
      <c r="K86" s="1" t="s">
        <v>51</v>
      </c>
      <c r="L86" s="1" t="s">
        <v>100</v>
      </c>
      <c r="M86" s="1">
        <v>15</v>
      </c>
      <c r="N86" s="1">
        <v>25</v>
      </c>
      <c r="O86" s="1">
        <v>212.5</v>
      </c>
      <c r="P86" s="1">
        <v>3.8</v>
      </c>
      <c r="Q86" s="1">
        <v>5.7</v>
      </c>
      <c r="R86" s="1">
        <v>5.7</v>
      </c>
      <c r="S86" s="1">
        <v>3.8</v>
      </c>
      <c r="T86" s="1">
        <v>20.87</v>
      </c>
      <c r="U86" s="1">
        <v>0</v>
      </c>
      <c r="V86" s="1">
        <v>2</v>
      </c>
      <c r="W86" s="1">
        <v>4</v>
      </c>
      <c r="X86" s="1">
        <v>10</v>
      </c>
      <c r="Y86" s="1">
        <v>0</v>
      </c>
      <c r="Z86" s="1">
        <v>255.84</v>
      </c>
      <c r="AA86" s="1">
        <v>0</v>
      </c>
      <c r="AC86" s="1">
        <v>0</v>
      </c>
      <c r="AD86" s="1">
        <v>10</v>
      </c>
      <c r="AE86" s="1">
        <v>15</v>
      </c>
      <c r="AF86" s="1">
        <v>0</v>
      </c>
      <c r="AG86" s="1">
        <v>0</v>
      </c>
      <c r="AH86" s="1">
        <v>0</v>
      </c>
      <c r="AK86" s="1">
        <v>2.7</v>
      </c>
      <c r="AL86" s="1">
        <v>3.2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40</v>
      </c>
      <c r="BB86" s="1">
        <v>0</v>
      </c>
      <c r="BC86" s="1">
        <v>17</v>
      </c>
      <c r="BD86" s="1">
        <v>0</v>
      </c>
      <c r="BE86" s="1">
        <v>0</v>
      </c>
      <c r="BF86" s="1">
        <v>0</v>
      </c>
      <c r="BO86" s="1" t="s">
        <v>299</v>
      </c>
      <c r="BQ86" s="1" t="s">
        <v>301</v>
      </c>
      <c r="BS86" s="1">
        <v>1566.35</v>
      </c>
      <c r="BT86" s="1">
        <v>31</v>
      </c>
      <c r="BU86" s="1">
        <v>67.650000000000006</v>
      </c>
      <c r="BV86" s="1">
        <v>0</v>
      </c>
      <c r="BW86" s="1">
        <v>0</v>
      </c>
      <c r="BX86" s="1">
        <v>8.27</v>
      </c>
      <c r="BZ86" s="1">
        <v>0</v>
      </c>
      <c r="CA86" s="1">
        <v>0</v>
      </c>
    </row>
    <row r="87" spans="1:79" s="1" customFormat="1" ht="31.5" customHeight="1">
      <c r="A87" s="185" t="str">
        <f>IF(AND($B87=مرتب!$A$7,COUNTIF(مرتب!$D:$D,$D87)=0),MAX($A$1:$A86)+1,"")</f>
        <v/>
      </c>
      <c r="B87" s="183">
        <v>2</v>
      </c>
      <c r="C87" s="1">
        <v>76</v>
      </c>
      <c r="D87" s="1" t="s">
        <v>302</v>
      </c>
      <c r="E87" s="1" t="s">
        <v>303</v>
      </c>
      <c r="F87" s="1" t="s">
        <v>69</v>
      </c>
      <c r="J87" s="1" t="s">
        <v>88</v>
      </c>
      <c r="K87" s="1" t="s">
        <v>51</v>
      </c>
      <c r="L87" s="1" t="s">
        <v>100</v>
      </c>
      <c r="M87" s="1">
        <v>15</v>
      </c>
      <c r="N87" s="1">
        <v>25</v>
      </c>
      <c r="O87" s="1">
        <v>212.5</v>
      </c>
      <c r="P87" s="1">
        <v>3.8</v>
      </c>
      <c r="Q87" s="1">
        <v>5.7</v>
      </c>
      <c r="R87" s="1">
        <v>5.7</v>
      </c>
      <c r="S87" s="1">
        <v>3.8</v>
      </c>
      <c r="T87" s="1">
        <v>20.87</v>
      </c>
      <c r="U87" s="1">
        <v>0</v>
      </c>
      <c r="V87" s="1">
        <v>2</v>
      </c>
      <c r="W87" s="1">
        <v>4</v>
      </c>
      <c r="X87" s="1">
        <v>10</v>
      </c>
      <c r="Y87" s="1">
        <v>0</v>
      </c>
      <c r="Z87" s="1">
        <v>260</v>
      </c>
      <c r="AA87" s="1">
        <v>0</v>
      </c>
      <c r="AC87" s="1">
        <v>0</v>
      </c>
      <c r="AD87" s="1">
        <v>10</v>
      </c>
      <c r="AE87" s="1">
        <v>15</v>
      </c>
      <c r="AF87" s="1">
        <v>0</v>
      </c>
      <c r="AG87" s="1">
        <v>0</v>
      </c>
      <c r="AH87" s="1">
        <v>0</v>
      </c>
      <c r="AK87" s="1">
        <v>2.7</v>
      </c>
      <c r="AL87" s="1">
        <v>3.2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40</v>
      </c>
      <c r="BB87" s="1">
        <v>0</v>
      </c>
      <c r="BC87" s="1">
        <v>17</v>
      </c>
      <c r="BD87" s="1">
        <v>0</v>
      </c>
      <c r="BE87" s="1">
        <v>0</v>
      </c>
      <c r="BF87" s="1">
        <v>0</v>
      </c>
      <c r="BO87" s="1" t="s">
        <v>302</v>
      </c>
      <c r="BQ87" s="1" t="s">
        <v>304</v>
      </c>
      <c r="BS87" s="1">
        <v>1570.1</v>
      </c>
    </row>
    <row r="88" spans="1:79" s="1" customFormat="1" ht="31.5" customHeight="1">
      <c r="A88" s="185" t="str">
        <f>IF(AND($B88=مرتب!$A$7,COUNTIF(مرتب!$D:$D,$D88)=0),MAX($A$1:$A87)+1,"")</f>
        <v/>
      </c>
      <c r="B88" s="183">
        <v>2</v>
      </c>
      <c r="C88" s="1">
        <v>77</v>
      </c>
      <c r="D88" s="1" t="s">
        <v>305</v>
      </c>
      <c r="E88" s="1" t="s">
        <v>306</v>
      </c>
      <c r="F88" s="1" t="s">
        <v>69</v>
      </c>
      <c r="J88" s="1" t="s">
        <v>88</v>
      </c>
      <c r="K88" s="1" t="s">
        <v>51</v>
      </c>
      <c r="L88" s="1" t="s">
        <v>100</v>
      </c>
      <c r="M88" s="1">
        <v>15</v>
      </c>
      <c r="N88" s="1">
        <v>25</v>
      </c>
      <c r="O88" s="1">
        <v>212.5</v>
      </c>
      <c r="P88" s="1">
        <v>3.8</v>
      </c>
      <c r="Q88" s="1">
        <v>5.7</v>
      </c>
      <c r="R88" s="1">
        <v>5.7</v>
      </c>
      <c r="S88" s="1">
        <v>3.8</v>
      </c>
      <c r="T88" s="1">
        <v>20.87</v>
      </c>
      <c r="U88" s="1">
        <v>0</v>
      </c>
      <c r="V88" s="1">
        <v>2</v>
      </c>
      <c r="W88" s="1">
        <v>4</v>
      </c>
      <c r="X88" s="1">
        <v>10</v>
      </c>
      <c r="Y88" s="1">
        <v>0</v>
      </c>
      <c r="Z88" s="1">
        <v>260</v>
      </c>
      <c r="AA88" s="1">
        <v>0</v>
      </c>
      <c r="AC88" s="1">
        <v>0</v>
      </c>
      <c r="AD88" s="1">
        <v>10</v>
      </c>
      <c r="AE88" s="1">
        <v>15</v>
      </c>
      <c r="AF88" s="1">
        <v>0</v>
      </c>
      <c r="AG88" s="1">
        <v>0</v>
      </c>
      <c r="AH88" s="1">
        <v>0</v>
      </c>
      <c r="AK88" s="1">
        <v>2.7</v>
      </c>
      <c r="AL88" s="1">
        <v>3.2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40</v>
      </c>
      <c r="BB88" s="1">
        <v>0</v>
      </c>
      <c r="BC88" s="1">
        <v>17</v>
      </c>
      <c r="BD88" s="1">
        <v>0</v>
      </c>
      <c r="BE88" s="1">
        <v>0</v>
      </c>
      <c r="BF88" s="1">
        <v>0</v>
      </c>
      <c r="BO88" s="1" t="s">
        <v>305</v>
      </c>
      <c r="BQ88" s="1" t="s">
        <v>307</v>
      </c>
      <c r="BS88" s="1">
        <v>1570.1</v>
      </c>
      <c r="BT88" s="1">
        <v>30</v>
      </c>
      <c r="BU88" s="1">
        <v>70.069999999999993</v>
      </c>
      <c r="BV88" s="1">
        <v>0</v>
      </c>
      <c r="BW88" s="1">
        <v>0</v>
      </c>
      <c r="BX88" s="1">
        <v>8.5500000000000007</v>
      </c>
      <c r="CA88" s="1">
        <v>0</v>
      </c>
    </row>
    <row r="89" spans="1:79" s="1" customFormat="1" ht="31.5" customHeight="1">
      <c r="A89" s="185" t="str">
        <f>IF(AND($B89=مرتب!$A$7,COUNTIF(مرتب!$D:$D,$D89)=0),MAX($A$1:$A88)+1,"")</f>
        <v/>
      </c>
      <c r="B89" s="183">
        <v>2</v>
      </c>
      <c r="C89" s="1">
        <v>78</v>
      </c>
      <c r="D89" s="1" t="s">
        <v>308</v>
      </c>
      <c r="E89" s="1" t="s">
        <v>309</v>
      </c>
      <c r="F89" s="1" t="s">
        <v>69</v>
      </c>
      <c r="J89" s="1" t="s">
        <v>88</v>
      </c>
      <c r="K89" s="1" t="s">
        <v>51</v>
      </c>
      <c r="L89" s="1" t="s">
        <v>100</v>
      </c>
      <c r="M89" s="1">
        <v>15</v>
      </c>
      <c r="N89" s="1">
        <v>25</v>
      </c>
      <c r="O89" s="1">
        <v>212.5</v>
      </c>
      <c r="P89" s="1">
        <v>3.8</v>
      </c>
      <c r="Q89" s="1">
        <v>5.7</v>
      </c>
      <c r="R89" s="1">
        <v>5.7</v>
      </c>
      <c r="S89" s="1">
        <v>3.8</v>
      </c>
      <c r="T89" s="1">
        <v>20.87</v>
      </c>
      <c r="U89" s="1">
        <v>0</v>
      </c>
      <c r="V89" s="1">
        <v>0</v>
      </c>
      <c r="W89" s="1">
        <v>4</v>
      </c>
      <c r="X89" s="1">
        <v>10</v>
      </c>
      <c r="Y89" s="1">
        <v>0</v>
      </c>
      <c r="Z89" s="1">
        <v>260</v>
      </c>
      <c r="AA89" s="1">
        <v>0</v>
      </c>
      <c r="AC89" s="1">
        <v>0</v>
      </c>
      <c r="AD89" s="1">
        <v>10</v>
      </c>
      <c r="AE89" s="1">
        <v>15</v>
      </c>
      <c r="AF89" s="1">
        <v>0</v>
      </c>
      <c r="AG89" s="1">
        <v>0</v>
      </c>
      <c r="AH89" s="1">
        <v>0</v>
      </c>
      <c r="AK89" s="1">
        <v>2.7</v>
      </c>
      <c r="AL89" s="1">
        <v>3.2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40</v>
      </c>
      <c r="BB89" s="1">
        <v>0</v>
      </c>
      <c r="BC89" s="1">
        <v>17</v>
      </c>
      <c r="BD89" s="1">
        <v>0</v>
      </c>
      <c r="BE89" s="1">
        <v>0</v>
      </c>
      <c r="BF89" s="1">
        <v>0</v>
      </c>
      <c r="BO89" s="1" t="s">
        <v>308</v>
      </c>
      <c r="BQ89" s="1" t="s">
        <v>310</v>
      </c>
      <c r="BS89" s="1">
        <v>1568.3</v>
      </c>
    </row>
    <row r="90" spans="1:79" s="1" customFormat="1" ht="31.5" customHeight="1">
      <c r="A90" s="185" t="str">
        <f>IF(AND($B90=مرتب!$A$7,COUNTIF(مرتب!$D:$D,$D90)=0),MAX($A$1:$A89)+1,"")</f>
        <v/>
      </c>
      <c r="B90" s="183">
        <v>2</v>
      </c>
      <c r="C90" s="1">
        <v>79</v>
      </c>
      <c r="D90" s="1" t="s">
        <v>311</v>
      </c>
      <c r="E90" s="1" t="s">
        <v>312</v>
      </c>
      <c r="F90" s="1" t="s">
        <v>69</v>
      </c>
      <c r="J90" s="1" t="s">
        <v>88</v>
      </c>
      <c r="K90" s="1" t="s">
        <v>51</v>
      </c>
      <c r="L90" s="1" t="s">
        <v>100</v>
      </c>
      <c r="M90" s="1">
        <v>15</v>
      </c>
      <c r="N90" s="1">
        <v>25</v>
      </c>
      <c r="O90" s="1">
        <v>212.5</v>
      </c>
      <c r="P90" s="1">
        <v>3.8</v>
      </c>
      <c r="Q90" s="1">
        <v>5.7</v>
      </c>
      <c r="R90" s="1">
        <v>5.7</v>
      </c>
      <c r="S90" s="1">
        <v>3.8</v>
      </c>
      <c r="T90" s="1">
        <v>20.87</v>
      </c>
      <c r="U90" s="1">
        <v>0</v>
      </c>
      <c r="V90" s="1">
        <v>2</v>
      </c>
      <c r="W90" s="1">
        <v>4</v>
      </c>
      <c r="X90" s="1">
        <v>10</v>
      </c>
      <c r="Y90" s="1">
        <v>0</v>
      </c>
      <c r="Z90" s="1">
        <v>260</v>
      </c>
      <c r="AA90" s="1">
        <v>0</v>
      </c>
      <c r="AC90" s="1">
        <v>0</v>
      </c>
      <c r="AD90" s="1">
        <v>10</v>
      </c>
      <c r="AE90" s="1">
        <v>15</v>
      </c>
      <c r="AF90" s="1">
        <v>0</v>
      </c>
      <c r="AG90" s="1">
        <v>0</v>
      </c>
      <c r="AH90" s="1">
        <v>0</v>
      </c>
      <c r="AK90" s="1">
        <v>2.7</v>
      </c>
      <c r="AL90" s="1">
        <v>3.2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40</v>
      </c>
      <c r="BB90" s="1">
        <v>0</v>
      </c>
      <c r="BC90" s="1">
        <v>17</v>
      </c>
      <c r="BD90" s="1">
        <v>0</v>
      </c>
      <c r="BE90" s="1">
        <v>0</v>
      </c>
      <c r="BF90" s="1">
        <v>0</v>
      </c>
      <c r="BO90" s="1" t="s">
        <v>311</v>
      </c>
      <c r="BQ90" s="1" t="s">
        <v>313</v>
      </c>
      <c r="BS90" s="1">
        <v>1570.1</v>
      </c>
    </row>
    <row r="91" spans="1:79" s="1" customFormat="1" ht="31.5" customHeight="1">
      <c r="A91" s="185" t="str">
        <f>IF(AND($B91=مرتب!$A$7,COUNTIF(مرتب!$D:$D,$D91)=0),MAX($A$1:$A90)+1,"")</f>
        <v/>
      </c>
      <c r="B91" s="183">
        <v>2</v>
      </c>
      <c r="C91" s="1">
        <v>80</v>
      </c>
      <c r="D91" s="1" t="s">
        <v>314</v>
      </c>
      <c r="E91" s="1" t="s">
        <v>315</v>
      </c>
      <c r="F91" s="1" t="s">
        <v>69</v>
      </c>
      <c r="J91" s="1" t="s">
        <v>88</v>
      </c>
      <c r="K91" s="1" t="s">
        <v>51</v>
      </c>
      <c r="L91" s="1" t="s">
        <v>100</v>
      </c>
      <c r="M91" s="1">
        <v>15</v>
      </c>
      <c r="N91" s="1">
        <v>25</v>
      </c>
      <c r="O91" s="1">
        <v>212.5</v>
      </c>
      <c r="P91" s="1">
        <v>3.8</v>
      </c>
      <c r="Q91" s="1">
        <v>5.7</v>
      </c>
      <c r="R91" s="1">
        <v>5.7</v>
      </c>
      <c r="S91" s="1">
        <v>3.8</v>
      </c>
      <c r="T91" s="1">
        <v>20.87</v>
      </c>
      <c r="U91" s="1">
        <v>0</v>
      </c>
      <c r="V91" s="1">
        <v>2</v>
      </c>
      <c r="W91" s="1">
        <v>4</v>
      </c>
      <c r="X91" s="1">
        <v>10</v>
      </c>
      <c r="Y91" s="1">
        <v>0</v>
      </c>
      <c r="Z91" s="1">
        <v>260</v>
      </c>
      <c r="AA91" s="1">
        <v>0</v>
      </c>
      <c r="AC91" s="1">
        <v>0</v>
      </c>
      <c r="AD91" s="1">
        <v>10</v>
      </c>
      <c r="AE91" s="1">
        <v>15</v>
      </c>
      <c r="AF91" s="1">
        <v>0</v>
      </c>
      <c r="AG91" s="1">
        <v>0</v>
      </c>
      <c r="AH91" s="1">
        <v>0</v>
      </c>
      <c r="AK91" s="1">
        <v>2.7</v>
      </c>
      <c r="AL91" s="1">
        <v>3.2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40</v>
      </c>
      <c r="BB91" s="1">
        <v>0</v>
      </c>
      <c r="BC91" s="1">
        <v>17</v>
      </c>
      <c r="BD91" s="1">
        <v>0</v>
      </c>
      <c r="BE91" s="1">
        <v>0</v>
      </c>
      <c r="BF91" s="1">
        <v>0</v>
      </c>
      <c r="BO91" s="1" t="s">
        <v>314</v>
      </c>
      <c r="BQ91" s="1" t="s">
        <v>316</v>
      </c>
      <c r="BS91" s="1">
        <v>1570.1</v>
      </c>
    </row>
    <row r="92" spans="1:79" s="1" customFormat="1" ht="31.5" customHeight="1">
      <c r="A92" s="185" t="str">
        <f>IF(AND($B92=مرتب!$A$7,COUNTIF(مرتب!$D:$D,$D92)=0),MAX($A$1:$A91)+1,"")</f>
        <v/>
      </c>
      <c r="B92" s="183">
        <v>2</v>
      </c>
      <c r="C92" s="1">
        <v>81</v>
      </c>
      <c r="D92" s="1" t="s">
        <v>317</v>
      </c>
      <c r="E92" s="1" t="s">
        <v>318</v>
      </c>
      <c r="F92" s="1" t="s">
        <v>69</v>
      </c>
      <c r="J92" s="1" t="s">
        <v>88</v>
      </c>
      <c r="K92" s="1" t="s">
        <v>51</v>
      </c>
      <c r="L92" s="1" t="s">
        <v>100</v>
      </c>
      <c r="M92" s="1">
        <v>15</v>
      </c>
      <c r="N92" s="1">
        <v>25</v>
      </c>
      <c r="O92" s="1">
        <v>212.5</v>
      </c>
      <c r="P92" s="1">
        <v>3.8</v>
      </c>
      <c r="Q92" s="1">
        <v>5.7</v>
      </c>
      <c r="R92" s="1">
        <v>5.7</v>
      </c>
      <c r="S92" s="1">
        <v>3.8</v>
      </c>
      <c r="T92" s="1">
        <v>20.87</v>
      </c>
      <c r="U92" s="1">
        <v>0</v>
      </c>
      <c r="V92" s="1">
        <v>0</v>
      </c>
      <c r="W92" s="1">
        <v>4</v>
      </c>
      <c r="X92" s="1">
        <v>10</v>
      </c>
      <c r="Y92" s="1">
        <v>0</v>
      </c>
      <c r="Z92" s="1">
        <v>260</v>
      </c>
      <c r="AA92" s="1">
        <v>0</v>
      </c>
      <c r="AC92" s="1">
        <v>0</v>
      </c>
      <c r="AD92" s="1">
        <v>10</v>
      </c>
      <c r="AE92" s="1">
        <v>15</v>
      </c>
      <c r="AF92" s="1">
        <v>0</v>
      </c>
      <c r="AG92" s="1">
        <v>0</v>
      </c>
      <c r="AH92" s="1">
        <v>0</v>
      </c>
      <c r="AK92" s="1">
        <v>2.7</v>
      </c>
      <c r="AL92" s="1">
        <v>3.2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40</v>
      </c>
      <c r="BB92" s="1">
        <v>0</v>
      </c>
      <c r="BC92" s="1">
        <v>17</v>
      </c>
      <c r="BD92" s="1">
        <v>0</v>
      </c>
      <c r="BE92" s="1">
        <v>0</v>
      </c>
      <c r="BF92" s="1">
        <v>0</v>
      </c>
      <c r="BO92" s="1" t="s">
        <v>317</v>
      </c>
      <c r="BQ92" s="1" t="s">
        <v>319</v>
      </c>
      <c r="BS92" s="1">
        <v>1568.3</v>
      </c>
    </row>
    <row r="93" spans="1:79" s="1" customFormat="1" ht="31.5" customHeight="1">
      <c r="A93" s="185" t="str">
        <f>IF(AND($B93=مرتب!$A$7,COUNTIF(مرتب!$D:$D,$D93)=0),MAX($A$1:$A92)+1,"")</f>
        <v/>
      </c>
      <c r="B93" s="183">
        <v>2</v>
      </c>
      <c r="C93" s="1">
        <v>82</v>
      </c>
      <c r="D93" s="1" t="s">
        <v>320</v>
      </c>
      <c r="E93" s="1" t="s">
        <v>321</v>
      </c>
      <c r="F93" s="1" t="s">
        <v>69</v>
      </c>
      <c r="J93" s="1" t="s">
        <v>88</v>
      </c>
      <c r="K93" s="1" t="s">
        <v>51</v>
      </c>
      <c r="L93" s="1" t="s">
        <v>100</v>
      </c>
      <c r="M93" s="1">
        <v>15</v>
      </c>
      <c r="N93" s="1">
        <v>25</v>
      </c>
      <c r="O93" s="1">
        <v>212.5</v>
      </c>
      <c r="P93" s="1">
        <v>3.8</v>
      </c>
      <c r="Q93" s="1">
        <v>5.7</v>
      </c>
      <c r="R93" s="1">
        <v>5.7</v>
      </c>
      <c r="S93" s="1">
        <v>3.8</v>
      </c>
      <c r="T93" s="1">
        <v>20.87</v>
      </c>
      <c r="U93" s="1">
        <v>0</v>
      </c>
      <c r="V93" s="1">
        <v>2</v>
      </c>
      <c r="W93" s="1">
        <v>4</v>
      </c>
      <c r="X93" s="1">
        <v>10</v>
      </c>
      <c r="Y93" s="1">
        <v>0</v>
      </c>
      <c r="Z93" s="1">
        <v>260</v>
      </c>
      <c r="AA93" s="1">
        <v>0</v>
      </c>
      <c r="AC93" s="1">
        <v>0</v>
      </c>
      <c r="AD93" s="1">
        <v>10</v>
      </c>
      <c r="AE93" s="1">
        <v>15</v>
      </c>
      <c r="AF93" s="1">
        <v>0</v>
      </c>
      <c r="AG93" s="1">
        <v>0</v>
      </c>
      <c r="AH93" s="1">
        <v>0</v>
      </c>
      <c r="AK93" s="1">
        <v>2.7</v>
      </c>
      <c r="AL93" s="1">
        <v>3.2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40</v>
      </c>
      <c r="BB93" s="1">
        <v>0</v>
      </c>
      <c r="BC93" s="1">
        <v>17</v>
      </c>
      <c r="BD93" s="1">
        <v>0</v>
      </c>
      <c r="BE93" s="1">
        <v>0</v>
      </c>
      <c r="BF93" s="1">
        <v>0</v>
      </c>
      <c r="BO93" s="1" t="s">
        <v>320</v>
      </c>
      <c r="BQ93" s="1" t="s">
        <v>322</v>
      </c>
      <c r="BS93" s="1">
        <v>1570.1</v>
      </c>
    </row>
    <row r="94" spans="1:79" s="1" customFormat="1" ht="31.5" customHeight="1">
      <c r="A94" s="185" t="str">
        <f>IF(AND($B94=مرتب!$A$7,COUNTIF(مرتب!$D:$D,$D94)=0),MAX($A$1:$A93)+1,"")</f>
        <v/>
      </c>
      <c r="B94" s="183">
        <v>2</v>
      </c>
      <c r="C94" s="1">
        <v>83</v>
      </c>
      <c r="D94" s="1" t="s">
        <v>323</v>
      </c>
      <c r="E94" s="1" t="s">
        <v>324</v>
      </c>
      <c r="F94" s="1" t="s">
        <v>69</v>
      </c>
      <c r="J94" s="1" t="s">
        <v>88</v>
      </c>
      <c r="K94" s="1" t="s">
        <v>51</v>
      </c>
      <c r="L94" s="1" t="s">
        <v>100</v>
      </c>
      <c r="M94" s="1">
        <v>15</v>
      </c>
      <c r="N94" s="1">
        <v>25</v>
      </c>
      <c r="O94" s="1">
        <v>212.5</v>
      </c>
      <c r="P94" s="1">
        <v>3.8</v>
      </c>
      <c r="Q94" s="1">
        <v>5.7</v>
      </c>
      <c r="R94" s="1">
        <v>5.7</v>
      </c>
      <c r="S94" s="1">
        <v>3.8</v>
      </c>
      <c r="T94" s="1">
        <v>20.87</v>
      </c>
      <c r="U94" s="1">
        <v>0</v>
      </c>
      <c r="V94" s="1">
        <v>2</v>
      </c>
      <c r="W94" s="1">
        <v>4</v>
      </c>
      <c r="X94" s="1">
        <v>10</v>
      </c>
      <c r="Y94" s="1">
        <v>0</v>
      </c>
      <c r="Z94" s="1">
        <v>260</v>
      </c>
      <c r="AA94" s="1">
        <v>0</v>
      </c>
      <c r="AC94" s="1">
        <v>0</v>
      </c>
      <c r="AD94" s="1">
        <v>10</v>
      </c>
      <c r="AE94" s="1">
        <v>15</v>
      </c>
      <c r="AF94" s="1">
        <v>0</v>
      </c>
      <c r="AG94" s="1">
        <v>0</v>
      </c>
      <c r="AH94" s="1">
        <v>0</v>
      </c>
      <c r="AK94" s="1">
        <v>2.7</v>
      </c>
      <c r="AL94" s="1">
        <v>3.2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40</v>
      </c>
      <c r="BB94" s="1">
        <v>0</v>
      </c>
      <c r="BC94" s="1">
        <v>17</v>
      </c>
      <c r="BD94" s="1">
        <v>0</v>
      </c>
      <c r="BE94" s="1">
        <v>0</v>
      </c>
      <c r="BF94" s="1">
        <v>0</v>
      </c>
      <c r="BO94" s="1" t="s">
        <v>323</v>
      </c>
      <c r="BQ94" s="1" t="s">
        <v>325</v>
      </c>
      <c r="BS94" s="1">
        <v>1570.1</v>
      </c>
    </row>
    <row r="95" spans="1:79" s="1" customFormat="1" ht="31.5" customHeight="1">
      <c r="A95" s="185" t="str">
        <f>IF(AND($B95=مرتب!$A$7,COUNTIF(مرتب!$D:$D,$D95)=0),MAX($A$1:$A94)+1,"")</f>
        <v/>
      </c>
      <c r="B95" s="183">
        <v>2</v>
      </c>
      <c r="C95" s="1">
        <v>84</v>
      </c>
      <c r="D95" s="1" t="s">
        <v>326</v>
      </c>
      <c r="E95" s="1" t="s">
        <v>327</v>
      </c>
      <c r="J95" s="1" t="s">
        <v>88</v>
      </c>
      <c r="M95" s="1">
        <v>15</v>
      </c>
      <c r="N95" s="1">
        <v>25</v>
      </c>
      <c r="O95" s="1">
        <v>218.5</v>
      </c>
      <c r="P95" s="1">
        <v>3.8</v>
      </c>
      <c r="Q95" s="1">
        <v>23.34</v>
      </c>
      <c r="R95" s="1">
        <v>28.74</v>
      </c>
      <c r="S95" s="1">
        <v>21.07</v>
      </c>
      <c r="T95" s="1">
        <v>21.27</v>
      </c>
      <c r="U95" s="1">
        <v>0</v>
      </c>
      <c r="V95" s="1">
        <v>2</v>
      </c>
      <c r="W95" s="1">
        <v>4</v>
      </c>
      <c r="X95" s="1">
        <v>10</v>
      </c>
      <c r="Y95" s="1">
        <v>0</v>
      </c>
      <c r="Z95" s="1">
        <v>260</v>
      </c>
      <c r="AA95" s="1">
        <v>0</v>
      </c>
      <c r="AC95" s="1">
        <v>0</v>
      </c>
      <c r="AD95" s="1">
        <v>10</v>
      </c>
      <c r="AE95" s="1">
        <v>15</v>
      </c>
      <c r="AF95" s="1">
        <v>0</v>
      </c>
      <c r="AG95" s="1">
        <v>0</v>
      </c>
      <c r="AH95" s="1">
        <v>0</v>
      </c>
      <c r="AK95" s="1">
        <v>2.7</v>
      </c>
      <c r="AL95" s="1">
        <v>3.2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17</v>
      </c>
      <c r="BD95" s="1">
        <v>0</v>
      </c>
      <c r="BE95" s="1">
        <v>0</v>
      </c>
      <c r="BF95" s="1">
        <v>0</v>
      </c>
      <c r="BO95" s="1" t="s">
        <v>326</v>
      </c>
      <c r="BQ95" s="1" t="s">
        <v>327</v>
      </c>
      <c r="BS95" s="1">
        <v>1601.31</v>
      </c>
    </row>
    <row r="96" spans="1:79" s="1" customFormat="1" ht="31.5" customHeight="1">
      <c r="A96" s="185" t="str">
        <f>IF(AND($B96=مرتب!$A$7,COUNTIF(مرتب!$D:$D,$D96)=0),MAX($A$1:$A95)+1,"")</f>
        <v/>
      </c>
      <c r="B96" s="183">
        <v>2</v>
      </c>
      <c r="C96" s="1">
        <v>85</v>
      </c>
      <c r="D96" s="1" t="s">
        <v>328</v>
      </c>
      <c r="E96" s="1" t="s">
        <v>329</v>
      </c>
      <c r="F96" s="1" t="s">
        <v>69</v>
      </c>
      <c r="J96" s="1" t="s">
        <v>88</v>
      </c>
      <c r="K96" s="1" t="s">
        <v>51</v>
      </c>
      <c r="L96" s="1" t="s">
        <v>100</v>
      </c>
      <c r="M96" s="1">
        <v>15</v>
      </c>
      <c r="N96" s="1">
        <v>25</v>
      </c>
      <c r="O96" s="1">
        <v>212.5</v>
      </c>
      <c r="P96" s="1">
        <v>3.8</v>
      </c>
      <c r="Q96" s="1">
        <v>5.7</v>
      </c>
      <c r="R96" s="1">
        <v>5.7</v>
      </c>
      <c r="S96" s="1">
        <v>3.8</v>
      </c>
      <c r="T96" s="1">
        <v>20.87</v>
      </c>
      <c r="U96" s="1">
        <v>0</v>
      </c>
      <c r="V96" s="1">
        <v>2</v>
      </c>
      <c r="W96" s="1">
        <v>4</v>
      </c>
      <c r="X96" s="1">
        <v>10</v>
      </c>
      <c r="Y96" s="1">
        <v>0</v>
      </c>
      <c r="Z96" s="1">
        <v>255.84</v>
      </c>
      <c r="AA96" s="1">
        <v>0</v>
      </c>
      <c r="AC96" s="1">
        <v>0</v>
      </c>
      <c r="AD96" s="1">
        <v>10</v>
      </c>
      <c r="AE96" s="1">
        <v>15</v>
      </c>
      <c r="AF96" s="1">
        <v>0</v>
      </c>
      <c r="AG96" s="1">
        <v>0</v>
      </c>
      <c r="AH96" s="1">
        <v>0</v>
      </c>
      <c r="AK96" s="1">
        <v>2.7</v>
      </c>
      <c r="AL96" s="1">
        <v>3.2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40</v>
      </c>
      <c r="BB96" s="1">
        <v>0</v>
      </c>
      <c r="BC96" s="1">
        <v>17</v>
      </c>
      <c r="BD96" s="1">
        <v>0</v>
      </c>
      <c r="BE96" s="1">
        <v>0</v>
      </c>
      <c r="BF96" s="1">
        <v>0</v>
      </c>
      <c r="BO96" s="1" t="s">
        <v>328</v>
      </c>
      <c r="BQ96" s="1" t="s">
        <v>330</v>
      </c>
      <c r="BS96" s="1">
        <v>1566.35</v>
      </c>
    </row>
    <row r="97" spans="1:79" s="1" customFormat="1" ht="31.5" customHeight="1">
      <c r="A97" s="185" t="str">
        <f>IF(AND($B97=مرتب!$A$7,COUNTIF(مرتب!$D:$D,$D97)=0),MAX($A$1:$A96)+1,"")</f>
        <v/>
      </c>
      <c r="B97" s="183">
        <v>2</v>
      </c>
      <c r="C97" s="1">
        <v>86</v>
      </c>
      <c r="D97" s="1" t="s">
        <v>331</v>
      </c>
      <c r="E97" s="1" t="s">
        <v>332</v>
      </c>
      <c r="F97" s="1" t="s">
        <v>69</v>
      </c>
      <c r="J97" s="1" t="s">
        <v>88</v>
      </c>
      <c r="K97" s="1" t="s">
        <v>51</v>
      </c>
      <c r="L97" s="1" t="s">
        <v>100</v>
      </c>
      <c r="M97" s="1">
        <v>15</v>
      </c>
      <c r="N97" s="1">
        <v>25</v>
      </c>
      <c r="O97" s="1">
        <v>212.5</v>
      </c>
      <c r="P97" s="1">
        <v>3.8</v>
      </c>
      <c r="Q97" s="1">
        <v>5.7</v>
      </c>
      <c r="R97" s="1">
        <v>5.7</v>
      </c>
      <c r="S97" s="1">
        <v>3.8</v>
      </c>
      <c r="T97" s="1">
        <v>20.87</v>
      </c>
      <c r="U97" s="1">
        <v>0</v>
      </c>
      <c r="V97" s="1">
        <v>2</v>
      </c>
      <c r="W97" s="1">
        <v>4</v>
      </c>
      <c r="X97" s="1">
        <v>10</v>
      </c>
      <c r="Y97" s="1">
        <v>0</v>
      </c>
      <c r="Z97" s="1">
        <v>234.48</v>
      </c>
      <c r="AA97" s="1">
        <v>0</v>
      </c>
      <c r="AC97" s="1">
        <v>0</v>
      </c>
      <c r="AD97" s="1">
        <v>10</v>
      </c>
      <c r="AE97" s="1">
        <v>15</v>
      </c>
      <c r="AF97" s="1">
        <v>0</v>
      </c>
      <c r="AG97" s="1">
        <v>0</v>
      </c>
      <c r="AH97" s="1">
        <v>0</v>
      </c>
      <c r="AK97" s="1">
        <v>2.7</v>
      </c>
      <c r="AL97" s="1">
        <v>3.2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40</v>
      </c>
      <c r="BB97" s="1">
        <v>0</v>
      </c>
      <c r="BC97" s="1">
        <v>17</v>
      </c>
      <c r="BD97" s="1">
        <v>0</v>
      </c>
      <c r="BE97" s="1">
        <v>0</v>
      </c>
      <c r="BF97" s="1">
        <v>0</v>
      </c>
      <c r="BO97" s="1" t="s">
        <v>331</v>
      </c>
      <c r="BQ97" s="1" t="s">
        <v>333</v>
      </c>
      <c r="BS97" s="1">
        <v>1547.13</v>
      </c>
      <c r="BT97" s="1">
        <v>30</v>
      </c>
      <c r="BU97" s="1">
        <v>69.08</v>
      </c>
      <c r="BV97" s="1">
        <v>0</v>
      </c>
      <c r="BW97" s="1">
        <v>0</v>
      </c>
      <c r="BX97" s="1">
        <v>8.5500000000000007</v>
      </c>
      <c r="BY97" s="1">
        <v>0</v>
      </c>
      <c r="BZ97" s="1">
        <v>0</v>
      </c>
      <c r="CA97" s="1">
        <v>0</v>
      </c>
    </row>
    <row r="98" spans="1:79" s="1" customFormat="1" ht="31.5" customHeight="1">
      <c r="A98" s="185" t="str">
        <f>IF(AND($B98=مرتب!$A$7,COUNTIF(مرتب!$D:$D,$D98)=0),MAX($A$1:$A97)+1,"")</f>
        <v/>
      </c>
      <c r="B98" s="183">
        <v>2</v>
      </c>
      <c r="C98" s="1">
        <v>87</v>
      </c>
      <c r="D98" s="1" t="s">
        <v>334</v>
      </c>
      <c r="E98" s="1" t="s">
        <v>335</v>
      </c>
      <c r="F98" s="1" t="s">
        <v>69</v>
      </c>
      <c r="J98" s="1" t="s">
        <v>88</v>
      </c>
      <c r="K98" s="1" t="s">
        <v>51</v>
      </c>
      <c r="L98" s="1" t="s">
        <v>100</v>
      </c>
      <c r="M98" s="1">
        <v>15</v>
      </c>
      <c r="N98" s="1">
        <v>25</v>
      </c>
      <c r="O98" s="1">
        <v>212.5</v>
      </c>
      <c r="P98" s="1">
        <v>3.8</v>
      </c>
      <c r="Q98" s="1">
        <v>5.7</v>
      </c>
      <c r="R98" s="1">
        <v>5.7</v>
      </c>
      <c r="S98" s="1">
        <v>3.8</v>
      </c>
      <c r="T98" s="1">
        <v>20.87</v>
      </c>
      <c r="U98" s="1">
        <v>0</v>
      </c>
      <c r="V98" s="1">
        <v>2</v>
      </c>
      <c r="W98" s="1">
        <v>4</v>
      </c>
      <c r="X98" s="1">
        <v>10</v>
      </c>
      <c r="Y98" s="1">
        <v>0</v>
      </c>
      <c r="Z98" s="1">
        <v>260</v>
      </c>
      <c r="AA98" s="1">
        <v>0</v>
      </c>
      <c r="AC98" s="1">
        <v>0</v>
      </c>
      <c r="AD98" s="1">
        <v>10</v>
      </c>
      <c r="AE98" s="1">
        <v>15</v>
      </c>
      <c r="AF98" s="1">
        <v>0</v>
      </c>
      <c r="AG98" s="1">
        <v>0</v>
      </c>
      <c r="AH98" s="1">
        <v>0</v>
      </c>
      <c r="AK98" s="1">
        <v>2.7</v>
      </c>
      <c r="AL98" s="1">
        <v>3.2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40</v>
      </c>
      <c r="BB98" s="1">
        <v>0</v>
      </c>
      <c r="BC98" s="1">
        <v>17</v>
      </c>
      <c r="BD98" s="1">
        <v>0</v>
      </c>
      <c r="BE98" s="1">
        <v>0</v>
      </c>
      <c r="BF98" s="1">
        <v>0</v>
      </c>
      <c r="BO98" s="1" t="s">
        <v>334</v>
      </c>
      <c r="BQ98" s="1" t="s">
        <v>336</v>
      </c>
      <c r="BS98" s="1">
        <v>1570.1</v>
      </c>
      <c r="BT98" s="1">
        <v>30</v>
      </c>
      <c r="BU98" s="1">
        <v>70.069999999999993</v>
      </c>
      <c r="BV98" s="1">
        <v>0</v>
      </c>
      <c r="BW98" s="1">
        <v>0</v>
      </c>
      <c r="BX98" s="1">
        <v>8.5500000000000007</v>
      </c>
      <c r="BY98" s="1">
        <v>0</v>
      </c>
      <c r="BZ98" s="1">
        <v>0</v>
      </c>
      <c r="CA98" s="1">
        <v>0</v>
      </c>
    </row>
    <row r="99" spans="1:79" s="1" customFormat="1" ht="31.5" customHeight="1">
      <c r="A99" s="185" t="str">
        <f>IF(AND($B99=مرتب!$A$7,COUNTIF(مرتب!$D:$D,$D99)=0),MAX($A$1:$A98)+1,"")</f>
        <v/>
      </c>
      <c r="B99" s="183">
        <v>2</v>
      </c>
      <c r="C99" s="1">
        <v>88</v>
      </c>
      <c r="D99" s="1" t="s">
        <v>337</v>
      </c>
      <c r="E99" s="1" t="s">
        <v>338</v>
      </c>
      <c r="F99" s="1" t="s">
        <v>69</v>
      </c>
      <c r="J99" s="1" t="s">
        <v>88</v>
      </c>
      <c r="K99" s="1" t="s">
        <v>51</v>
      </c>
      <c r="L99" s="1" t="s">
        <v>100</v>
      </c>
      <c r="M99" s="1">
        <v>15</v>
      </c>
      <c r="N99" s="1">
        <v>25</v>
      </c>
      <c r="O99" s="1">
        <v>212.5</v>
      </c>
      <c r="P99" s="1">
        <v>3.8</v>
      </c>
      <c r="Q99" s="1">
        <v>5.7</v>
      </c>
      <c r="R99" s="1">
        <v>5.7</v>
      </c>
      <c r="S99" s="1">
        <v>3.8</v>
      </c>
      <c r="T99" s="1">
        <v>20.87</v>
      </c>
      <c r="U99" s="1">
        <v>0</v>
      </c>
      <c r="V99" s="1">
        <v>2</v>
      </c>
      <c r="W99" s="1">
        <v>4</v>
      </c>
      <c r="X99" s="1">
        <v>10</v>
      </c>
      <c r="Y99" s="1">
        <v>0</v>
      </c>
      <c r="Z99" s="1">
        <v>260</v>
      </c>
      <c r="AA99" s="1">
        <v>0</v>
      </c>
      <c r="AC99" s="1">
        <v>0</v>
      </c>
      <c r="AD99" s="1">
        <v>10</v>
      </c>
      <c r="AE99" s="1">
        <v>15</v>
      </c>
      <c r="AF99" s="1">
        <v>0</v>
      </c>
      <c r="AG99" s="1">
        <v>0</v>
      </c>
      <c r="AH99" s="1">
        <v>0</v>
      </c>
      <c r="AK99" s="1">
        <v>2.7</v>
      </c>
      <c r="AL99" s="1">
        <v>3.2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40</v>
      </c>
      <c r="BB99" s="1">
        <v>0</v>
      </c>
      <c r="BC99" s="1">
        <v>17</v>
      </c>
      <c r="BD99" s="1">
        <v>0</v>
      </c>
      <c r="BE99" s="1">
        <v>0</v>
      </c>
      <c r="BF99" s="1">
        <v>0</v>
      </c>
      <c r="BO99" s="1" t="s">
        <v>337</v>
      </c>
      <c r="BQ99" s="1" t="s">
        <v>339</v>
      </c>
      <c r="BS99" s="1">
        <v>1570.1</v>
      </c>
      <c r="BT99" s="1">
        <v>30</v>
      </c>
      <c r="BU99" s="1">
        <v>70.069999999999993</v>
      </c>
      <c r="BV99" s="1">
        <v>0</v>
      </c>
      <c r="BW99" s="1">
        <v>0</v>
      </c>
      <c r="BX99" s="1">
        <v>8.5500000000000007</v>
      </c>
      <c r="BY99" s="1">
        <v>0</v>
      </c>
      <c r="BZ99" s="1">
        <v>0</v>
      </c>
      <c r="CA99" s="1">
        <v>0</v>
      </c>
    </row>
    <row r="100" spans="1:79" s="1" customFormat="1" ht="31.5" customHeight="1">
      <c r="A100" s="185" t="str">
        <f>IF(AND($B100=مرتب!$A$7,COUNTIF(مرتب!$D:$D,$D100)=0),MAX($A$1:$A99)+1,"")</f>
        <v/>
      </c>
      <c r="B100" s="183">
        <v>2</v>
      </c>
      <c r="C100" s="1">
        <v>89</v>
      </c>
      <c r="D100" s="1" t="s">
        <v>340</v>
      </c>
      <c r="E100" s="1" t="s">
        <v>341</v>
      </c>
      <c r="F100" s="1" t="s">
        <v>69</v>
      </c>
      <c r="J100" s="1" t="s">
        <v>88</v>
      </c>
      <c r="K100" s="1" t="s">
        <v>51</v>
      </c>
      <c r="L100" s="1" t="s">
        <v>100</v>
      </c>
      <c r="M100" s="1">
        <v>15</v>
      </c>
      <c r="N100" s="1">
        <v>25</v>
      </c>
      <c r="O100" s="1">
        <v>212.5</v>
      </c>
      <c r="P100" s="1">
        <v>3.8</v>
      </c>
      <c r="Q100" s="1">
        <v>5.7</v>
      </c>
      <c r="R100" s="1">
        <v>5.7</v>
      </c>
      <c r="S100" s="1">
        <v>3.8</v>
      </c>
      <c r="T100" s="1">
        <v>20.87</v>
      </c>
      <c r="U100" s="1">
        <v>0</v>
      </c>
      <c r="V100" s="1">
        <v>2</v>
      </c>
      <c r="W100" s="1">
        <v>4</v>
      </c>
      <c r="X100" s="1">
        <v>10</v>
      </c>
      <c r="Y100" s="1">
        <v>0</v>
      </c>
      <c r="Z100" s="1">
        <v>260</v>
      </c>
      <c r="AA100" s="1">
        <v>0</v>
      </c>
      <c r="AC100" s="1">
        <v>0</v>
      </c>
      <c r="AD100" s="1">
        <v>10</v>
      </c>
      <c r="AE100" s="1">
        <v>15</v>
      </c>
      <c r="AF100" s="1">
        <v>0</v>
      </c>
      <c r="AG100" s="1">
        <v>0</v>
      </c>
      <c r="AH100" s="1">
        <v>0</v>
      </c>
      <c r="AK100" s="1">
        <v>2.7</v>
      </c>
      <c r="AL100" s="1">
        <v>3.2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40</v>
      </c>
      <c r="BB100" s="1">
        <v>0</v>
      </c>
      <c r="BC100" s="1">
        <v>17</v>
      </c>
      <c r="BD100" s="1">
        <v>0</v>
      </c>
      <c r="BE100" s="1">
        <v>0</v>
      </c>
      <c r="BF100" s="1">
        <v>0</v>
      </c>
      <c r="BO100" s="1" t="s">
        <v>340</v>
      </c>
      <c r="BQ100" s="1" t="s">
        <v>342</v>
      </c>
      <c r="BS100" s="1">
        <v>1570.1</v>
      </c>
      <c r="BT100" s="1">
        <v>30</v>
      </c>
      <c r="BU100" s="1">
        <v>70.069999999999993</v>
      </c>
      <c r="BV100" s="1">
        <v>0</v>
      </c>
      <c r="BW100" s="1">
        <v>0</v>
      </c>
      <c r="BX100" s="1">
        <v>8.5500000000000007</v>
      </c>
      <c r="BY100" s="1">
        <v>0</v>
      </c>
      <c r="BZ100" s="1">
        <v>0</v>
      </c>
      <c r="CA100" s="1">
        <v>0</v>
      </c>
    </row>
    <row r="101" spans="1:79" s="1" customFormat="1" ht="31.5" customHeight="1">
      <c r="A101" s="185" t="str">
        <f>IF(AND($B101=مرتب!$A$7,COUNTIF(مرتب!$D:$D,$D101)=0),MAX($A$1:$A100)+1,"")</f>
        <v/>
      </c>
      <c r="B101" s="183">
        <v>2</v>
      </c>
      <c r="C101" s="1">
        <v>90</v>
      </c>
      <c r="D101" s="1" t="s">
        <v>343</v>
      </c>
      <c r="E101" s="1" t="s">
        <v>344</v>
      </c>
      <c r="F101" s="1" t="s">
        <v>69</v>
      </c>
      <c r="J101" s="1" t="s">
        <v>88</v>
      </c>
      <c r="K101" s="1" t="s">
        <v>51</v>
      </c>
      <c r="L101" s="1" t="s">
        <v>100</v>
      </c>
      <c r="M101" s="1">
        <v>15</v>
      </c>
      <c r="N101" s="1">
        <v>25</v>
      </c>
      <c r="O101" s="1">
        <v>212.5</v>
      </c>
      <c r="P101" s="1">
        <v>3.8</v>
      </c>
      <c r="Q101" s="1">
        <v>5.7</v>
      </c>
      <c r="R101" s="1">
        <v>5.7</v>
      </c>
      <c r="S101" s="1">
        <v>3.8</v>
      </c>
      <c r="T101" s="1">
        <v>20.87</v>
      </c>
      <c r="U101" s="1">
        <v>0</v>
      </c>
      <c r="V101" s="1">
        <v>2</v>
      </c>
      <c r="W101" s="1">
        <v>4</v>
      </c>
      <c r="X101" s="1">
        <v>10</v>
      </c>
      <c r="Y101" s="1">
        <v>0</v>
      </c>
      <c r="Z101" s="1">
        <v>255.84</v>
      </c>
      <c r="AA101" s="1">
        <v>0</v>
      </c>
      <c r="AC101" s="1">
        <v>0</v>
      </c>
      <c r="AD101" s="1">
        <v>10</v>
      </c>
      <c r="AE101" s="1">
        <v>15</v>
      </c>
      <c r="AF101" s="1">
        <v>0</v>
      </c>
      <c r="AG101" s="1">
        <v>0</v>
      </c>
      <c r="AH101" s="1">
        <v>0</v>
      </c>
      <c r="AK101" s="1">
        <v>2.7</v>
      </c>
      <c r="AL101" s="1">
        <v>3.2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40</v>
      </c>
      <c r="BB101" s="1">
        <v>0</v>
      </c>
      <c r="BC101" s="1">
        <v>17</v>
      </c>
      <c r="BD101" s="1">
        <v>0</v>
      </c>
      <c r="BE101" s="1">
        <v>0</v>
      </c>
      <c r="BF101" s="1">
        <v>0</v>
      </c>
      <c r="BO101" s="1" t="s">
        <v>343</v>
      </c>
      <c r="BQ101" s="1" t="s">
        <v>345</v>
      </c>
      <c r="BS101" s="1">
        <v>1566.35</v>
      </c>
      <c r="BT101" s="1">
        <v>31</v>
      </c>
      <c r="BU101" s="1">
        <v>67.650000000000006</v>
      </c>
      <c r="BV101" s="1">
        <v>4</v>
      </c>
      <c r="BX101" s="1">
        <v>8.27</v>
      </c>
      <c r="BY101" s="1">
        <v>1</v>
      </c>
      <c r="CA101" s="1">
        <v>0</v>
      </c>
    </row>
    <row r="102" spans="1:79" s="1" customFormat="1" ht="31.5" customHeight="1">
      <c r="A102" s="185" t="str">
        <f>IF(AND($B102=مرتب!$A$7,COUNTIF(مرتب!$D:$D,$D102)=0),MAX($A$1:$A101)+1,"")</f>
        <v/>
      </c>
      <c r="B102" s="183">
        <v>3</v>
      </c>
      <c r="C102" s="1">
        <v>1</v>
      </c>
      <c r="D102" s="1" t="s">
        <v>346</v>
      </c>
      <c r="E102" s="1" t="s">
        <v>347</v>
      </c>
      <c r="F102" s="1" t="s">
        <v>49</v>
      </c>
      <c r="J102" s="1" t="s">
        <v>348</v>
      </c>
      <c r="K102" s="1" t="s">
        <v>51</v>
      </c>
      <c r="L102" s="1" t="s">
        <v>65</v>
      </c>
      <c r="M102" s="1">
        <v>8</v>
      </c>
      <c r="N102" s="1">
        <v>8</v>
      </c>
      <c r="O102" s="1">
        <v>246</v>
      </c>
      <c r="P102" s="1">
        <v>4.8</v>
      </c>
      <c r="Q102" s="1">
        <v>7.2</v>
      </c>
      <c r="R102" s="1">
        <v>7.2</v>
      </c>
      <c r="S102" s="1">
        <v>4.8</v>
      </c>
      <c r="T102" s="1">
        <v>4.8</v>
      </c>
      <c r="U102" s="1">
        <v>0</v>
      </c>
      <c r="V102" s="1">
        <v>6</v>
      </c>
      <c r="W102" s="1">
        <v>4</v>
      </c>
      <c r="X102" s="1">
        <v>15</v>
      </c>
      <c r="Y102" s="1">
        <v>0</v>
      </c>
      <c r="Z102" s="1">
        <v>0</v>
      </c>
      <c r="AA102" s="1">
        <v>0</v>
      </c>
      <c r="AC102" s="1">
        <v>0</v>
      </c>
      <c r="AD102" s="1">
        <v>10</v>
      </c>
      <c r="AE102" s="1">
        <v>0</v>
      </c>
      <c r="AK102" s="1">
        <v>2.4</v>
      </c>
      <c r="AL102" s="1">
        <v>3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O102" s="1" t="s">
        <v>346</v>
      </c>
      <c r="BQ102" s="1" t="s">
        <v>53</v>
      </c>
      <c r="BS102" s="1">
        <v>1427.97</v>
      </c>
    </row>
    <row r="103" spans="1:79" s="1" customFormat="1" ht="31.5" customHeight="1">
      <c r="A103" s="185" t="str">
        <f>IF(AND($B103=مرتب!$A$7,COUNTIF(مرتب!$D:$D,$D103)=0),MAX($A$1:$A102)+1,"")</f>
        <v/>
      </c>
      <c r="B103" s="183">
        <v>3</v>
      </c>
      <c r="C103" s="1">
        <v>2</v>
      </c>
      <c r="D103" s="1" t="s">
        <v>349</v>
      </c>
      <c r="E103" s="1" t="s">
        <v>350</v>
      </c>
      <c r="F103" s="1" t="s">
        <v>49</v>
      </c>
      <c r="J103" s="1" t="s">
        <v>351</v>
      </c>
      <c r="K103" s="1" t="s">
        <v>51</v>
      </c>
      <c r="L103" s="1" t="s">
        <v>65</v>
      </c>
      <c r="M103" s="1">
        <v>94</v>
      </c>
      <c r="O103" s="1">
        <v>471.35</v>
      </c>
      <c r="P103" s="1">
        <v>25.02</v>
      </c>
      <c r="Q103" s="1">
        <v>44.63</v>
      </c>
      <c r="R103" s="1">
        <v>50.78</v>
      </c>
      <c r="S103" s="1">
        <v>43.88</v>
      </c>
      <c r="T103" s="1">
        <v>44.38</v>
      </c>
      <c r="U103" s="1">
        <v>0</v>
      </c>
      <c r="V103" s="1">
        <v>6</v>
      </c>
      <c r="W103" s="1">
        <v>4</v>
      </c>
      <c r="X103" s="1">
        <v>15</v>
      </c>
      <c r="Y103" s="1">
        <v>0</v>
      </c>
      <c r="Z103" s="1">
        <v>0</v>
      </c>
      <c r="AA103" s="1">
        <v>0</v>
      </c>
      <c r="AC103" s="1">
        <v>0</v>
      </c>
      <c r="AD103" s="1">
        <v>10</v>
      </c>
      <c r="AE103" s="1">
        <v>0</v>
      </c>
      <c r="AK103" s="1">
        <v>2.4</v>
      </c>
      <c r="AL103" s="1">
        <v>3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40</v>
      </c>
      <c r="BB103" s="1">
        <v>0</v>
      </c>
      <c r="BC103" s="1">
        <v>0</v>
      </c>
      <c r="BD103" s="1">
        <v>18.2</v>
      </c>
      <c r="BE103" s="1">
        <v>26.75</v>
      </c>
      <c r="BF103" s="1">
        <v>0</v>
      </c>
      <c r="BO103" s="1" t="s">
        <v>349</v>
      </c>
      <c r="BQ103" s="1" t="s">
        <v>58</v>
      </c>
      <c r="BS103" s="1">
        <v>2700.1</v>
      </c>
    </row>
    <row r="104" spans="1:79" s="1" customFormat="1" ht="31.5" customHeight="1">
      <c r="A104" s="185" t="str">
        <f>IF(AND($B104=مرتب!$A$7,COUNTIF(مرتب!$D:$D,$D104)=0),MAX($A$1:$A103)+1,"")</f>
        <v/>
      </c>
      <c r="B104" s="183">
        <v>3</v>
      </c>
      <c r="C104" s="1">
        <v>3</v>
      </c>
      <c r="D104" s="1" t="s">
        <v>352</v>
      </c>
      <c r="E104" s="1" t="s">
        <v>353</v>
      </c>
      <c r="F104" s="1" t="s">
        <v>49</v>
      </c>
      <c r="J104" s="1" t="s">
        <v>351</v>
      </c>
      <c r="K104" s="1" t="s">
        <v>51</v>
      </c>
      <c r="L104" s="1" t="s">
        <v>65</v>
      </c>
      <c r="O104" s="1">
        <v>428.1</v>
      </c>
      <c r="P104" s="1">
        <v>22.88</v>
      </c>
      <c r="Q104" s="1">
        <v>39.57</v>
      </c>
      <c r="R104" s="1">
        <v>45.72</v>
      </c>
      <c r="S104" s="1">
        <v>39.74</v>
      </c>
      <c r="T104" s="1">
        <v>40.24</v>
      </c>
      <c r="U104" s="1">
        <v>0</v>
      </c>
      <c r="V104" s="1">
        <v>6</v>
      </c>
      <c r="W104" s="1">
        <v>4</v>
      </c>
      <c r="X104" s="1">
        <v>15</v>
      </c>
      <c r="Y104" s="1">
        <v>0</v>
      </c>
      <c r="Z104" s="1">
        <v>0</v>
      </c>
      <c r="AA104" s="1">
        <v>0</v>
      </c>
      <c r="AC104" s="1">
        <v>0</v>
      </c>
      <c r="AD104" s="1">
        <v>10</v>
      </c>
      <c r="AE104" s="1">
        <v>0</v>
      </c>
      <c r="AK104" s="1">
        <v>2.4</v>
      </c>
      <c r="AL104" s="1">
        <v>3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O104" s="1" t="s">
        <v>352</v>
      </c>
      <c r="BQ104" s="1" t="s">
        <v>61</v>
      </c>
      <c r="BS104" s="1">
        <v>2454.56</v>
      </c>
    </row>
    <row r="105" spans="1:79" s="1" customFormat="1" ht="31.5" customHeight="1">
      <c r="A105" s="185" t="str">
        <f>IF(AND($B105=مرتب!$A$7,COUNTIF(مرتب!$D:$D,$D105)=0),MAX($A$1:$A104)+1,"")</f>
        <v/>
      </c>
      <c r="B105" s="183">
        <v>3</v>
      </c>
      <c r="C105" s="1">
        <v>4</v>
      </c>
      <c r="D105" s="1" t="s">
        <v>354</v>
      </c>
      <c r="E105" s="1" t="s">
        <v>355</v>
      </c>
      <c r="F105" s="1" t="s">
        <v>69</v>
      </c>
      <c r="J105" s="1" t="s">
        <v>351</v>
      </c>
      <c r="K105" s="1" t="s">
        <v>51</v>
      </c>
      <c r="L105" s="1" t="s">
        <v>65</v>
      </c>
      <c r="M105" s="1">
        <v>8</v>
      </c>
      <c r="N105" s="1">
        <v>8</v>
      </c>
      <c r="O105" s="1">
        <v>246</v>
      </c>
      <c r="P105" s="1">
        <v>4.8</v>
      </c>
      <c r="Q105" s="1">
        <v>7.2</v>
      </c>
      <c r="R105" s="1">
        <v>7.2</v>
      </c>
      <c r="S105" s="1">
        <v>4.8</v>
      </c>
      <c r="T105" s="1">
        <v>4.8</v>
      </c>
      <c r="U105" s="1">
        <v>0</v>
      </c>
      <c r="V105" s="1">
        <v>2</v>
      </c>
      <c r="W105" s="1">
        <v>4</v>
      </c>
      <c r="X105" s="1">
        <v>15</v>
      </c>
      <c r="Y105" s="1">
        <v>0</v>
      </c>
      <c r="Z105" s="1">
        <v>0</v>
      </c>
      <c r="AA105" s="1">
        <v>0</v>
      </c>
      <c r="AC105" s="1">
        <v>0</v>
      </c>
      <c r="AD105" s="1">
        <v>10</v>
      </c>
      <c r="AE105" s="1">
        <v>0</v>
      </c>
      <c r="AK105" s="1">
        <v>2.4</v>
      </c>
      <c r="AL105" s="1">
        <v>3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40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O105" s="1" t="s">
        <v>354</v>
      </c>
      <c r="BQ105" s="1" t="s">
        <v>66</v>
      </c>
      <c r="BS105" s="1">
        <v>1424.37</v>
      </c>
    </row>
    <row r="106" spans="1:79" s="1" customFormat="1" ht="31.5" customHeight="1">
      <c r="A106" s="185" t="str">
        <f>IF(AND($B106=مرتب!$A$7,COUNTIF(مرتب!$D:$D,$D106)=0),MAX($A$1:$A105)+1,"")</f>
        <v/>
      </c>
      <c r="B106" s="183">
        <v>3</v>
      </c>
      <c r="C106" s="1">
        <v>5</v>
      </c>
      <c r="D106" s="1" t="s">
        <v>356</v>
      </c>
      <c r="E106" s="1" t="s">
        <v>357</v>
      </c>
      <c r="F106" s="1" t="s">
        <v>69</v>
      </c>
      <c r="J106" s="1" t="s">
        <v>358</v>
      </c>
      <c r="K106" s="1" t="s">
        <v>70</v>
      </c>
      <c r="L106" s="1" t="s">
        <v>65</v>
      </c>
      <c r="M106" s="1">
        <v>8</v>
      </c>
      <c r="N106" s="1">
        <v>8</v>
      </c>
      <c r="O106" s="1">
        <v>246</v>
      </c>
      <c r="P106" s="1">
        <v>4.8</v>
      </c>
      <c r="Q106" s="1">
        <v>7.2</v>
      </c>
      <c r="R106" s="1">
        <v>7.2</v>
      </c>
      <c r="S106" s="1">
        <v>4.8</v>
      </c>
      <c r="T106" s="1">
        <v>4.8</v>
      </c>
      <c r="U106" s="1">
        <v>0</v>
      </c>
      <c r="V106" s="1">
        <v>2</v>
      </c>
      <c r="W106" s="1">
        <v>4</v>
      </c>
      <c r="X106" s="1">
        <v>15</v>
      </c>
      <c r="Y106" s="1">
        <v>0</v>
      </c>
      <c r="Z106" s="1">
        <v>0</v>
      </c>
      <c r="AA106" s="1">
        <v>0</v>
      </c>
      <c r="AC106" s="1">
        <v>0</v>
      </c>
      <c r="AD106" s="1">
        <v>10</v>
      </c>
      <c r="AE106" s="1">
        <v>0</v>
      </c>
      <c r="AK106" s="1">
        <v>2.4</v>
      </c>
      <c r="AL106" s="1">
        <v>3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40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O106" s="1" t="s">
        <v>356</v>
      </c>
      <c r="BQ106" s="1" t="s">
        <v>71</v>
      </c>
      <c r="BS106" s="1">
        <v>1424.37</v>
      </c>
    </row>
    <row r="107" spans="1:79" s="1" customFormat="1" ht="31.5" customHeight="1">
      <c r="A107" s="185" t="str">
        <f>IF(AND($B107=مرتب!$A$7,COUNTIF(مرتب!$D:$D,$D107)=0),MAX($A$1:$A106)+1,"")</f>
        <v/>
      </c>
      <c r="B107" s="183">
        <v>3</v>
      </c>
      <c r="C107" s="1">
        <v>6</v>
      </c>
      <c r="D107" s="1" t="s">
        <v>359</v>
      </c>
      <c r="E107" s="1" t="s">
        <v>360</v>
      </c>
      <c r="F107" s="1" t="s">
        <v>69</v>
      </c>
      <c r="J107" s="1" t="s">
        <v>351</v>
      </c>
      <c r="K107" s="1" t="s">
        <v>51</v>
      </c>
      <c r="L107" s="1" t="s">
        <v>65</v>
      </c>
      <c r="M107" s="1">
        <v>8</v>
      </c>
      <c r="N107" s="1">
        <v>8</v>
      </c>
      <c r="O107" s="1">
        <v>246</v>
      </c>
      <c r="P107" s="1">
        <v>4.8</v>
      </c>
      <c r="Q107" s="1">
        <v>7.2</v>
      </c>
      <c r="R107" s="1">
        <v>7.2</v>
      </c>
      <c r="S107" s="1">
        <v>4.8</v>
      </c>
      <c r="T107" s="1">
        <v>4.8</v>
      </c>
      <c r="U107" s="1">
        <v>0</v>
      </c>
      <c r="V107" s="1">
        <v>2</v>
      </c>
      <c r="W107" s="1">
        <v>4</v>
      </c>
      <c r="X107" s="1">
        <v>15</v>
      </c>
      <c r="Y107" s="1">
        <v>0</v>
      </c>
      <c r="Z107" s="1">
        <v>0</v>
      </c>
      <c r="AA107" s="1">
        <v>0</v>
      </c>
      <c r="AC107" s="1">
        <v>0</v>
      </c>
      <c r="AD107" s="1">
        <v>10</v>
      </c>
      <c r="AE107" s="1">
        <v>0</v>
      </c>
      <c r="AK107" s="1">
        <v>2.4</v>
      </c>
      <c r="AL107" s="1">
        <v>3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O107" s="1" t="s">
        <v>359</v>
      </c>
      <c r="BQ107" s="1" t="s">
        <v>74</v>
      </c>
      <c r="BS107" s="1">
        <v>1424.37</v>
      </c>
    </row>
    <row r="108" spans="1:79" s="1" customFormat="1" ht="31.5" customHeight="1">
      <c r="A108" s="185" t="str">
        <f>IF(AND($B108=مرتب!$A$7,COUNTIF(مرتب!$D:$D,$D108)=0),MAX($A$1:$A107)+1,"")</f>
        <v/>
      </c>
      <c r="B108" s="183">
        <v>3</v>
      </c>
      <c r="C108" s="1">
        <v>7</v>
      </c>
      <c r="D108" s="1" t="s">
        <v>361</v>
      </c>
      <c r="E108" s="1" t="s">
        <v>362</v>
      </c>
      <c r="F108" s="1" t="s">
        <v>49</v>
      </c>
      <c r="J108" s="1" t="s">
        <v>363</v>
      </c>
      <c r="K108" s="1" t="s">
        <v>51</v>
      </c>
      <c r="L108" s="1" t="s">
        <v>364</v>
      </c>
      <c r="M108" s="1">
        <v>8</v>
      </c>
      <c r="N108" s="1">
        <v>8</v>
      </c>
      <c r="O108" s="1">
        <v>208.5</v>
      </c>
      <c r="P108" s="1">
        <v>3.8</v>
      </c>
      <c r="Q108" s="1">
        <v>5.7</v>
      </c>
      <c r="R108" s="1">
        <v>5.7</v>
      </c>
      <c r="S108" s="1">
        <v>3.8</v>
      </c>
      <c r="T108" s="1">
        <v>3.8</v>
      </c>
      <c r="U108" s="1">
        <v>0</v>
      </c>
      <c r="V108" s="1">
        <v>6</v>
      </c>
      <c r="W108" s="1">
        <v>4</v>
      </c>
      <c r="X108" s="1">
        <v>10</v>
      </c>
      <c r="Y108" s="1">
        <v>0</v>
      </c>
      <c r="Z108" s="1">
        <v>0</v>
      </c>
      <c r="AA108" s="1">
        <v>0</v>
      </c>
      <c r="AC108" s="1">
        <v>0</v>
      </c>
      <c r="AD108" s="1">
        <v>10</v>
      </c>
      <c r="AE108" s="1">
        <v>0</v>
      </c>
      <c r="AK108" s="1">
        <v>2.4</v>
      </c>
      <c r="AL108" s="1">
        <v>3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40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O108" s="1" t="s">
        <v>361</v>
      </c>
      <c r="BQ108" s="1" t="s">
        <v>77</v>
      </c>
      <c r="BS108" s="1">
        <v>1209.3800000000001</v>
      </c>
    </row>
    <row r="109" spans="1:79" s="1" customFormat="1" ht="31.5" customHeight="1">
      <c r="A109" s="185" t="str">
        <f>IF(AND($B109=مرتب!$A$7,COUNTIF(مرتب!$D:$D,$D109)=0),MAX($A$1:$A108)+1,"")</f>
        <v/>
      </c>
      <c r="B109" s="183">
        <v>3</v>
      </c>
      <c r="C109" s="1">
        <v>8</v>
      </c>
      <c r="D109" s="1" t="s">
        <v>365</v>
      </c>
      <c r="E109" s="1" t="s">
        <v>366</v>
      </c>
      <c r="F109" s="1" t="s">
        <v>49</v>
      </c>
      <c r="J109" s="1" t="s">
        <v>363</v>
      </c>
      <c r="K109" s="1" t="s">
        <v>51</v>
      </c>
      <c r="L109" s="1" t="s">
        <v>367</v>
      </c>
      <c r="M109" s="1">
        <v>8</v>
      </c>
      <c r="N109" s="1">
        <v>8</v>
      </c>
      <c r="O109" s="1">
        <v>652.71</v>
      </c>
      <c r="P109" s="1">
        <v>36.5</v>
      </c>
      <c r="Q109" s="1">
        <v>62.74</v>
      </c>
      <c r="R109" s="1">
        <v>69.64</v>
      </c>
      <c r="S109" s="1">
        <v>60.44</v>
      </c>
      <c r="T109" s="1">
        <v>61.44</v>
      </c>
      <c r="U109" s="1">
        <v>0</v>
      </c>
      <c r="V109" s="1">
        <v>6</v>
      </c>
      <c r="W109" s="1">
        <v>4</v>
      </c>
      <c r="X109" s="1">
        <v>15</v>
      </c>
      <c r="Y109" s="1">
        <v>0</v>
      </c>
      <c r="Z109" s="1">
        <v>0</v>
      </c>
      <c r="AA109" s="1">
        <v>0</v>
      </c>
      <c r="AC109" s="1">
        <v>0</v>
      </c>
      <c r="AD109" s="1">
        <v>10</v>
      </c>
      <c r="AE109" s="1">
        <v>0</v>
      </c>
      <c r="AK109" s="1">
        <v>2.4</v>
      </c>
      <c r="AL109" s="1">
        <v>3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859.48</v>
      </c>
      <c r="BA109" s="1">
        <v>0</v>
      </c>
      <c r="BB109" s="1">
        <v>1.17</v>
      </c>
      <c r="BC109" s="1">
        <v>0</v>
      </c>
      <c r="BD109" s="1">
        <v>26.3</v>
      </c>
      <c r="BE109" s="1">
        <v>39.86</v>
      </c>
      <c r="BF109" s="1">
        <v>0</v>
      </c>
      <c r="BO109" s="1" t="s">
        <v>365</v>
      </c>
      <c r="BQ109" s="1" t="s">
        <v>79</v>
      </c>
      <c r="BS109" s="1">
        <v>3730.19</v>
      </c>
    </row>
    <row r="110" spans="1:79" s="1" customFormat="1" ht="31.5" customHeight="1">
      <c r="A110" s="185" t="str">
        <f>IF(AND($B110=مرتب!$A$7,COUNTIF(مرتب!$D:$D,$D110)=0),MAX($A$1:$A109)+1,"")</f>
        <v/>
      </c>
      <c r="B110" s="183">
        <v>3</v>
      </c>
      <c r="C110" s="1">
        <v>9</v>
      </c>
      <c r="D110" s="1" t="s">
        <v>368</v>
      </c>
      <c r="E110" s="1" t="s">
        <v>369</v>
      </c>
      <c r="F110" s="1" t="s">
        <v>49</v>
      </c>
      <c r="J110" s="1" t="s">
        <v>363</v>
      </c>
      <c r="K110" s="1" t="s">
        <v>51</v>
      </c>
      <c r="L110" s="1" t="s">
        <v>370</v>
      </c>
      <c r="M110" s="1">
        <v>8</v>
      </c>
      <c r="N110" s="1">
        <v>8</v>
      </c>
      <c r="O110" s="1">
        <v>440.78</v>
      </c>
      <c r="P110" s="1">
        <v>23.32</v>
      </c>
      <c r="Q110" s="1">
        <v>41.01</v>
      </c>
      <c r="R110" s="1">
        <v>47.16</v>
      </c>
      <c r="S110" s="1">
        <v>40.44</v>
      </c>
      <c r="T110" s="1">
        <v>41.44</v>
      </c>
      <c r="U110" s="1">
        <v>0</v>
      </c>
      <c r="V110" s="1">
        <v>6</v>
      </c>
      <c r="W110" s="1">
        <v>4</v>
      </c>
      <c r="X110" s="1">
        <v>15</v>
      </c>
      <c r="Y110" s="1">
        <v>0</v>
      </c>
      <c r="Z110" s="1">
        <v>0</v>
      </c>
      <c r="AA110" s="1">
        <v>0</v>
      </c>
      <c r="AC110" s="1">
        <v>0</v>
      </c>
      <c r="AD110" s="1">
        <v>10</v>
      </c>
      <c r="AE110" s="1">
        <v>0</v>
      </c>
      <c r="AK110" s="1">
        <v>2.4</v>
      </c>
      <c r="AL110" s="1">
        <v>3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40</v>
      </c>
      <c r="BB110" s="1">
        <v>0</v>
      </c>
      <c r="BC110" s="1">
        <v>0</v>
      </c>
      <c r="BD110" s="1">
        <v>18</v>
      </c>
      <c r="BE110" s="1">
        <v>26.45</v>
      </c>
      <c r="BF110" s="1">
        <v>0</v>
      </c>
      <c r="BO110" s="1" t="s">
        <v>368</v>
      </c>
      <c r="BQ110" s="1" t="s">
        <v>82</v>
      </c>
      <c r="BS110" s="1">
        <v>2526.63</v>
      </c>
    </row>
    <row r="111" spans="1:79" s="1" customFormat="1" ht="31.5" customHeight="1">
      <c r="A111" s="185" t="str">
        <f>IF(AND($B111=مرتب!$A$7,COUNTIF(مرتب!$D:$D,$D111)=0),MAX($A$1:$A110)+1,"")</f>
        <v/>
      </c>
      <c r="B111" s="183">
        <v>3</v>
      </c>
      <c r="C111" s="1">
        <v>10</v>
      </c>
      <c r="D111" s="1" t="s">
        <v>371</v>
      </c>
      <c r="E111" s="1" t="s">
        <v>372</v>
      </c>
      <c r="F111" s="1" t="s">
        <v>49</v>
      </c>
      <c r="J111" s="1" t="s">
        <v>363</v>
      </c>
      <c r="K111" s="1" t="s">
        <v>51</v>
      </c>
      <c r="L111" s="1" t="s">
        <v>370</v>
      </c>
      <c r="M111" s="1">
        <v>8</v>
      </c>
      <c r="N111" s="1">
        <v>8</v>
      </c>
      <c r="O111" s="1">
        <v>437.98</v>
      </c>
      <c r="P111" s="1">
        <v>23.32</v>
      </c>
      <c r="Q111" s="1">
        <v>41.01</v>
      </c>
      <c r="R111" s="1">
        <v>31.44</v>
      </c>
      <c r="S111" s="1">
        <v>40.65</v>
      </c>
      <c r="T111" s="1">
        <v>41.15</v>
      </c>
      <c r="U111" s="1">
        <v>0</v>
      </c>
      <c r="V111" s="1">
        <v>6</v>
      </c>
      <c r="W111" s="1">
        <v>4</v>
      </c>
      <c r="X111" s="1">
        <v>15</v>
      </c>
      <c r="Y111" s="1">
        <v>0</v>
      </c>
      <c r="Z111" s="1">
        <v>0</v>
      </c>
      <c r="AA111" s="1">
        <v>0</v>
      </c>
      <c r="AC111" s="1">
        <v>0</v>
      </c>
      <c r="AD111" s="1">
        <v>10</v>
      </c>
      <c r="AE111" s="1">
        <v>0</v>
      </c>
      <c r="AK111" s="1">
        <v>2.4</v>
      </c>
      <c r="AL111" s="1">
        <v>3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259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17.8</v>
      </c>
      <c r="BE111" s="1">
        <v>26.28</v>
      </c>
      <c r="BF111" s="1">
        <v>0</v>
      </c>
      <c r="BO111" s="1" t="s">
        <v>371</v>
      </c>
      <c r="BQ111" s="1" t="s">
        <v>84</v>
      </c>
      <c r="BS111" s="1">
        <v>2512.17</v>
      </c>
    </row>
    <row r="112" spans="1:79" s="1" customFormat="1" ht="31.5" customHeight="1">
      <c r="A112" s="185" t="str">
        <f>IF(AND($B112=مرتب!$A$7,COUNTIF(مرتب!$D:$D,$D112)=0),MAX($A$1:$A111)+1,"")</f>
        <v/>
      </c>
      <c r="B112" s="183">
        <v>3</v>
      </c>
      <c r="C112" s="1">
        <v>11</v>
      </c>
      <c r="D112" s="1" t="s">
        <v>373</v>
      </c>
      <c r="E112" s="1" t="s">
        <v>374</v>
      </c>
      <c r="F112" s="1" t="s">
        <v>69</v>
      </c>
      <c r="J112" s="1" t="s">
        <v>363</v>
      </c>
      <c r="K112" s="1" t="s">
        <v>51</v>
      </c>
      <c r="L112" s="1" t="s">
        <v>370</v>
      </c>
      <c r="M112" s="1">
        <v>8</v>
      </c>
      <c r="N112" s="1">
        <v>8</v>
      </c>
      <c r="O112" s="1">
        <v>509.47</v>
      </c>
      <c r="P112" s="1">
        <v>27.82</v>
      </c>
      <c r="Q112" s="1">
        <v>48.06</v>
      </c>
      <c r="R112" s="1">
        <v>54.21</v>
      </c>
      <c r="S112" s="1">
        <v>47.37</v>
      </c>
      <c r="T112" s="1">
        <v>47.87</v>
      </c>
      <c r="U112" s="1">
        <v>0</v>
      </c>
      <c r="V112" s="1">
        <v>2</v>
      </c>
      <c r="W112" s="1">
        <v>4</v>
      </c>
      <c r="X112" s="1">
        <v>15</v>
      </c>
      <c r="Y112" s="1">
        <v>0</v>
      </c>
      <c r="Z112" s="1">
        <v>0</v>
      </c>
      <c r="AA112" s="1">
        <v>0</v>
      </c>
      <c r="AC112" s="1">
        <v>0</v>
      </c>
      <c r="AD112" s="1">
        <v>10</v>
      </c>
      <c r="AE112" s="1">
        <v>0</v>
      </c>
      <c r="AK112" s="1">
        <v>2.4</v>
      </c>
      <c r="AL112" s="1">
        <v>3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40</v>
      </c>
      <c r="BB112" s="1">
        <v>0</v>
      </c>
      <c r="BC112" s="1">
        <v>0</v>
      </c>
      <c r="BD112" s="1">
        <v>20.7</v>
      </c>
      <c r="BE112" s="1">
        <v>30.57</v>
      </c>
      <c r="BF112" s="1">
        <v>0</v>
      </c>
      <c r="BO112" s="1" t="s">
        <v>373</v>
      </c>
      <c r="BQ112" s="1" t="s">
        <v>111</v>
      </c>
      <c r="BS112" s="1">
        <v>2913.08</v>
      </c>
    </row>
    <row r="113" spans="1:71" s="1" customFormat="1" ht="31.5" customHeight="1">
      <c r="A113" s="185" t="str">
        <f>IF(AND($B113=مرتب!$A$7,COUNTIF(مرتب!$D:$D,$D113)=0),MAX($A$1:$A112)+1,"")</f>
        <v/>
      </c>
      <c r="B113" s="183">
        <v>3</v>
      </c>
      <c r="C113" s="1">
        <v>12</v>
      </c>
      <c r="D113" s="1" t="s">
        <v>375</v>
      </c>
      <c r="E113" s="1" t="s">
        <v>376</v>
      </c>
      <c r="F113" s="1" t="s">
        <v>49</v>
      </c>
      <c r="J113" s="1" t="s">
        <v>363</v>
      </c>
      <c r="K113" s="1" t="s">
        <v>51</v>
      </c>
      <c r="L113" s="1" t="s">
        <v>370</v>
      </c>
      <c r="M113" s="1">
        <v>8</v>
      </c>
      <c r="N113" s="1">
        <v>8</v>
      </c>
      <c r="O113" s="1">
        <v>505.68</v>
      </c>
      <c r="P113" s="1">
        <v>28.18</v>
      </c>
      <c r="Q113" s="1">
        <v>48.43</v>
      </c>
      <c r="R113" s="1">
        <v>54.58</v>
      </c>
      <c r="S113" s="1">
        <v>46.97</v>
      </c>
      <c r="T113" s="1">
        <v>47.47</v>
      </c>
      <c r="U113" s="1">
        <v>0</v>
      </c>
      <c r="V113" s="1">
        <v>6</v>
      </c>
      <c r="W113" s="1">
        <v>4</v>
      </c>
      <c r="X113" s="1">
        <v>15</v>
      </c>
      <c r="Y113" s="1">
        <v>0</v>
      </c>
      <c r="Z113" s="1">
        <v>0</v>
      </c>
      <c r="AA113" s="1">
        <v>0</v>
      </c>
      <c r="AC113" s="1">
        <v>0</v>
      </c>
      <c r="AD113" s="1">
        <v>10</v>
      </c>
      <c r="AE113" s="1">
        <v>0</v>
      </c>
      <c r="AK113" s="1">
        <v>2.4</v>
      </c>
      <c r="AL113" s="1">
        <v>3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20.5</v>
      </c>
      <c r="BE113" s="1">
        <v>30.34</v>
      </c>
      <c r="BF113" s="1">
        <v>0</v>
      </c>
      <c r="BO113" s="1" t="s">
        <v>375</v>
      </c>
      <c r="BQ113" s="1" t="s">
        <v>114</v>
      </c>
      <c r="BS113" s="1">
        <v>2894.95</v>
      </c>
    </row>
    <row r="114" spans="1:71" s="1" customFormat="1" ht="31.5" customHeight="1">
      <c r="A114" s="185" t="str">
        <f>IF(AND($B114=مرتب!$A$7,COUNTIF(مرتب!$D:$D,$D114)=0),MAX($A$1:$A113)+1,"")</f>
        <v/>
      </c>
      <c r="B114" s="183">
        <v>3</v>
      </c>
      <c r="C114" s="1">
        <v>13</v>
      </c>
      <c r="D114" s="1" t="s">
        <v>377</v>
      </c>
      <c r="E114" s="1" t="s">
        <v>378</v>
      </c>
      <c r="F114" s="1" t="s">
        <v>49</v>
      </c>
      <c r="J114" s="1" t="s">
        <v>363</v>
      </c>
      <c r="K114" s="1" t="s">
        <v>51</v>
      </c>
      <c r="L114" s="1" t="s">
        <v>370</v>
      </c>
      <c r="M114" s="1">
        <v>8</v>
      </c>
      <c r="N114" s="1">
        <v>8</v>
      </c>
      <c r="O114" s="1">
        <v>418.08</v>
      </c>
      <c r="P114" s="1">
        <v>22.02</v>
      </c>
      <c r="Q114" s="1">
        <v>39.03</v>
      </c>
      <c r="R114" s="1">
        <v>45.18</v>
      </c>
      <c r="S114" s="1">
        <v>38.78</v>
      </c>
      <c r="T114" s="1">
        <v>39.28</v>
      </c>
      <c r="U114" s="1">
        <v>0</v>
      </c>
      <c r="V114" s="1">
        <v>6</v>
      </c>
      <c r="W114" s="1">
        <v>4</v>
      </c>
      <c r="X114" s="1">
        <v>15</v>
      </c>
      <c r="Y114" s="1">
        <v>0</v>
      </c>
      <c r="Z114" s="1">
        <v>0</v>
      </c>
      <c r="AA114" s="1">
        <v>0</v>
      </c>
      <c r="AC114" s="1">
        <v>0</v>
      </c>
      <c r="AD114" s="1">
        <v>10</v>
      </c>
      <c r="AE114" s="1">
        <v>0</v>
      </c>
      <c r="AK114" s="1">
        <v>2.4</v>
      </c>
      <c r="AL114" s="1">
        <v>3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17.2</v>
      </c>
      <c r="BE114" s="1">
        <v>25.08</v>
      </c>
      <c r="BF114" s="1">
        <v>0</v>
      </c>
      <c r="BO114" s="1" t="s">
        <v>377</v>
      </c>
      <c r="BQ114" s="1" t="s">
        <v>117</v>
      </c>
      <c r="BS114" s="1">
        <v>2397.58</v>
      </c>
    </row>
    <row r="115" spans="1:71" s="1" customFormat="1" ht="31.5" customHeight="1">
      <c r="A115" s="185" t="str">
        <f>IF(AND($B115=مرتب!$A$7,COUNTIF(مرتب!$D:$D,$D115)=0),MAX($A$1:$A114)+1,"")</f>
        <v/>
      </c>
      <c r="B115" s="183">
        <v>3</v>
      </c>
      <c r="C115" s="1">
        <v>14</v>
      </c>
      <c r="D115" s="1" t="s">
        <v>379</v>
      </c>
      <c r="E115" s="1" t="s">
        <v>380</v>
      </c>
      <c r="F115" s="1" t="s">
        <v>49</v>
      </c>
      <c r="J115" s="1" t="s">
        <v>363</v>
      </c>
      <c r="K115" s="1" t="s">
        <v>51</v>
      </c>
      <c r="L115" s="1" t="s">
        <v>370</v>
      </c>
      <c r="M115" s="1">
        <v>8</v>
      </c>
      <c r="N115" s="1">
        <v>8</v>
      </c>
      <c r="O115" s="1">
        <v>393.93</v>
      </c>
      <c r="P115" s="1">
        <v>20.2</v>
      </c>
      <c r="Q115" s="1">
        <v>35.39</v>
      </c>
      <c r="R115" s="1">
        <v>42.74</v>
      </c>
      <c r="S115" s="1">
        <v>36.53</v>
      </c>
      <c r="T115" s="1">
        <v>37.03</v>
      </c>
      <c r="U115" s="1">
        <v>0</v>
      </c>
      <c r="V115" s="1">
        <v>6</v>
      </c>
      <c r="W115" s="1">
        <v>4</v>
      </c>
      <c r="X115" s="1">
        <v>15</v>
      </c>
      <c r="Y115" s="1">
        <v>0</v>
      </c>
      <c r="Z115" s="1">
        <v>0</v>
      </c>
      <c r="AA115" s="1">
        <v>0</v>
      </c>
      <c r="AC115" s="1">
        <v>0</v>
      </c>
      <c r="AD115" s="1">
        <v>10</v>
      </c>
      <c r="AE115" s="1">
        <v>21</v>
      </c>
      <c r="AK115" s="1">
        <v>2.4</v>
      </c>
      <c r="AL115" s="1">
        <v>3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40</v>
      </c>
      <c r="BB115" s="1">
        <v>0</v>
      </c>
      <c r="BC115" s="1">
        <v>0</v>
      </c>
      <c r="BD115" s="1">
        <v>16.100000000000001</v>
      </c>
      <c r="BE115" s="1">
        <v>23.64</v>
      </c>
      <c r="BF115" s="1">
        <v>0</v>
      </c>
      <c r="BO115" s="1" t="s">
        <v>379</v>
      </c>
      <c r="BQ115" s="1" t="s">
        <v>120</v>
      </c>
      <c r="BS115" s="1">
        <v>2279.46</v>
      </c>
    </row>
    <row r="116" spans="1:71" s="1" customFormat="1" ht="31.5" customHeight="1">
      <c r="A116" s="185" t="str">
        <f>IF(AND($B116=مرتب!$A$7,COUNTIF(مرتب!$D:$D,$D116)=0),MAX($A$1:$A115)+1,"")</f>
        <v/>
      </c>
      <c r="B116" s="183">
        <v>3</v>
      </c>
      <c r="C116" s="1">
        <v>15</v>
      </c>
      <c r="D116" s="1" t="s">
        <v>381</v>
      </c>
      <c r="E116" s="1" t="s">
        <v>382</v>
      </c>
      <c r="F116" s="1" t="s">
        <v>49</v>
      </c>
      <c r="J116" s="1" t="s">
        <v>363</v>
      </c>
      <c r="K116" s="1" t="s">
        <v>51</v>
      </c>
      <c r="L116" s="1" t="s">
        <v>383</v>
      </c>
      <c r="M116" s="1">
        <v>8</v>
      </c>
      <c r="N116" s="1">
        <v>8</v>
      </c>
      <c r="O116" s="1">
        <v>365.09</v>
      </c>
      <c r="P116" s="1">
        <v>19.07</v>
      </c>
      <c r="Q116" s="1">
        <v>33.409999999999997</v>
      </c>
      <c r="R116" s="1">
        <v>39.11</v>
      </c>
      <c r="S116" s="1">
        <v>33.56</v>
      </c>
      <c r="T116" s="1">
        <v>34.36</v>
      </c>
      <c r="U116" s="1">
        <v>7.2</v>
      </c>
      <c r="V116" s="1">
        <v>6</v>
      </c>
      <c r="W116" s="1">
        <v>4</v>
      </c>
      <c r="X116" s="1">
        <v>15</v>
      </c>
      <c r="Y116" s="1">
        <v>0</v>
      </c>
      <c r="Z116" s="1">
        <v>0</v>
      </c>
      <c r="AA116" s="1">
        <v>0</v>
      </c>
      <c r="AC116" s="1">
        <v>0</v>
      </c>
      <c r="AD116" s="1">
        <v>10</v>
      </c>
      <c r="AE116" s="1">
        <v>0</v>
      </c>
      <c r="AK116" s="1">
        <v>2.4</v>
      </c>
      <c r="AL116" s="1">
        <v>3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14.9</v>
      </c>
      <c r="BE116" s="1">
        <v>21.91</v>
      </c>
      <c r="BF116" s="1">
        <v>0</v>
      </c>
      <c r="BO116" s="1" t="s">
        <v>381</v>
      </c>
      <c r="BQ116" s="1" t="s">
        <v>123</v>
      </c>
      <c r="BS116" s="1">
        <v>2103.17</v>
      </c>
    </row>
    <row r="117" spans="1:71" s="1" customFormat="1" ht="31.5" customHeight="1">
      <c r="A117" s="185" t="str">
        <f>IF(AND($B117=مرتب!$A$7,COUNTIF(مرتب!$D:$D,$D117)=0),MAX($A$1:$A116)+1,"")</f>
        <v/>
      </c>
      <c r="B117" s="183">
        <v>3</v>
      </c>
      <c r="C117" s="1">
        <v>16</v>
      </c>
      <c r="D117" s="1" t="s">
        <v>384</v>
      </c>
      <c r="E117" s="1" t="s">
        <v>385</v>
      </c>
      <c r="F117" s="1" t="s">
        <v>49</v>
      </c>
      <c r="J117" s="1" t="s">
        <v>363</v>
      </c>
      <c r="K117" s="1" t="s">
        <v>51</v>
      </c>
      <c r="L117" s="1" t="s">
        <v>383</v>
      </c>
      <c r="M117" s="1">
        <v>8</v>
      </c>
      <c r="N117" s="1">
        <v>8</v>
      </c>
      <c r="O117" s="1">
        <v>370.38</v>
      </c>
      <c r="P117" s="1">
        <v>19.37</v>
      </c>
      <c r="Q117" s="1">
        <v>33.85</v>
      </c>
      <c r="R117" s="1">
        <v>39.85</v>
      </c>
      <c r="S117" s="1">
        <v>34.04</v>
      </c>
      <c r="T117" s="1">
        <v>34.840000000000003</v>
      </c>
      <c r="U117" s="1">
        <v>0</v>
      </c>
      <c r="V117" s="1">
        <v>6</v>
      </c>
      <c r="W117" s="1">
        <v>4</v>
      </c>
      <c r="X117" s="1">
        <v>15</v>
      </c>
      <c r="Y117" s="1">
        <v>0</v>
      </c>
      <c r="Z117" s="1">
        <v>0</v>
      </c>
      <c r="AA117" s="1">
        <v>0</v>
      </c>
      <c r="AC117" s="1">
        <v>0</v>
      </c>
      <c r="AD117" s="1">
        <v>10</v>
      </c>
      <c r="AE117" s="1">
        <v>0</v>
      </c>
      <c r="AK117" s="1">
        <v>2.4</v>
      </c>
      <c r="AL117" s="1">
        <v>3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14.7</v>
      </c>
      <c r="BE117" s="1">
        <v>22.22</v>
      </c>
      <c r="BF117" s="1">
        <v>0</v>
      </c>
      <c r="BO117" s="1" t="s">
        <v>384</v>
      </c>
      <c r="BQ117" s="1" t="s">
        <v>126</v>
      </c>
      <c r="BS117" s="1">
        <v>2126.73</v>
      </c>
    </row>
    <row r="118" spans="1:71" s="1" customFormat="1" ht="31.5" customHeight="1">
      <c r="A118" s="185" t="str">
        <f>IF(AND($B118=مرتب!$A$7,COUNTIF(مرتب!$D:$D,$D118)=0),MAX($A$1:$A117)+1,"")</f>
        <v/>
      </c>
      <c r="B118" s="183">
        <v>3</v>
      </c>
      <c r="C118" s="1">
        <v>17</v>
      </c>
      <c r="D118" s="1" t="s">
        <v>386</v>
      </c>
      <c r="E118" s="1" t="s">
        <v>387</v>
      </c>
      <c r="F118" s="1" t="s">
        <v>49</v>
      </c>
      <c r="J118" s="1" t="s">
        <v>363</v>
      </c>
      <c r="K118" s="1" t="s">
        <v>51</v>
      </c>
      <c r="L118" s="1" t="s">
        <v>388</v>
      </c>
      <c r="M118" s="1">
        <v>8</v>
      </c>
      <c r="N118" s="1">
        <v>8</v>
      </c>
      <c r="O118" s="1">
        <v>357.68</v>
      </c>
      <c r="P118" s="1">
        <v>18.55</v>
      </c>
      <c r="Q118" s="1">
        <v>32.630000000000003</v>
      </c>
      <c r="R118" s="1">
        <v>38.93</v>
      </c>
      <c r="S118" s="1">
        <v>33.35</v>
      </c>
      <c r="T118" s="1">
        <v>33.9</v>
      </c>
      <c r="U118" s="1">
        <v>0</v>
      </c>
      <c r="V118" s="1">
        <v>6</v>
      </c>
      <c r="W118" s="1">
        <v>4</v>
      </c>
      <c r="X118" s="1">
        <v>8</v>
      </c>
      <c r="Y118" s="1">
        <v>0</v>
      </c>
      <c r="Z118" s="1">
        <v>0</v>
      </c>
      <c r="AA118" s="1">
        <v>0</v>
      </c>
      <c r="AC118" s="1">
        <v>0</v>
      </c>
      <c r="AD118" s="1">
        <v>10</v>
      </c>
      <c r="AE118" s="1">
        <v>0</v>
      </c>
      <c r="AK118" s="1">
        <v>2.4</v>
      </c>
      <c r="AL118" s="1">
        <v>3</v>
      </c>
      <c r="AQ118" s="1">
        <v>0</v>
      </c>
      <c r="AR118" s="1">
        <v>0</v>
      </c>
      <c r="AS118" s="1">
        <v>0</v>
      </c>
      <c r="AT118" s="1">
        <v>995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F118" s="1">
        <v>0</v>
      </c>
      <c r="BO118" s="1" t="s">
        <v>386</v>
      </c>
      <c r="BQ118" s="1" t="s">
        <v>129</v>
      </c>
      <c r="BS118" s="1">
        <v>2048.1799999999998</v>
      </c>
    </row>
    <row r="119" spans="1:71" s="1" customFormat="1" ht="31.5" customHeight="1">
      <c r="A119" s="185" t="str">
        <f>IF(AND($B119=مرتب!$A$7,COUNTIF(مرتب!$D:$D,$D119)=0),MAX($A$1:$A118)+1,"")</f>
        <v/>
      </c>
      <c r="B119" s="183">
        <v>3</v>
      </c>
      <c r="C119" s="1">
        <v>18</v>
      </c>
      <c r="D119" s="1" t="s">
        <v>389</v>
      </c>
      <c r="E119" s="1" t="s">
        <v>390</v>
      </c>
      <c r="F119" s="1" t="s">
        <v>69</v>
      </c>
      <c r="J119" s="1" t="s">
        <v>351</v>
      </c>
      <c r="K119" s="1" t="s">
        <v>51</v>
      </c>
      <c r="L119" s="1" t="s">
        <v>65</v>
      </c>
      <c r="M119" s="1">
        <v>8</v>
      </c>
      <c r="N119" s="1">
        <v>8</v>
      </c>
      <c r="O119" s="1">
        <v>408.75</v>
      </c>
      <c r="P119" s="1">
        <v>21.25</v>
      </c>
      <c r="Q119" s="1">
        <v>37.869999999999997</v>
      </c>
      <c r="R119" s="1">
        <v>44.02</v>
      </c>
      <c r="S119" s="1">
        <v>37.619999999999997</v>
      </c>
      <c r="T119" s="1">
        <v>38.619999999999997</v>
      </c>
      <c r="U119" s="1">
        <v>0</v>
      </c>
      <c r="V119" s="1">
        <v>2</v>
      </c>
      <c r="W119" s="1">
        <v>4</v>
      </c>
      <c r="X119" s="1">
        <v>15</v>
      </c>
      <c r="Y119" s="1">
        <v>0</v>
      </c>
      <c r="Z119" s="1">
        <v>0</v>
      </c>
      <c r="AA119" s="1">
        <v>0</v>
      </c>
      <c r="AC119" s="1">
        <v>0</v>
      </c>
      <c r="AD119" s="1">
        <v>10</v>
      </c>
      <c r="AE119" s="1">
        <v>0</v>
      </c>
      <c r="AK119" s="1">
        <v>2.4</v>
      </c>
      <c r="AL119" s="1">
        <v>3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B119" s="1">
        <v>0</v>
      </c>
      <c r="BC119" s="1">
        <v>0</v>
      </c>
      <c r="BD119" s="1">
        <v>0</v>
      </c>
      <c r="BF119" s="1">
        <v>0</v>
      </c>
      <c r="BO119" s="1" t="s">
        <v>389</v>
      </c>
      <c r="BQ119" s="1" t="s">
        <v>132</v>
      </c>
      <c r="BS119" s="1">
        <v>2341.06</v>
      </c>
    </row>
    <row r="120" spans="1:71" s="1" customFormat="1" ht="31.5" customHeight="1">
      <c r="A120" s="185" t="str">
        <f>IF(AND($B120=مرتب!$A$7,COUNTIF(مرتب!$D:$D,$D120)=0),MAX($A$1:$A119)+1,"")</f>
        <v/>
      </c>
      <c r="B120" s="183">
        <v>3</v>
      </c>
      <c r="C120" s="1">
        <v>19</v>
      </c>
      <c r="D120" s="1" t="s">
        <v>391</v>
      </c>
      <c r="E120" s="1" t="s">
        <v>392</v>
      </c>
      <c r="F120" s="1" t="s">
        <v>69</v>
      </c>
      <c r="K120" s="1" t="s">
        <v>51</v>
      </c>
      <c r="L120" s="1" t="s">
        <v>65</v>
      </c>
      <c r="M120" s="1">
        <v>8</v>
      </c>
      <c r="N120" s="1">
        <v>8</v>
      </c>
      <c r="O120" s="1">
        <v>246</v>
      </c>
      <c r="P120" s="1">
        <v>4.8</v>
      </c>
      <c r="Q120" s="1">
        <v>7.2</v>
      </c>
      <c r="R120" s="1">
        <v>7.2</v>
      </c>
      <c r="S120" s="1">
        <v>4.8</v>
      </c>
      <c r="T120" s="1">
        <v>4.8</v>
      </c>
      <c r="U120" s="1">
        <v>0</v>
      </c>
      <c r="V120" s="1">
        <v>2</v>
      </c>
      <c r="W120" s="1">
        <v>4</v>
      </c>
      <c r="X120" s="1">
        <v>15</v>
      </c>
      <c r="Y120" s="1">
        <v>0</v>
      </c>
      <c r="Z120" s="1">
        <v>0</v>
      </c>
      <c r="AA120" s="1">
        <v>0</v>
      </c>
      <c r="AC120" s="1">
        <v>0</v>
      </c>
      <c r="AD120" s="1">
        <v>10</v>
      </c>
      <c r="AE120" s="1">
        <v>0</v>
      </c>
      <c r="AK120" s="1">
        <v>2.4</v>
      </c>
      <c r="AL120" s="1">
        <v>3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40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O120" s="1" t="s">
        <v>391</v>
      </c>
      <c r="BQ120" s="1" t="s">
        <v>135</v>
      </c>
      <c r="BS120" s="1">
        <v>1424.37</v>
      </c>
    </row>
    <row r="121" spans="1:71" s="1" customFormat="1" ht="31.5" customHeight="1">
      <c r="A121" s="185" t="str">
        <f>IF(AND($B121=مرتب!$A$7,COUNTIF(مرتب!$D:$D,$D121)=0),MAX($A$1:$A120)+1,"")</f>
        <v/>
      </c>
      <c r="B121" s="183">
        <v>3</v>
      </c>
      <c r="C121" s="1">
        <v>20</v>
      </c>
      <c r="D121" s="1" t="s">
        <v>393</v>
      </c>
      <c r="E121" s="1" t="s">
        <v>394</v>
      </c>
      <c r="F121" s="1" t="s">
        <v>69</v>
      </c>
      <c r="K121" s="1" t="s">
        <v>51</v>
      </c>
      <c r="L121" s="1" t="s">
        <v>65</v>
      </c>
      <c r="M121" s="1">
        <v>8</v>
      </c>
      <c r="N121" s="1">
        <v>8</v>
      </c>
      <c r="O121" s="1">
        <v>246</v>
      </c>
      <c r="P121" s="1">
        <v>4.8</v>
      </c>
      <c r="Q121" s="1">
        <v>7.2</v>
      </c>
      <c r="R121" s="1">
        <v>7.2</v>
      </c>
      <c r="S121" s="1">
        <v>4.8</v>
      </c>
      <c r="T121" s="1">
        <v>4.8</v>
      </c>
      <c r="U121" s="1">
        <v>0</v>
      </c>
      <c r="V121" s="1">
        <v>2</v>
      </c>
      <c r="W121" s="1">
        <v>4</v>
      </c>
      <c r="X121" s="1">
        <v>15</v>
      </c>
      <c r="Y121" s="1">
        <v>0</v>
      </c>
      <c r="Z121" s="1">
        <v>0</v>
      </c>
      <c r="AA121" s="1">
        <v>0</v>
      </c>
      <c r="AC121" s="1">
        <v>0</v>
      </c>
      <c r="AD121" s="1">
        <v>10</v>
      </c>
      <c r="AE121" s="1">
        <v>0</v>
      </c>
      <c r="AK121" s="1">
        <v>2.4</v>
      </c>
      <c r="AL121" s="1">
        <v>3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40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O121" s="1" t="s">
        <v>393</v>
      </c>
      <c r="BQ121" s="1" t="s">
        <v>138</v>
      </c>
      <c r="BS121" s="1">
        <v>1424.37</v>
      </c>
    </row>
    <row r="122" spans="1:71" s="1" customFormat="1" ht="31.5" customHeight="1">
      <c r="A122" s="185" t="str">
        <f>IF(AND($B122=مرتب!$A$7,COUNTIF(مرتب!$D:$D,$D122)=0),MAX($A$1:$A121)+1,"")</f>
        <v/>
      </c>
      <c r="B122" s="183">
        <v>3</v>
      </c>
      <c r="C122" s="1">
        <v>21</v>
      </c>
      <c r="D122" s="1" t="s">
        <v>395</v>
      </c>
      <c r="E122" s="1" t="s">
        <v>396</v>
      </c>
      <c r="F122" s="1" t="s">
        <v>49</v>
      </c>
      <c r="K122" s="1" t="s">
        <v>51</v>
      </c>
      <c r="L122" s="1" t="s">
        <v>65</v>
      </c>
      <c r="M122" s="1">
        <v>8</v>
      </c>
      <c r="N122" s="1">
        <v>8</v>
      </c>
      <c r="O122" s="1">
        <v>246</v>
      </c>
      <c r="P122" s="1">
        <v>4.8</v>
      </c>
      <c r="Q122" s="1">
        <v>7.2</v>
      </c>
      <c r="R122" s="1">
        <v>7.2</v>
      </c>
      <c r="S122" s="1">
        <v>4.8</v>
      </c>
      <c r="T122" s="1">
        <v>4.8</v>
      </c>
      <c r="U122" s="1">
        <v>0</v>
      </c>
      <c r="V122" s="1">
        <v>4</v>
      </c>
      <c r="W122" s="1">
        <v>4</v>
      </c>
      <c r="X122" s="1">
        <v>15</v>
      </c>
      <c r="Y122" s="1">
        <v>0</v>
      </c>
      <c r="Z122" s="1">
        <v>0</v>
      </c>
      <c r="AA122" s="1">
        <v>0</v>
      </c>
      <c r="AC122" s="1">
        <v>0</v>
      </c>
      <c r="AD122" s="1">
        <v>10</v>
      </c>
      <c r="AE122" s="1">
        <v>0</v>
      </c>
      <c r="AK122" s="1">
        <v>2.4</v>
      </c>
      <c r="AL122" s="1">
        <v>3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40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O122" s="1" t="s">
        <v>395</v>
      </c>
      <c r="BQ122" s="1" t="s">
        <v>141</v>
      </c>
      <c r="BS122" s="1">
        <v>1426.17</v>
      </c>
    </row>
    <row r="123" spans="1:71" s="1" customFormat="1" ht="31.5" customHeight="1">
      <c r="A123" s="185" t="str">
        <f>IF(AND($B123=مرتب!$A$7,COUNTIF(مرتب!$D:$D,$D123)=0),MAX($A$1:$A122)+1,"")</f>
        <v/>
      </c>
      <c r="B123" s="183">
        <v>3</v>
      </c>
      <c r="C123" s="1">
        <v>22</v>
      </c>
      <c r="D123" s="1" t="s">
        <v>397</v>
      </c>
      <c r="E123" s="1" t="s">
        <v>398</v>
      </c>
      <c r="F123" s="1" t="s">
        <v>49</v>
      </c>
      <c r="K123" s="1" t="s">
        <v>51</v>
      </c>
      <c r="L123" s="1" t="s">
        <v>65</v>
      </c>
      <c r="M123" s="1">
        <v>8</v>
      </c>
      <c r="N123" s="1">
        <v>8</v>
      </c>
      <c r="O123" s="1">
        <v>246</v>
      </c>
      <c r="P123" s="1">
        <v>4.8</v>
      </c>
      <c r="Q123" s="1">
        <v>7.2</v>
      </c>
      <c r="R123" s="1">
        <v>7.2</v>
      </c>
      <c r="S123" s="1">
        <v>4.8</v>
      </c>
      <c r="T123" s="1">
        <v>4.8</v>
      </c>
      <c r="U123" s="1">
        <v>0</v>
      </c>
      <c r="V123" s="1">
        <v>4</v>
      </c>
      <c r="W123" s="1">
        <v>4</v>
      </c>
      <c r="X123" s="1">
        <v>15</v>
      </c>
      <c r="Y123" s="1">
        <v>0</v>
      </c>
      <c r="Z123" s="1">
        <v>0</v>
      </c>
      <c r="AA123" s="1">
        <v>0</v>
      </c>
      <c r="AC123" s="1">
        <v>0</v>
      </c>
      <c r="AD123" s="1">
        <v>10</v>
      </c>
      <c r="AE123" s="1">
        <v>0</v>
      </c>
      <c r="AK123" s="1">
        <v>2.4</v>
      </c>
      <c r="AL123" s="1">
        <v>3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40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O123" s="1" t="s">
        <v>397</v>
      </c>
      <c r="BQ123" s="1" t="s">
        <v>144</v>
      </c>
      <c r="BS123" s="1">
        <v>1426.17</v>
      </c>
    </row>
    <row r="124" spans="1:71" s="1" customFormat="1" ht="31.5" customHeight="1">
      <c r="A124" s="185" t="str">
        <f>IF(AND($B124=مرتب!$A$7,COUNTIF(مرتب!$D:$D,$D124)=0),MAX($A$1:$A123)+1,"")</f>
        <v/>
      </c>
      <c r="B124" s="183">
        <v>3</v>
      </c>
      <c r="C124" s="1">
        <v>23</v>
      </c>
      <c r="D124" s="1" t="s">
        <v>399</v>
      </c>
      <c r="E124" s="1" t="s">
        <v>400</v>
      </c>
      <c r="F124" s="1" t="s">
        <v>69</v>
      </c>
      <c r="K124" s="1" t="s">
        <v>51</v>
      </c>
      <c r="L124" s="1" t="s">
        <v>65</v>
      </c>
      <c r="M124" s="1">
        <v>8</v>
      </c>
      <c r="N124" s="1">
        <v>8</v>
      </c>
      <c r="O124" s="1">
        <v>246</v>
      </c>
      <c r="P124" s="1">
        <v>4.8</v>
      </c>
      <c r="Q124" s="1">
        <v>7.2</v>
      </c>
      <c r="R124" s="1">
        <v>7.2</v>
      </c>
      <c r="S124" s="1">
        <v>4.8</v>
      </c>
      <c r="T124" s="1">
        <v>4.8</v>
      </c>
      <c r="U124" s="1">
        <v>0</v>
      </c>
      <c r="V124" s="1">
        <v>2</v>
      </c>
      <c r="W124" s="1">
        <v>4</v>
      </c>
      <c r="X124" s="1">
        <v>15</v>
      </c>
      <c r="Y124" s="1">
        <v>0</v>
      </c>
      <c r="Z124" s="1">
        <v>0</v>
      </c>
      <c r="AA124" s="1">
        <v>0</v>
      </c>
      <c r="AC124" s="1">
        <v>0</v>
      </c>
      <c r="AD124" s="1">
        <v>10</v>
      </c>
      <c r="AE124" s="1">
        <v>0</v>
      </c>
      <c r="AK124" s="1">
        <v>2.4</v>
      </c>
      <c r="AL124" s="1">
        <v>3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40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O124" s="1" t="s">
        <v>399</v>
      </c>
      <c r="BQ124" s="1" t="s">
        <v>147</v>
      </c>
      <c r="BS124" s="1">
        <v>1424.37</v>
      </c>
    </row>
    <row r="125" spans="1:71" s="1" customFormat="1" ht="31.5" customHeight="1">
      <c r="A125" s="185" t="str">
        <f>IF(AND($B125=مرتب!$A$7,COUNTIF(مرتب!$D:$D,$D125)=0),MAX($A$1:$A124)+1,"")</f>
        <v/>
      </c>
      <c r="B125" s="183">
        <v>3</v>
      </c>
      <c r="C125" s="1">
        <v>24</v>
      </c>
      <c r="D125" s="1" t="s">
        <v>401</v>
      </c>
      <c r="E125" s="1" t="s">
        <v>402</v>
      </c>
      <c r="F125" s="1" t="s">
        <v>69</v>
      </c>
      <c r="K125" s="1" t="s">
        <v>51</v>
      </c>
      <c r="L125" s="1" t="s">
        <v>65</v>
      </c>
      <c r="M125" s="1">
        <v>8</v>
      </c>
      <c r="N125" s="1">
        <v>8</v>
      </c>
      <c r="O125" s="1">
        <v>246</v>
      </c>
      <c r="P125" s="1">
        <v>4.8</v>
      </c>
      <c r="Q125" s="1">
        <v>7.2</v>
      </c>
      <c r="R125" s="1">
        <v>7.2</v>
      </c>
      <c r="S125" s="1">
        <v>4.8</v>
      </c>
      <c r="T125" s="1">
        <v>4.8</v>
      </c>
      <c r="U125" s="1">
        <v>0</v>
      </c>
      <c r="V125" s="1">
        <v>2</v>
      </c>
      <c r="W125" s="1">
        <v>4</v>
      </c>
      <c r="X125" s="1">
        <v>15</v>
      </c>
      <c r="Y125" s="1">
        <v>0</v>
      </c>
      <c r="Z125" s="1">
        <v>0</v>
      </c>
      <c r="AA125" s="1">
        <v>0</v>
      </c>
      <c r="AC125" s="1">
        <v>0</v>
      </c>
      <c r="AD125" s="1">
        <v>10</v>
      </c>
      <c r="AE125" s="1">
        <v>0</v>
      </c>
      <c r="AK125" s="1">
        <v>2.4</v>
      </c>
      <c r="AL125" s="1">
        <v>3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40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O125" s="1" t="s">
        <v>401</v>
      </c>
      <c r="BQ125" s="1" t="s">
        <v>150</v>
      </c>
      <c r="BS125" s="1">
        <v>1424.37</v>
      </c>
    </row>
    <row r="126" spans="1:71" s="1" customFormat="1" ht="31.5" customHeight="1">
      <c r="A126" s="185" t="str">
        <f>IF(AND($B126=مرتب!$A$7,COUNTIF(مرتب!$D:$D,$D126)=0),MAX($A$1:$A125)+1,"")</f>
        <v/>
      </c>
      <c r="B126" s="183">
        <v>3</v>
      </c>
      <c r="C126" s="1">
        <v>25</v>
      </c>
      <c r="D126" s="1" t="s">
        <v>403</v>
      </c>
      <c r="E126" s="1" t="s">
        <v>404</v>
      </c>
      <c r="F126" s="1" t="s">
        <v>69</v>
      </c>
      <c r="K126" s="1" t="s">
        <v>51</v>
      </c>
      <c r="L126" s="1" t="s">
        <v>65</v>
      </c>
      <c r="M126" s="1">
        <v>8</v>
      </c>
      <c r="N126" s="1">
        <v>8</v>
      </c>
      <c r="O126" s="1">
        <v>246</v>
      </c>
      <c r="P126" s="1">
        <v>4.8</v>
      </c>
      <c r="Q126" s="1">
        <v>7.2</v>
      </c>
      <c r="R126" s="1">
        <v>7.2</v>
      </c>
      <c r="S126" s="1">
        <v>4.8</v>
      </c>
      <c r="T126" s="1">
        <v>4.8</v>
      </c>
      <c r="U126" s="1">
        <v>0</v>
      </c>
      <c r="V126" s="1">
        <v>2</v>
      </c>
      <c r="W126" s="1">
        <v>4</v>
      </c>
      <c r="X126" s="1">
        <v>15</v>
      </c>
      <c r="Y126" s="1">
        <v>0</v>
      </c>
      <c r="Z126" s="1">
        <v>0</v>
      </c>
      <c r="AA126" s="1">
        <v>0</v>
      </c>
      <c r="AC126" s="1">
        <v>0</v>
      </c>
      <c r="AD126" s="1">
        <v>10</v>
      </c>
      <c r="AE126" s="1">
        <v>0</v>
      </c>
      <c r="AK126" s="1">
        <v>2.4</v>
      </c>
      <c r="AL126" s="1">
        <v>3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40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O126" s="1" t="s">
        <v>403</v>
      </c>
      <c r="BQ126" s="1" t="s">
        <v>152</v>
      </c>
      <c r="BS126" s="1">
        <v>1424.37</v>
      </c>
    </row>
    <row r="127" spans="1:71" s="1" customFormat="1" ht="31.5" customHeight="1">
      <c r="A127" s="185" t="str">
        <f>IF(AND($B127=مرتب!$A$7,COUNTIF(مرتب!$D:$D,$D127)=0),MAX($A$1:$A126)+1,"")</f>
        <v/>
      </c>
      <c r="B127" s="183">
        <v>3</v>
      </c>
      <c r="C127" s="1">
        <v>26</v>
      </c>
      <c r="D127" s="1" t="s">
        <v>405</v>
      </c>
      <c r="E127" s="1" t="s">
        <v>406</v>
      </c>
      <c r="F127" s="1" t="s">
        <v>69</v>
      </c>
      <c r="K127" s="1" t="s">
        <v>70</v>
      </c>
      <c r="L127" s="1" t="s">
        <v>65</v>
      </c>
      <c r="M127" s="1">
        <v>8</v>
      </c>
      <c r="N127" s="1">
        <v>8</v>
      </c>
      <c r="O127" s="1">
        <v>246</v>
      </c>
      <c r="P127" s="1">
        <v>4.8</v>
      </c>
      <c r="Q127" s="1">
        <v>7.2</v>
      </c>
      <c r="R127" s="1">
        <v>7.2</v>
      </c>
      <c r="S127" s="1">
        <v>4.8</v>
      </c>
      <c r="T127" s="1">
        <v>4.8</v>
      </c>
      <c r="U127" s="1">
        <v>0</v>
      </c>
      <c r="V127" s="1">
        <v>0</v>
      </c>
      <c r="W127" s="1">
        <v>4</v>
      </c>
      <c r="X127" s="1">
        <v>15</v>
      </c>
      <c r="Y127" s="1">
        <v>0</v>
      </c>
      <c r="Z127" s="1">
        <v>0</v>
      </c>
      <c r="AA127" s="1">
        <v>0</v>
      </c>
      <c r="AC127" s="1">
        <v>0</v>
      </c>
      <c r="AD127" s="1">
        <v>10</v>
      </c>
      <c r="AE127" s="1">
        <v>0</v>
      </c>
      <c r="AK127" s="1">
        <v>2.4</v>
      </c>
      <c r="AL127" s="1">
        <v>3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40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O127" s="1" t="s">
        <v>405</v>
      </c>
      <c r="BQ127" s="1" t="s">
        <v>155</v>
      </c>
      <c r="BS127" s="1">
        <v>1422.57</v>
      </c>
    </row>
    <row r="128" spans="1:71" s="1" customFormat="1" ht="31.5" customHeight="1">
      <c r="A128" s="185" t="str">
        <f>IF(AND($B128=مرتب!$A$7,COUNTIF(مرتب!$D:$D,$D128)=0),MAX($A$1:$A127)+1,"")</f>
        <v/>
      </c>
      <c r="B128" s="183">
        <v>3</v>
      </c>
      <c r="C128" s="1">
        <v>27</v>
      </c>
      <c r="D128" s="1" t="s">
        <v>407</v>
      </c>
      <c r="E128" s="1" t="s">
        <v>408</v>
      </c>
      <c r="F128" s="1" t="s">
        <v>49</v>
      </c>
      <c r="K128" s="1" t="s">
        <v>51</v>
      </c>
      <c r="L128" s="1" t="s">
        <v>364</v>
      </c>
      <c r="M128" s="1">
        <v>8</v>
      </c>
      <c r="N128" s="1">
        <v>8</v>
      </c>
      <c r="O128" s="1">
        <v>208.5</v>
      </c>
      <c r="P128" s="1">
        <v>3.8</v>
      </c>
      <c r="Q128" s="1">
        <v>5.7</v>
      </c>
      <c r="R128" s="1">
        <v>5.7</v>
      </c>
      <c r="S128" s="1">
        <v>3.8</v>
      </c>
      <c r="T128" s="1">
        <v>3.8</v>
      </c>
      <c r="U128" s="1">
        <v>0</v>
      </c>
      <c r="V128" s="1">
        <v>6</v>
      </c>
      <c r="W128" s="1">
        <v>4</v>
      </c>
      <c r="X128" s="1">
        <v>10</v>
      </c>
      <c r="Y128" s="1">
        <v>0</v>
      </c>
      <c r="Z128" s="1">
        <v>0</v>
      </c>
      <c r="AA128" s="1">
        <v>0</v>
      </c>
      <c r="AC128" s="1">
        <v>0</v>
      </c>
      <c r="AD128" s="1">
        <v>10</v>
      </c>
      <c r="AE128" s="1">
        <v>0</v>
      </c>
      <c r="AK128" s="1">
        <v>2.4</v>
      </c>
      <c r="AL128" s="1">
        <v>3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O128" s="1" t="s">
        <v>409</v>
      </c>
      <c r="BQ128" s="1" t="s">
        <v>158</v>
      </c>
      <c r="BS128" s="1">
        <v>1209.3800000000001</v>
      </c>
    </row>
    <row r="129" spans="1:71" s="1" customFormat="1" ht="31.5" customHeight="1">
      <c r="A129" s="185" t="str">
        <f>IF(AND($B129=مرتب!$A$7,COUNTIF(مرتب!$D:$D,$D129)=0),MAX($A$1:$A128)+1,"")</f>
        <v/>
      </c>
      <c r="B129" s="183">
        <v>3</v>
      </c>
      <c r="C129" s="1">
        <v>28</v>
      </c>
      <c r="D129" s="1" t="s">
        <v>410</v>
      </c>
      <c r="E129" s="1" t="s">
        <v>411</v>
      </c>
      <c r="F129" s="1" t="s">
        <v>49</v>
      </c>
      <c r="K129" s="1" t="s">
        <v>51</v>
      </c>
      <c r="L129" s="1" t="s">
        <v>364</v>
      </c>
      <c r="M129" s="1">
        <v>8</v>
      </c>
      <c r="N129" s="1">
        <v>8</v>
      </c>
      <c r="O129" s="1">
        <v>208.5</v>
      </c>
      <c r="P129" s="1">
        <v>3.8</v>
      </c>
      <c r="Q129" s="1">
        <v>5.7</v>
      </c>
      <c r="R129" s="1">
        <v>5.7</v>
      </c>
      <c r="S129" s="1">
        <v>3.8</v>
      </c>
      <c r="T129" s="1">
        <v>3.8</v>
      </c>
      <c r="U129" s="1">
        <v>0</v>
      </c>
      <c r="V129" s="1">
        <v>6</v>
      </c>
      <c r="W129" s="1">
        <v>4</v>
      </c>
      <c r="X129" s="1">
        <v>10</v>
      </c>
      <c r="Y129" s="1">
        <v>0</v>
      </c>
      <c r="Z129" s="1">
        <v>0</v>
      </c>
      <c r="AA129" s="1">
        <v>0</v>
      </c>
      <c r="AC129" s="1">
        <v>0</v>
      </c>
      <c r="AD129" s="1">
        <v>10</v>
      </c>
      <c r="AE129" s="1">
        <v>0</v>
      </c>
      <c r="AK129" s="1">
        <v>2.4</v>
      </c>
      <c r="AL129" s="1">
        <v>3</v>
      </c>
      <c r="AQ129" s="1">
        <v>0</v>
      </c>
      <c r="AR129" s="1">
        <v>0</v>
      </c>
      <c r="AS129" s="1">
        <v>305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O129" s="1" t="s">
        <v>410</v>
      </c>
      <c r="BQ129" s="1" t="s">
        <v>161</v>
      </c>
      <c r="BS129" s="1">
        <v>1209.3800000000001</v>
      </c>
    </row>
    <row r="130" spans="1:71" s="1" customFormat="1" ht="31.5" customHeight="1">
      <c r="A130" s="185" t="str">
        <f>IF(AND($B130=مرتب!$A$7,COUNTIF(مرتب!$D:$D,$D130)=0),MAX($A$1:$A129)+1,"")</f>
        <v/>
      </c>
      <c r="B130" s="183">
        <v>3</v>
      </c>
      <c r="C130" s="1">
        <v>29</v>
      </c>
      <c r="D130" s="1" t="s">
        <v>412</v>
      </c>
      <c r="E130" s="1" t="s">
        <v>413</v>
      </c>
      <c r="F130" s="1" t="s">
        <v>69</v>
      </c>
      <c r="K130" s="1" t="s">
        <v>70</v>
      </c>
      <c r="L130" s="1" t="s">
        <v>364</v>
      </c>
      <c r="M130" s="1">
        <v>8</v>
      </c>
      <c r="N130" s="1">
        <v>8</v>
      </c>
      <c r="O130" s="1">
        <v>208.5</v>
      </c>
      <c r="P130" s="1">
        <v>3.8</v>
      </c>
      <c r="Q130" s="1">
        <v>5.7</v>
      </c>
      <c r="R130" s="1">
        <v>5.7</v>
      </c>
      <c r="S130" s="1">
        <v>3.8</v>
      </c>
      <c r="T130" s="1">
        <v>3.8</v>
      </c>
      <c r="U130" s="1">
        <v>0</v>
      </c>
      <c r="V130" s="1">
        <v>0</v>
      </c>
      <c r="W130" s="1">
        <v>4</v>
      </c>
      <c r="X130" s="1">
        <v>10</v>
      </c>
      <c r="Y130" s="1">
        <v>0</v>
      </c>
      <c r="Z130" s="1">
        <v>0</v>
      </c>
      <c r="AA130" s="1">
        <v>0</v>
      </c>
      <c r="AC130" s="1">
        <v>0</v>
      </c>
      <c r="AD130" s="1">
        <v>10</v>
      </c>
      <c r="AE130" s="1">
        <v>0</v>
      </c>
      <c r="AK130" s="1">
        <v>2.4</v>
      </c>
      <c r="AL130" s="1">
        <v>3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40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O130" s="1" t="s">
        <v>412</v>
      </c>
      <c r="BQ130" s="1" t="s">
        <v>164</v>
      </c>
      <c r="BS130" s="1">
        <v>1203.98</v>
      </c>
    </row>
    <row r="131" spans="1:71" s="1" customFormat="1" ht="31.5" customHeight="1">
      <c r="A131" s="185" t="str">
        <f>IF(AND($B131=مرتب!$A$7,COUNTIF(مرتب!$D:$D,$D131)=0),MAX($A$1:$A130)+1,"")</f>
        <v/>
      </c>
      <c r="B131" s="183">
        <v>3</v>
      </c>
      <c r="C131" s="1">
        <v>30</v>
      </c>
      <c r="D131" s="1" t="s">
        <v>414</v>
      </c>
      <c r="E131" s="1" t="s">
        <v>415</v>
      </c>
      <c r="F131" s="1" t="s">
        <v>69</v>
      </c>
      <c r="K131" s="1" t="s">
        <v>51</v>
      </c>
      <c r="L131" s="1" t="s">
        <v>364</v>
      </c>
      <c r="M131" s="1">
        <v>8</v>
      </c>
      <c r="N131" s="1">
        <v>8</v>
      </c>
      <c r="O131" s="1">
        <v>208.5</v>
      </c>
      <c r="P131" s="1">
        <v>3.8</v>
      </c>
      <c r="Q131" s="1">
        <v>5.7</v>
      </c>
      <c r="R131" s="1">
        <v>5.7</v>
      </c>
      <c r="S131" s="1">
        <v>3.8</v>
      </c>
      <c r="T131" s="1">
        <v>3.8</v>
      </c>
      <c r="U131" s="1">
        <v>0</v>
      </c>
      <c r="V131" s="1">
        <v>2</v>
      </c>
      <c r="W131" s="1">
        <v>4</v>
      </c>
      <c r="X131" s="1">
        <v>10</v>
      </c>
      <c r="Y131" s="1">
        <v>0</v>
      </c>
      <c r="Z131" s="1">
        <v>0</v>
      </c>
      <c r="AA131" s="1">
        <v>0</v>
      </c>
      <c r="AC131" s="1">
        <v>0</v>
      </c>
      <c r="AD131" s="1">
        <v>10</v>
      </c>
      <c r="AE131" s="1">
        <v>0</v>
      </c>
      <c r="AK131" s="1">
        <v>2.4</v>
      </c>
      <c r="AL131" s="1">
        <v>3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40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O131" s="1" t="s">
        <v>414</v>
      </c>
      <c r="BQ131" s="1" t="s">
        <v>167</v>
      </c>
      <c r="BS131" s="1">
        <v>1205.78</v>
      </c>
    </row>
    <row r="132" spans="1:71" s="1" customFormat="1" ht="31.5" customHeight="1">
      <c r="A132" s="185" t="str">
        <f>IF(AND($B132=مرتب!$A$7,COUNTIF(مرتب!$D:$D,$D132)=0),MAX($A$1:$A131)+1,"")</f>
        <v/>
      </c>
      <c r="B132" s="183">
        <v>3</v>
      </c>
      <c r="C132" s="1">
        <v>31</v>
      </c>
      <c r="D132" s="1" t="s">
        <v>416</v>
      </c>
      <c r="E132" s="1" t="s">
        <v>417</v>
      </c>
      <c r="F132" s="1" t="s">
        <v>69</v>
      </c>
      <c r="K132" s="1" t="s">
        <v>51</v>
      </c>
      <c r="L132" s="1" t="s">
        <v>364</v>
      </c>
      <c r="M132" s="1">
        <v>8</v>
      </c>
      <c r="N132" s="1">
        <v>8</v>
      </c>
      <c r="O132" s="1">
        <v>208.5</v>
      </c>
      <c r="P132" s="1">
        <v>3.8</v>
      </c>
      <c r="Q132" s="1">
        <v>5.7</v>
      </c>
      <c r="R132" s="1">
        <v>5.7</v>
      </c>
      <c r="S132" s="1">
        <v>3.8</v>
      </c>
      <c r="T132" s="1">
        <v>3.8</v>
      </c>
      <c r="U132" s="1">
        <v>0</v>
      </c>
      <c r="V132" s="1">
        <v>2</v>
      </c>
      <c r="W132" s="1">
        <v>4</v>
      </c>
      <c r="X132" s="1">
        <v>10</v>
      </c>
      <c r="Y132" s="1">
        <v>0</v>
      </c>
      <c r="Z132" s="1">
        <v>0</v>
      </c>
      <c r="AA132" s="1">
        <v>0</v>
      </c>
      <c r="AC132" s="1">
        <v>0</v>
      </c>
      <c r="AD132" s="1">
        <v>10</v>
      </c>
      <c r="AE132" s="1">
        <v>0</v>
      </c>
      <c r="AK132" s="1">
        <v>2.4</v>
      </c>
      <c r="AL132" s="1">
        <v>3</v>
      </c>
      <c r="AQ132" s="1">
        <v>0</v>
      </c>
      <c r="AR132" s="1">
        <v>0</v>
      </c>
      <c r="AS132" s="1">
        <v>350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40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O132" s="1" t="s">
        <v>416</v>
      </c>
      <c r="BQ132" s="1" t="s">
        <v>161</v>
      </c>
      <c r="BS132" s="1">
        <v>1205.78</v>
      </c>
    </row>
    <row r="133" spans="1:71" s="1" customFormat="1" ht="31.5" customHeight="1">
      <c r="A133" s="185" t="str">
        <f>IF(AND($B133=مرتب!$A$7,COUNTIF(مرتب!$D:$D,$D133)=0),MAX($A$1:$A132)+1,"")</f>
        <v/>
      </c>
      <c r="B133" s="183">
        <v>3</v>
      </c>
      <c r="C133" s="1">
        <v>32</v>
      </c>
      <c r="D133" s="1" t="s">
        <v>418</v>
      </c>
      <c r="E133" s="1" t="s">
        <v>419</v>
      </c>
      <c r="F133" s="1" t="s">
        <v>69</v>
      </c>
      <c r="K133" s="1" t="s">
        <v>51</v>
      </c>
      <c r="L133" s="1" t="s">
        <v>364</v>
      </c>
      <c r="M133" s="1">
        <v>8</v>
      </c>
      <c r="N133" s="1">
        <v>8</v>
      </c>
      <c r="O133" s="1">
        <v>208.5</v>
      </c>
      <c r="P133" s="1">
        <v>3.8</v>
      </c>
      <c r="Q133" s="1">
        <v>5.7</v>
      </c>
      <c r="R133" s="1">
        <v>5.7</v>
      </c>
      <c r="S133" s="1">
        <v>3.8</v>
      </c>
      <c r="T133" s="1">
        <v>3.8</v>
      </c>
      <c r="U133" s="1">
        <v>0</v>
      </c>
      <c r="V133" s="1">
        <v>0</v>
      </c>
      <c r="W133" s="1">
        <v>4</v>
      </c>
      <c r="X133" s="1">
        <v>10</v>
      </c>
      <c r="Y133" s="1">
        <v>0</v>
      </c>
      <c r="Z133" s="1">
        <v>0</v>
      </c>
      <c r="AA133" s="1">
        <v>0</v>
      </c>
      <c r="AC133" s="1">
        <v>0</v>
      </c>
      <c r="AD133" s="1">
        <v>10</v>
      </c>
      <c r="AE133" s="1">
        <v>0</v>
      </c>
      <c r="AK133" s="1">
        <v>2.4</v>
      </c>
      <c r="AL133" s="1">
        <v>3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O133" s="1" t="s">
        <v>418</v>
      </c>
      <c r="BQ133" s="1" t="s">
        <v>164</v>
      </c>
      <c r="BS133" s="1">
        <v>1203.98</v>
      </c>
    </row>
    <row r="134" spans="1:71" s="1" customFormat="1" ht="31.5" customHeight="1">
      <c r="A134" s="185" t="str">
        <f>IF(AND($B134=مرتب!$A$7,COUNTIF(مرتب!$D:$D,$D134)=0),MAX($A$1:$A133)+1,"")</f>
        <v/>
      </c>
      <c r="B134" s="183">
        <v>3</v>
      </c>
      <c r="C134" s="1">
        <v>33</v>
      </c>
      <c r="D134" s="1" t="s">
        <v>420</v>
      </c>
      <c r="E134" s="1" t="s">
        <v>421</v>
      </c>
      <c r="F134" s="1" t="s">
        <v>69</v>
      </c>
      <c r="K134" s="1" t="s">
        <v>51</v>
      </c>
      <c r="L134" s="1" t="s">
        <v>364</v>
      </c>
      <c r="M134" s="1">
        <v>8</v>
      </c>
      <c r="N134" s="1">
        <v>8</v>
      </c>
      <c r="O134" s="1">
        <v>208.5</v>
      </c>
      <c r="P134" s="1">
        <v>3.8</v>
      </c>
      <c r="Q134" s="1">
        <v>5.7</v>
      </c>
      <c r="R134" s="1">
        <v>5.7</v>
      </c>
      <c r="S134" s="1">
        <v>3.8</v>
      </c>
      <c r="T134" s="1">
        <v>3.8</v>
      </c>
      <c r="U134" s="1">
        <v>0</v>
      </c>
      <c r="V134" s="1">
        <v>2</v>
      </c>
      <c r="W134" s="1">
        <v>4</v>
      </c>
      <c r="X134" s="1">
        <v>10</v>
      </c>
      <c r="Y134" s="1">
        <v>0</v>
      </c>
      <c r="Z134" s="1">
        <v>0</v>
      </c>
      <c r="AA134" s="1">
        <v>0</v>
      </c>
      <c r="AC134" s="1">
        <v>0</v>
      </c>
      <c r="AD134" s="1">
        <v>10</v>
      </c>
      <c r="AE134" s="1">
        <v>0</v>
      </c>
      <c r="AK134" s="1">
        <v>2.4</v>
      </c>
      <c r="AL134" s="1">
        <v>3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O134" s="1" t="s">
        <v>420</v>
      </c>
      <c r="BQ134" s="1" t="s">
        <v>170</v>
      </c>
      <c r="BS134" s="1">
        <v>1205.78</v>
      </c>
    </row>
    <row r="135" spans="1:71" s="1" customFormat="1" ht="31.5" customHeight="1">
      <c r="A135" s="185" t="str">
        <f>IF(AND($B135=مرتب!$A$7,COUNTIF(مرتب!$D:$D,$D135)=0),MAX($A$1:$A134)+1,"")</f>
        <v/>
      </c>
      <c r="B135" s="183">
        <v>3</v>
      </c>
      <c r="C135" s="1">
        <v>34</v>
      </c>
      <c r="D135" s="1" t="s">
        <v>422</v>
      </c>
      <c r="E135" s="1" t="s">
        <v>423</v>
      </c>
      <c r="F135" s="1" t="s">
        <v>49</v>
      </c>
      <c r="K135" s="1" t="s">
        <v>51</v>
      </c>
      <c r="L135" s="1" t="s">
        <v>364</v>
      </c>
      <c r="M135" s="1">
        <v>8</v>
      </c>
      <c r="N135" s="1">
        <v>8</v>
      </c>
      <c r="O135" s="1">
        <v>208.5</v>
      </c>
      <c r="P135" s="1">
        <v>3.8</v>
      </c>
      <c r="Q135" s="1">
        <v>5.7</v>
      </c>
      <c r="R135" s="1">
        <v>5.7</v>
      </c>
      <c r="S135" s="1">
        <v>3.8</v>
      </c>
      <c r="T135" s="1">
        <v>3.8</v>
      </c>
      <c r="U135" s="1">
        <v>0</v>
      </c>
      <c r="V135" s="1">
        <v>6</v>
      </c>
      <c r="W135" s="1">
        <v>4</v>
      </c>
      <c r="X135" s="1">
        <v>10</v>
      </c>
      <c r="Y135" s="1">
        <v>0</v>
      </c>
      <c r="Z135" s="1">
        <v>0</v>
      </c>
      <c r="AA135" s="1">
        <v>0</v>
      </c>
      <c r="AC135" s="1">
        <v>0</v>
      </c>
      <c r="AD135" s="1">
        <v>10</v>
      </c>
      <c r="AE135" s="1">
        <v>0</v>
      </c>
      <c r="AK135" s="1">
        <v>2.4</v>
      </c>
      <c r="AL135" s="1">
        <v>3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O135" s="1" t="s">
        <v>422</v>
      </c>
      <c r="BQ135" s="1" t="s">
        <v>173</v>
      </c>
      <c r="BS135" s="1">
        <v>1209.3800000000001</v>
      </c>
    </row>
    <row r="136" spans="1:71" s="1" customFormat="1" ht="31.5" customHeight="1">
      <c r="A136" s="185" t="str">
        <f>IF(AND($B136=مرتب!$A$7,COUNTIF(مرتب!$D:$D,$D136)=0),MAX($A$1:$A135)+1,"")</f>
        <v/>
      </c>
      <c r="B136" s="183">
        <v>3</v>
      </c>
      <c r="C136" s="1">
        <v>35</v>
      </c>
      <c r="D136" s="1" t="s">
        <v>424</v>
      </c>
      <c r="E136" s="1" t="s">
        <v>425</v>
      </c>
      <c r="F136" s="1" t="s">
        <v>49</v>
      </c>
      <c r="K136" s="1" t="s">
        <v>51</v>
      </c>
      <c r="L136" s="1" t="s">
        <v>100</v>
      </c>
      <c r="M136" s="1">
        <v>8</v>
      </c>
      <c r="N136" s="1">
        <v>8</v>
      </c>
      <c r="O136" s="1">
        <v>208.5</v>
      </c>
      <c r="P136" s="1">
        <v>3.8</v>
      </c>
      <c r="Q136" s="1">
        <v>5.7</v>
      </c>
      <c r="R136" s="1">
        <v>5.7</v>
      </c>
      <c r="S136" s="1">
        <v>3.8</v>
      </c>
      <c r="T136" s="1">
        <v>3.8</v>
      </c>
      <c r="U136" s="1">
        <v>0</v>
      </c>
      <c r="V136" s="1">
        <v>6</v>
      </c>
      <c r="W136" s="1">
        <v>4</v>
      </c>
      <c r="X136" s="1">
        <v>10</v>
      </c>
      <c r="Y136" s="1">
        <v>0</v>
      </c>
      <c r="Z136" s="1">
        <v>0</v>
      </c>
      <c r="AA136" s="1">
        <v>0</v>
      </c>
      <c r="AC136" s="1">
        <v>0</v>
      </c>
      <c r="AD136" s="1">
        <v>10</v>
      </c>
      <c r="AE136" s="1">
        <v>0</v>
      </c>
      <c r="AK136" s="1">
        <v>2.4</v>
      </c>
      <c r="AL136" s="1">
        <v>3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O136" s="1" t="s">
        <v>424</v>
      </c>
      <c r="BQ136" s="1" t="s">
        <v>175</v>
      </c>
      <c r="BS136" s="1">
        <v>1209.3800000000001</v>
      </c>
    </row>
    <row r="137" spans="1:71" s="1" customFormat="1" ht="31.5" customHeight="1">
      <c r="A137" s="185" t="str">
        <f>IF(AND($B137=مرتب!$A$7,COUNTIF(مرتب!$D:$D,$D137)=0),MAX($A$1:$A136)+1,"")</f>
        <v/>
      </c>
      <c r="B137" s="183">
        <v>3</v>
      </c>
      <c r="C137" s="1">
        <v>36</v>
      </c>
      <c r="D137" s="1" t="s">
        <v>426</v>
      </c>
      <c r="E137" s="1" t="s">
        <v>427</v>
      </c>
      <c r="F137" s="1" t="s">
        <v>49</v>
      </c>
      <c r="K137" s="1" t="s">
        <v>51</v>
      </c>
      <c r="L137" s="1" t="s">
        <v>364</v>
      </c>
      <c r="M137" s="1">
        <v>8</v>
      </c>
      <c r="N137" s="1">
        <v>8</v>
      </c>
      <c r="O137" s="1">
        <v>208.5</v>
      </c>
      <c r="P137" s="1">
        <v>3.8</v>
      </c>
      <c r="Q137" s="1">
        <v>5.7</v>
      </c>
      <c r="R137" s="1">
        <v>5.7</v>
      </c>
      <c r="S137" s="1">
        <v>3.8</v>
      </c>
      <c r="T137" s="1">
        <v>3.8</v>
      </c>
      <c r="U137" s="1">
        <v>0</v>
      </c>
      <c r="V137" s="1">
        <v>4</v>
      </c>
      <c r="W137" s="1">
        <v>4</v>
      </c>
      <c r="X137" s="1">
        <v>10</v>
      </c>
      <c r="Y137" s="1">
        <v>0</v>
      </c>
      <c r="Z137" s="1">
        <v>0</v>
      </c>
      <c r="AA137" s="1">
        <v>0</v>
      </c>
      <c r="AC137" s="1">
        <v>0</v>
      </c>
      <c r="AD137" s="1">
        <v>10</v>
      </c>
      <c r="AE137" s="1">
        <v>0</v>
      </c>
      <c r="AK137" s="1">
        <v>2.4</v>
      </c>
      <c r="AL137" s="1">
        <v>3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O137" s="1" t="s">
        <v>426</v>
      </c>
      <c r="BQ137" s="1" t="s">
        <v>179</v>
      </c>
      <c r="BS137" s="1">
        <v>1207.58</v>
      </c>
    </row>
    <row r="138" spans="1:71" s="1" customFormat="1" ht="31.5" customHeight="1">
      <c r="A138" s="185" t="str">
        <f>IF(AND($B138=مرتب!$A$7,COUNTIF(مرتب!$D:$D,$D138)=0),MAX($A$1:$A137)+1,"")</f>
        <v/>
      </c>
      <c r="B138" s="183">
        <v>3</v>
      </c>
      <c r="C138" s="1">
        <v>37</v>
      </c>
      <c r="D138" s="1" t="s">
        <v>428</v>
      </c>
      <c r="E138" s="1" t="s">
        <v>429</v>
      </c>
      <c r="F138" s="1" t="s">
        <v>49</v>
      </c>
      <c r="K138" s="1" t="s">
        <v>51</v>
      </c>
      <c r="L138" s="1" t="s">
        <v>100</v>
      </c>
      <c r="M138" s="1">
        <v>8</v>
      </c>
      <c r="N138" s="1">
        <v>8</v>
      </c>
      <c r="O138" s="1">
        <v>208.5</v>
      </c>
      <c r="P138" s="1">
        <v>3.8</v>
      </c>
      <c r="Q138" s="1">
        <v>5.7</v>
      </c>
      <c r="R138" s="1">
        <v>5.7</v>
      </c>
      <c r="S138" s="1">
        <v>3.8</v>
      </c>
      <c r="T138" s="1">
        <v>3.8</v>
      </c>
      <c r="U138" s="1">
        <v>0</v>
      </c>
      <c r="V138" s="1">
        <v>6</v>
      </c>
      <c r="W138" s="1">
        <v>4</v>
      </c>
      <c r="X138" s="1">
        <v>10</v>
      </c>
      <c r="Y138" s="1">
        <v>0</v>
      </c>
      <c r="Z138" s="1">
        <v>0</v>
      </c>
      <c r="AA138" s="1">
        <v>0</v>
      </c>
      <c r="AC138" s="1">
        <v>0</v>
      </c>
      <c r="AD138" s="1">
        <v>10</v>
      </c>
      <c r="AE138" s="1">
        <v>0</v>
      </c>
      <c r="AK138" s="1">
        <v>2.4</v>
      </c>
      <c r="AL138" s="1">
        <v>3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O138" s="1" t="s">
        <v>428</v>
      </c>
      <c r="BQ138" s="1" t="s">
        <v>182</v>
      </c>
      <c r="BS138" s="1">
        <v>1209.3800000000001</v>
      </c>
    </row>
    <row r="139" spans="1:71" s="1" customFormat="1" ht="31.5" customHeight="1">
      <c r="A139" s="185" t="str">
        <f>IF(AND($B139=مرتب!$A$7,COUNTIF(مرتب!$D:$D,$D139)=0),MAX($A$1:$A138)+1,"")</f>
        <v/>
      </c>
      <c r="B139" s="183">
        <v>3</v>
      </c>
      <c r="C139" s="1">
        <v>38</v>
      </c>
      <c r="D139" s="1" t="s">
        <v>430</v>
      </c>
      <c r="E139" s="1" t="s">
        <v>431</v>
      </c>
      <c r="F139" s="1" t="s">
        <v>49</v>
      </c>
      <c r="K139" s="1" t="s">
        <v>51</v>
      </c>
      <c r="L139" s="1" t="s">
        <v>100</v>
      </c>
      <c r="M139" s="1">
        <v>8</v>
      </c>
      <c r="N139" s="1">
        <v>8</v>
      </c>
      <c r="O139" s="1">
        <v>208.5</v>
      </c>
      <c r="P139" s="1">
        <v>3.8</v>
      </c>
      <c r="Q139" s="1">
        <v>5.7</v>
      </c>
      <c r="R139" s="1">
        <v>5.7</v>
      </c>
      <c r="S139" s="1">
        <v>3.8</v>
      </c>
      <c r="T139" s="1">
        <v>3.8</v>
      </c>
      <c r="U139" s="1">
        <v>0</v>
      </c>
      <c r="V139" s="1">
        <v>6</v>
      </c>
      <c r="W139" s="1">
        <v>4</v>
      </c>
      <c r="X139" s="1">
        <v>10</v>
      </c>
      <c r="Y139" s="1">
        <v>0</v>
      </c>
      <c r="Z139" s="1">
        <v>0</v>
      </c>
      <c r="AA139" s="1">
        <v>0</v>
      </c>
      <c r="AC139" s="1">
        <v>0</v>
      </c>
      <c r="AD139" s="1">
        <v>10</v>
      </c>
      <c r="AE139" s="1">
        <v>0</v>
      </c>
      <c r="AK139" s="1">
        <v>2.4</v>
      </c>
      <c r="AL139" s="1">
        <v>3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O139" s="1" t="s">
        <v>430</v>
      </c>
      <c r="BQ139" s="1" t="s">
        <v>185</v>
      </c>
      <c r="BS139" s="1">
        <v>1209.3800000000001</v>
      </c>
    </row>
    <row r="140" spans="1:71" s="1" customFormat="1" ht="31.5" customHeight="1">
      <c r="A140" s="185" t="str">
        <f>IF(AND($B140=مرتب!$A$7,COUNTIF(مرتب!$D:$D,$D140)=0),MAX($A$1:$A139)+1,"")</f>
        <v/>
      </c>
      <c r="B140" s="183">
        <v>3</v>
      </c>
      <c r="C140" s="1">
        <v>39</v>
      </c>
      <c r="D140" s="1" t="s">
        <v>432</v>
      </c>
      <c r="E140" s="1" t="s">
        <v>433</v>
      </c>
      <c r="F140" s="1" t="s">
        <v>49</v>
      </c>
      <c r="K140" s="1" t="s">
        <v>51</v>
      </c>
      <c r="L140" s="1" t="s">
        <v>100</v>
      </c>
      <c r="M140" s="1">
        <v>8</v>
      </c>
      <c r="N140" s="1">
        <v>8</v>
      </c>
      <c r="O140" s="1">
        <v>208.5</v>
      </c>
      <c r="P140" s="1">
        <v>3.8</v>
      </c>
      <c r="Q140" s="1">
        <v>5.7</v>
      </c>
      <c r="R140" s="1">
        <v>5.7</v>
      </c>
      <c r="S140" s="1">
        <v>3.8</v>
      </c>
      <c r="T140" s="1">
        <v>3.8</v>
      </c>
      <c r="U140" s="1">
        <v>0</v>
      </c>
      <c r="V140" s="1">
        <v>6</v>
      </c>
      <c r="W140" s="1">
        <v>4</v>
      </c>
      <c r="X140" s="1">
        <v>10</v>
      </c>
      <c r="Y140" s="1">
        <v>0</v>
      </c>
      <c r="Z140" s="1">
        <v>0</v>
      </c>
      <c r="AA140" s="1">
        <v>0</v>
      </c>
      <c r="AC140" s="1">
        <v>0</v>
      </c>
      <c r="AD140" s="1">
        <v>10</v>
      </c>
      <c r="AE140" s="1">
        <v>0</v>
      </c>
      <c r="AK140" s="1">
        <v>2.4</v>
      </c>
      <c r="AL140" s="1">
        <v>3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O140" s="1" t="s">
        <v>432</v>
      </c>
      <c r="BQ140" s="1" t="s">
        <v>188</v>
      </c>
      <c r="BS140" s="1">
        <v>1209.3800000000001</v>
      </c>
    </row>
    <row r="141" spans="1:71" s="1" customFormat="1" ht="31.5" customHeight="1">
      <c r="A141" s="185" t="str">
        <f>IF(AND($B141=مرتب!$A$7,COUNTIF(مرتب!$D:$D,$D141)=0),MAX($A$1:$A140)+1,"")</f>
        <v/>
      </c>
      <c r="B141" s="183">
        <v>3</v>
      </c>
      <c r="C141" s="1">
        <v>40</v>
      </c>
      <c r="D141" s="1" t="s">
        <v>434</v>
      </c>
      <c r="E141" s="1" t="s">
        <v>435</v>
      </c>
      <c r="F141" s="1" t="s">
        <v>49</v>
      </c>
      <c r="K141" s="1" t="s">
        <v>51</v>
      </c>
      <c r="L141" s="1" t="s">
        <v>100</v>
      </c>
      <c r="M141" s="1">
        <v>8</v>
      </c>
      <c r="N141" s="1">
        <v>8</v>
      </c>
      <c r="O141" s="1">
        <v>208.5</v>
      </c>
      <c r="P141" s="1">
        <v>3.8</v>
      </c>
      <c r="Q141" s="1">
        <v>5.7</v>
      </c>
      <c r="R141" s="1">
        <v>5.7</v>
      </c>
      <c r="S141" s="1">
        <v>3.8</v>
      </c>
      <c r="T141" s="1">
        <v>3.8</v>
      </c>
      <c r="U141" s="1">
        <v>0</v>
      </c>
      <c r="V141" s="1">
        <v>0</v>
      </c>
      <c r="W141" s="1">
        <v>4</v>
      </c>
      <c r="X141" s="1">
        <v>10</v>
      </c>
      <c r="Y141" s="1">
        <v>0</v>
      </c>
      <c r="Z141" s="1">
        <v>0</v>
      </c>
      <c r="AA141" s="1">
        <v>0</v>
      </c>
      <c r="AC141" s="1">
        <v>0</v>
      </c>
      <c r="AD141" s="1">
        <v>10</v>
      </c>
      <c r="AE141" s="1">
        <v>0</v>
      </c>
      <c r="AK141" s="1">
        <v>2.4</v>
      </c>
      <c r="AL141" s="1">
        <v>3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O141" s="1" t="s">
        <v>434</v>
      </c>
      <c r="BQ141" s="1" t="s">
        <v>191</v>
      </c>
      <c r="BS141" s="1">
        <v>1203.98</v>
      </c>
    </row>
    <row r="142" spans="1:71" s="1" customFormat="1" ht="31.5" customHeight="1">
      <c r="A142" s="185" t="str">
        <f>IF(AND($B142=مرتب!$A$7,COUNTIF(مرتب!$D:$D,$D142)=0),MAX($A$1:$A141)+1,"")</f>
        <v/>
      </c>
      <c r="B142" s="183">
        <v>3</v>
      </c>
      <c r="C142" s="1">
        <v>41</v>
      </c>
      <c r="D142" s="1" t="s">
        <v>436</v>
      </c>
      <c r="E142" s="1" t="s">
        <v>437</v>
      </c>
      <c r="F142" s="1" t="s">
        <v>49</v>
      </c>
      <c r="K142" s="1" t="s">
        <v>51</v>
      </c>
      <c r="L142" s="1" t="s">
        <v>364</v>
      </c>
      <c r="M142" s="1">
        <v>8</v>
      </c>
      <c r="N142" s="1">
        <v>8</v>
      </c>
      <c r="O142" s="1">
        <v>208.5</v>
      </c>
      <c r="P142" s="1">
        <v>3.8</v>
      </c>
      <c r="Q142" s="1">
        <v>5.7</v>
      </c>
      <c r="R142" s="1">
        <v>5.7</v>
      </c>
      <c r="S142" s="1">
        <v>3.8</v>
      </c>
      <c r="T142" s="1">
        <v>3.8</v>
      </c>
      <c r="U142" s="1">
        <v>0</v>
      </c>
      <c r="V142" s="1">
        <v>6</v>
      </c>
      <c r="W142" s="1">
        <v>4</v>
      </c>
      <c r="X142" s="1">
        <v>10</v>
      </c>
      <c r="Y142" s="1">
        <v>0</v>
      </c>
      <c r="Z142" s="1">
        <v>0</v>
      </c>
      <c r="AA142" s="1">
        <v>0</v>
      </c>
      <c r="AC142" s="1">
        <v>0</v>
      </c>
      <c r="AD142" s="1">
        <v>10</v>
      </c>
      <c r="AE142" s="1">
        <v>0</v>
      </c>
      <c r="AK142" s="1">
        <v>2.4</v>
      </c>
      <c r="AL142" s="1">
        <v>3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O142" s="1" t="s">
        <v>436</v>
      </c>
      <c r="BQ142" s="1" t="s">
        <v>194</v>
      </c>
      <c r="BS142" s="1">
        <v>1209.3800000000001</v>
      </c>
    </row>
    <row r="143" spans="1:71" s="1" customFormat="1" ht="31.5" customHeight="1">
      <c r="A143" s="185" t="str">
        <f>IF(AND($B143=مرتب!$A$7,COUNTIF(مرتب!$D:$D,$D143)=0),MAX($A$1:$A142)+1,"")</f>
        <v/>
      </c>
      <c r="B143" s="183">
        <v>3</v>
      </c>
      <c r="C143" s="1">
        <v>42</v>
      </c>
      <c r="D143" s="1" t="s">
        <v>438</v>
      </c>
      <c r="E143" s="1" t="s">
        <v>439</v>
      </c>
      <c r="F143" s="1" t="s">
        <v>49</v>
      </c>
      <c r="K143" s="1" t="s">
        <v>51</v>
      </c>
      <c r="L143" s="1" t="s">
        <v>440</v>
      </c>
      <c r="M143" s="1">
        <v>8</v>
      </c>
      <c r="N143" s="1">
        <v>8</v>
      </c>
      <c r="O143" s="1">
        <v>208.5</v>
      </c>
      <c r="P143" s="1">
        <v>3.8</v>
      </c>
      <c r="Q143" s="1">
        <v>5.7</v>
      </c>
      <c r="R143" s="1">
        <v>5.7</v>
      </c>
      <c r="S143" s="1">
        <v>3.8</v>
      </c>
      <c r="T143" s="1">
        <v>3.8</v>
      </c>
      <c r="U143" s="1">
        <v>0</v>
      </c>
      <c r="V143" s="1">
        <v>2</v>
      </c>
      <c r="W143" s="1">
        <v>4</v>
      </c>
      <c r="X143" s="1">
        <v>10</v>
      </c>
      <c r="Y143" s="1">
        <v>0</v>
      </c>
      <c r="Z143" s="1">
        <v>0</v>
      </c>
      <c r="AA143" s="1">
        <v>0</v>
      </c>
      <c r="AC143" s="1">
        <v>0</v>
      </c>
      <c r="AD143" s="1">
        <v>10</v>
      </c>
      <c r="AE143" s="1">
        <v>0</v>
      </c>
      <c r="AK143" s="1">
        <v>2.4</v>
      </c>
      <c r="AL143" s="1">
        <v>3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O143" s="1" t="s">
        <v>438</v>
      </c>
      <c r="BQ143" s="1" t="s">
        <v>197</v>
      </c>
      <c r="BS143" s="1">
        <v>1205.78</v>
      </c>
    </row>
    <row r="144" spans="1:71" s="1" customFormat="1" ht="31.5" customHeight="1">
      <c r="A144" s="185" t="str">
        <f>IF(AND($B144=مرتب!$A$7,COUNTIF(مرتب!$D:$D,$D144)=0),MAX($A$1:$A143)+1,"")</f>
        <v/>
      </c>
      <c r="B144" s="183">
        <v>3</v>
      </c>
      <c r="C144" s="1">
        <v>43</v>
      </c>
      <c r="D144" s="1" t="s">
        <v>441</v>
      </c>
      <c r="E144" s="1" t="s">
        <v>206</v>
      </c>
      <c r="M144" s="1">
        <v>8</v>
      </c>
      <c r="N144" s="1">
        <v>8</v>
      </c>
      <c r="O144" s="1">
        <v>208.5</v>
      </c>
      <c r="P144" s="1">
        <v>3.8</v>
      </c>
      <c r="Q144" s="1">
        <v>5.7</v>
      </c>
      <c r="R144" s="1">
        <v>5.7</v>
      </c>
      <c r="S144" s="1">
        <v>3.8</v>
      </c>
      <c r="T144" s="1">
        <v>3.8</v>
      </c>
      <c r="U144" s="1">
        <v>0</v>
      </c>
      <c r="V144" s="1">
        <v>2</v>
      </c>
      <c r="W144" s="1">
        <v>4</v>
      </c>
      <c r="X144" s="1">
        <v>10</v>
      </c>
      <c r="Y144" s="1">
        <v>0</v>
      </c>
      <c r="Z144" s="1">
        <v>0</v>
      </c>
      <c r="AA144" s="1">
        <v>0</v>
      </c>
      <c r="AC144" s="1">
        <v>0</v>
      </c>
      <c r="AD144" s="1">
        <v>10</v>
      </c>
      <c r="AE144" s="1">
        <v>0</v>
      </c>
      <c r="AK144" s="1">
        <v>2.4</v>
      </c>
      <c r="AL144" s="1">
        <v>3</v>
      </c>
      <c r="AQ144" s="1" t="s">
        <v>85</v>
      </c>
      <c r="AR144" s="1" t="s">
        <v>85</v>
      </c>
      <c r="AS144" s="1" t="s">
        <v>85</v>
      </c>
      <c r="AT144" s="1" t="s">
        <v>85</v>
      </c>
      <c r="AU144" s="1" t="s">
        <v>85</v>
      </c>
      <c r="AV144" s="1" t="s">
        <v>85</v>
      </c>
      <c r="AW144" s="1" t="s">
        <v>85</v>
      </c>
      <c r="AX144" s="1" t="s">
        <v>85</v>
      </c>
      <c r="AY144" s="1" t="s">
        <v>85</v>
      </c>
      <c r="AZ144" s="1" t="s">
        <v>85</v>
      </c>
      <c r="BA144" s="1" t="s">
        <v>85</v>
      </c>
      <c r="BB144" s="1" t="s">
        <v>85</v>
      </c>
      <c r="BC144" s="1" t="s">
        <v>85</v>
      </c>
      <c r="BD144" s="1" t="s">
        <v>85</v>
      </c>
      <c r="BE144" s="1" t="s">
        <v>85</v>
      </c>
      <c r="BF144" s="1" t="s">
        <v>85</v>
      </c>
      <c r="BO144" s="1" t="s">
        <v>441</v>
      </c>
      <c r="BQ144" s="1" t="s">
        <v>200</v>
      </c>
      <c r="BS144" s="1">
        <v>1205.78</v>
      </c>
    </row>
    <row r="145" spans="1:79" s="1" customFormat="1" ht="31.5" customHeight="1">
      <c r="A145" s="185" t="str">
        <f>IF(AND($B145=مرتب!$A$7,COUNTIF(مرتب!$D:$D,$D145)=0),MAX($A$1:$A144)+1,"")</f>
        <v/>
      </c>
      <c r="B145" s="183">
        <v>3</v>
      </c>
      <c r="C145" s="1">
        <v>44</v>
      </c>
      <c r="D145" s="1" t="s">
        <v>442</v>
      </c>
      <c r="E145" s="1" t="s">
        <v>443</v>
      </c>
      <c r="F145" s="1" t="s">
        <v>69</v>
      </c>
      <c r="K145" s="1" t="s">
        <v>51</v>
      </c>
      <c r="L145" s="1" t="s">
        <v>440</v>
      </c>
      <c r="M145" s="1">
        <v>8</v>
      </c>
      <c r="N145" s="1">
        <v>8</v>
      </c>
      <c r="O145" s="1">
        <v>208.5</v>
      </c>
      <c r="P145" s="1">
        <v>3.8</v>
      </c>
      <c r="Q145" s="1">
        <v>5.7</v>
      </c>
      <c r="R145" s="1">
        <v>5.7</v>
      </c>
      <c r="S145" s="1">
        <v>3.8</v>
      </c>
      <c r="T145" s="1">
        <v>3.8</v>
      </c>
      <c r="U145" s="1">
        <v>0</v>
      </c>
      <c r="V145" s="1">
        <v>2</v>
      </c>
      <c r="W145" s="1">
        <v>4</v>
      </c>
      <c r="X145" s="1">
        <v>10</v>
      </c>
      <c r="Y145" s="1">
        <v>0</v>
      </c>
      <c r="Z145" s="1">
        <v>0</v>
      </c>
      <c r="AA145" s="1">
        <v>0</v>
      </c>
      <c r="AC145" s="1">
        <v>0</v>
      </c>
      <c r="AD145" s="1">
        <v>10</v>
      </c>
      <c r="AE145" s="1">
        <v>0</v>
      </c>
      <c r="AK145" s="1">
        <v>2.4</v>
      </c>
      <c r="AL145" s="1">
        <v>3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O145" s="1" t="s">
        <v>442</v>
      </c>
      <c r="BQ145" s="1" t="s">
        <v>203</v>
      </c>
      <c r="BS145" s="1">
        <v>1205.78</v>
      </c>
    </row>
    <row r="146" spans="1:79" s="1" customFormat="1" ht="31.5" customHeight="1">
      <c r="A146" s="185" t="str">
        <f>IF(AND($B146=مرتب!$A$7,COUNTIF(مرتب!$D:$D,$D146)=0),MAX($A$1:$A145)+1,"")</f>
        <v/>
      </c>
      <c r="B146" s="183">
        <v>3</v>
      </c>
      <c r="C146" s="1">
        <v>45</v>
      </c>
      <c r="D146" s="1" t="s">
        <v>444</v>
      </c>
      <c r="E146" s="1" t="s">
        <v>212</v>
      </c>
      <c r="M146" s="1">
        <v>137</v>
      </c>
      <c r="O146" s="1">
        <v>208.5</v>
      </c>
      <c r="P146" s="1">
        <v>3.8</v>
      </c>
      <c r="Q146" s="1">
        <v>5.7</v>
      </c>
      <c r="R146" s="1">
        <v>5.7</v>
      </c>
      <c r="S146" s="1">
        <v>3.8</v>
      </c>
      <c r="T146" s="1">
        <v>3.8</v>
      </c>
      <c r="U146" s="1" t="s">
        <v>85</v>
      </c>
      <c r="V146" s="1">
        <v>2</v>
      </c>
      <c r="W146" s="1">
        <v>4</v>
      </c>
      <c r="X146" s="1">
        <v>10</v>
      </c>
      <c r="Y146" s="1" t="s">
        <v>85</v>
      </c>
      <c r="Z146" s="1" t="s">
        <v>85</v>
      </c>
      <c r="AA146" s="1" t="s">
        <v>85</v>
      </c>
      <c r="AC146" s="1" t="s">
        <v>85</v>
      </c>
      <c r="AD146" s="1">
        <v>10</v>
      </c>
      <c r="AE146" s="1" t="s">
        <v>85</v>
      </c>
      <c r="AK146" s="1">
        <v>2.4</v>
      </c>
      <c r="AL146" s="1">
        <v>3</v>
      </c>
      <c r="AQ146" s="1" t="s">
        <v>85</v>
      </c>
      <c r="AR146" s="1" t="s">
        <v>85</v>
      </c>
      <c r="AS146" s="1" t="s">
        <v>85</v>
      </c>
      <c r="AT146" s="1" t="s">
        <v>85</v>
      </c>
      <c r="AU146" s="1" t="s">
        <v>85</v>
      </c>
      <c r="AV146" s="1" t="s">
        <v>85</v>
      </c>
      <c r="AW146" s="1" t="s">
        <v>85</v>
      </c>
      <c r="AX146" s="1" t="s">
        <v>85</v>
      </c>
      <c r="AY146" s="1" t="s">
        <v>85</v>
      </c>
      <c r="AZ146" s="1" t="s">
        <v>85</v>
      </c>
      <c r="BA146" s="1">
        <v>40</v>
      </c>
      <c r="BB146" s="1" t="s">
        <v>85</v>
      </c>
      <c r="BC146" s="1" t="s">
        <v>85</v>
      </c>
      <c r="BD146" s="1" t="s">
        <v>85</v>
      </c>
      <c r="BE146" s="1" t="s">
        <v>85</v>
      </c>
      <c r="BF146" s="1" t="s">
        <v>85</v>
      </c>
      <c r="BO146" s="1" t="s">
        <v>444</v>
      </c>
      <c r="BQ146" s="1" t="s">
        <v>206</v>
      </c>
      <c r="BS146" s="1">
        <v>1205.78</v>
      </c>
    </row>
    <row r="147" spans="1:79" s="1" customFormat="1" ht="31.5" customHeight="1">
      <c r="A147" s="185" t="str">
        <f>IF(AND($B147=مرتب!$A$7,COUNTIF(مرتب!$D:$D,$D147)=0),MAX($A$1:$A146)+1,"")</f>
        <v/>
      </c>
      <c r="B147" s="183">
        <v>3</v>
      </c>
      <c r="C147" s="1">
        <v>46</v>
      </c>
      <c r="D147" s="1" t="s">
        <v>445</v>
      </c>
      <c r="E147" s="1" t="s">
        <v>446</v>
      </c>
      <c r="F147" s="1" t="s">
        <v>69</v>
      </c>
      <c r="K147" s="1" t="s">
        <v>51</v>
      </c>
      <c r="L147" s="1" t="s">
        <v>440</v>
      </c>
      <c r="M147" s="1">
        <v>8</v>
      </c>
      <c r="N147" s="1">
        <v>8</v>
      </c>
      <c r="O147" s="1">
        <v>208.5</v>
      </c>
      <c r="P147" s="1">
        <v>3.8</v>
      </c>
      <c r="Q147" s="1">
        <v>5.7</v>
      </c>
      <c r="R147" s="1">
        <v>5.7</v>
      </c>
      <c r="S147" s="1">
        <v>3.8</v>
      </c>
      <c r="T147" s="1">
        <v>3.8</v>
      </c>
      <c r="U147" s="1" t="s">
        <v>85</v>
      </c>
      <c r="V147" s="1">
        <v>2</v>
      </c>
      <c r="W147" s="1">
        <v>4</v>
      </c>
      <c r="X147" s="1">
        <v>10</v>
      </c>
      <c r="Y147" s="1" t="s">
        <v>85</v>
      </c>
      <c r="Z147" s="1" t="s">
        <v>85</v>
      </c>
      <c r="AA147" s="1" t="s">
        <v>85</v>
      </c>
      <c r="AC147" s="1" t="s">
        <v>85</v>
      </c>
      <c r="AD147" s="1">
        <v>10</v>
      </c>
      <c r="AE147" s="1" t="s">
        <v>85</v>
      </c>
      <c r="AK147" s="1">
        <v>2.4</v>
      </c>
      <c r="AL147" s="1">
        <v>3</v>
      </c>
      <c r="AQ147" s="1" t="s">
        <v>85</v>
      </c>
      <c r="AR147" s="1" t="s">
        <v>85</v>
      </c>
      <c r="AS147" s="1" t="s">
        <v>85</v>
      </c>
      <c r="AT147" s="1" t="s">
        <v>85</v>
      </c>
      <c r="AU147" s="1" t="s">
        <v>85</v>
      </c>
      <c r="AV147" s="1" t="s">
        <v>85</v>
      </c>
      <c r="AW147" s="1" t="s">
        <v>85</v>
      </c>
      <c r="AX147" s="1" t="s">
        <v>85</v>
      </c>
      <c r="AY147" s="1" t="s">
        <v>85</v>
      </c>
      <c r="AZ147" s="1" t="s">
        <v>85</v>
      </c>
      <c r="BA147" s="1" t="s">
        <v>85</v>
      </c>
      <c r="BB147" s="1" t="s">
        <v>85</v>
      </c>
      <c r="BC147" s="1" t="s">
        <v>85</v>
      </c>
      <c r="BD147" s="1" t="s">
        <v>85</v>
      </c>
      <c r="BE147" s="1" t="s">
        <v>85</v>
      </c>
      <c r="BF147" s="1" t="s">
        <v>85</v>
      </c>
      <c r="BO147" s="1" t="s">
        <v>445</v>
      </c>
      <c r="BQ147" s="1" t="s">
        <v>209</v>
      </c>
      <c r="BS147" s="1">
        <v>1205.78</v>
      </c>
    </row>
    <row r="148" spans="1:79" s="1" customFormat="1" ht="31.5" customHeight="1">
      <c r="A148" s="185" t="str">
        <f>IF(AND($B148=مرتب!$A$7,COUNTIF(مرتب!$D:$D,$D148)=0),MAX($A$1:$A147)+1,"")</f>
        <v/>
      </c>
      <c r="B148" s="183">
        <v>3</v>
      </c>
      <c r="C148" s="1">
        <v>47</v>
      </c>
      <c r="D148" s="1" t="s">
        <v>447</v>
      </c>
      <c r="E148" s="1" t="s">
        <v>448</v>
      </c>
      <c r="F148" s="1" t="s">
        <v>49</v>
      </c>
      <c r="K148" s="1" t="s">
        <v>51</v>
      </c>
      <c r="L148" s="1" t="s">
        <v>364</v>
      </c>
      <c r="M148" s="1">
        <v>8</v>
      </c>
      <c r="N148" s="1">
        <v>8</v>
      </c>
      <c r="O148" s="1">
        <v>208.5</v>
      </c>
      <c r="P148" s="1">
        <v>3.8</v>
      </c>
      <c r="Q148" s="1">
        <v>5.7</v>
      </c>
      <c r="R148" s="1">
        <v>5.7</v>
      </c>
      <c r="S148" s="1">
        <v>3.8</v>
      </c>
      <c r="T148" s="1">
        <v>3.8</v>
      </c>
      <c r="U148" s="1">
        <v>0</v>
      </c>
      <c r="V148" s="1">
        <v>0</v>
      </c>
      <c r="W148" s="1">
        <v>4</v>
      </c>
      <c r="X148" s="1">
        <v>10</v>
      </c>
      <c r="Y148" s="1">
        <v>0</v>
      </c>
      <c r="Z148" s="1">
        <v>0</v>
      </c>
      <c r="AA148" s="1">
        <v>0</v>
      </c>
      <c r="AC148" s="1">
        <v>0</v>
      </c>
      <c r="AD148" s="1">
        <v>10</v>
      </c>
      <c r="AE148" s="1">
        <v>0</v>
      </c>
      <c r="AK148" s="1">
        <v>2.4</v>
      </c>
      <c r="AL148" s="1">
        <v>3</v>
      </c>
      <c r="AQ148" s="1" t="s">
        <v>85</v>
      </c>
      <c r="AR148" s="1" t="s">
        <v>85</v>
      </c>
      <c r="AS148" s="1" t="s">
        <v>85</v>
      </c>
      <c r="AT148" s="1" t="s">
        <v>85</v>
      </c>
      <c r="AU148" s="1" t="s">
        <v>85</v>
      </c>
      <c r="AV148" s="1" t="s">
        <v>85</v>
      </c>
      <c r="AW148" s="1" t="s">
        <v>85</v>
      </c>
      <c r="AX148" s="1" t="s">
        <v>85</v>
      </c>
      <c r="AY148" s="1" t="s">
        <v>85</v>
      </c>
      <c r="AZ148" s="1" t="s">
        <v>85</v>
      </c>
      <c r="BA148" s="1" t="s">
        <v>85</v>
      </c>
      <c r="BB148" s="1" t="s">
        <v>85</v>
      </c>
      <c r="BC148" s="1" t="s">
        <v>85</v>
      </c>
      <c r="BD148" s="1" t="s">
        <v>85</v>
      </c>
      <c r="BE148" s="1" t="s">
        <v>85</v>
      </c>
      <c r="BF148" s="1" t="s">
        <v>85</v>
      </c>
      <c r="BO148" s="1" t="s">
        <v>447</v>
      </c>
      <c r="BQ148" s="1" t="s">
        <v>212</v>
      </c>
      <c r="BS148" s="1">
        <v>1203.98</v>
      </c>
    </row>
    <row r="149" spans="1:79" s="1" customFormat="1" ht="31.5" customHeight="1">
      <c r="A149" s="185" t="str">
        <f>IF(AND($B149=مرتب!$A$7,COUNTIF(مرتب!$D:$D,$D149)=0),MAX($A$1:$A148)+1,"")</f>
        <v/>
      </c>
      <c r="B149" s="183">
        <v>3</v>
      </c>
      <c r="C149" s="1">
        <v>48</v>
      </c>
      <c r="D149" s="1" t="s">
        <v>449</v>
      </c>
      <c r="E149" s="1" t="s">
        <v>450</v>
      </c>
      <c r="F149" s="1" t="s">
        <v>49</v>
      </c>
      <c r="K149" s="1" t="s">
        <v>51</v>
      </c>
      <c r="L149" s="1" t="s">
        <v>364</v>
      </c>
      <c r="M149" s="1">
        <v>8</v>
      </c>
      <c r="N149" s="1">
        <v>8</v>
      </c>
      <c r="O149" s="1">
        <v>208.5</v>
      </c>
      <c r="P149" s="1">
        <v>3.8</v>
      </c>
      <c r="Q149" s="1">
        <v>5.7</v>
      </c>
      <c r="R149" s="1">
        <v>5.7</v>
      </c>
      <c r="S149" s="1">
        <v>3.8</v>
      </c>
      <c r="T149" s="1">
        <v>3.8</v>
      </c>
      <c r="U149" s="1">
        <v>0</v>
      </c>
      <c r="V149" s="1">
        <v>4</v>
      </c>
      <c r="W149" s="1">
        <v>4</v>
      </c>
      <c r="X149" s="1">
        <v>10</v>
      </c>
      <c r="Y149" s="1">
        <v>0</v>
      </c>
      <c r="Z149" s="1">
        <v>0</v>
      </c>
      <c r="AA149" s="1">
        <v>0</v>
      </c>
      <c r="AC149" s="1">
        <v>0</v>
      </c>
      <c r="AD149" s="1">
        <v>10</v>
      </c>
      <c r="AE149" s="1">
        <v>0</v>
      </c>
      <c r="AK149" s="1">
        <v>2.4</v>
      </c>
      <c r="AL149" s="1">
        <v>3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O149" s="1" t="s">
        <v>449</v>
      </c>
      <c r="BQ149" s="1" t="s">
        <v>215</v>
      </c>
      <c r="BS149" s="1">
        <v>1207.58</v>
      </c>
    </row>
    <row r="150" spans="1:79" s="1" customFormat="1" ht="31.5" customHeight="1">
      <c r="A150" s="185" t="str">
        <f>IF(AND($B150=مرتب!$A$7,COUNTIF(مرتب!$D:$D,$D150)=0),MAX($A$1:$A149)+1,"")</f>
        <v/>
      </c>
      <c r="B150" s="183">
        <v>3</v>
      </c>
      <c r="C150" s="1">
        <v>49</v>
      </c>
      <c r="D150" s="1" t="s">
        <v>451</v>
      </c>
      <c r="E150" s="1" t="s">
        <v>452</v>
      </c>
      <c r="F150" s="1" t="s">
        <v>49</v>
      </c>
      <c r="K150" s="1" t="s">
        <v>51</v>
      </c>
      <c r="L150" s="1" t="s">
        <v>364</v>
      </c>
      <c r="M150" s="1">
        <v>8</v>
      </c>
      <c r="N150" s="1">
        <v>8</v>
      </c>
      <c r="O150" s="1">
        <v>208.5</v>
      </c>
      <c r="P150" s="1">
        <v>3.8</v>
      </c>
      <c r="Q150" s="1">
        <v>5.7</v>
      </c>
      <c r="R150" s="1">
        <v>5.7</v>
      </c>
      <c r="S150" s="1">
        <v>3.8</v>
      </c>
      <c r="T150" s="1">
        <v>3.8</v>
      </c>
      <c r="U150" s="1">
        <v>0</v>
      </c>
      <c r="V150" s="1">
        <v>4</v>
      </c>
      <c r="W150" s="1">
        <v>4</v>
      </c>
      <c r="X150" s="1">
        <v>10</v>
      </c>
      <c r="Y150" s="1">
        <v>0</v>
      </c>
      <c r="Z150" s="1">
        <v>0</v>
      </c>
      <c r="AA150" s="1">
        <v>0</v>
      </c>
      <c r="AC150" s="1">
        <v>0</v>
      </c>
      <c r="AD150" s="1">
        <v>10</v>
      </c>
      <c r="AE150" s="1">
        <v>0</v>
      </c>
      <c r="AK150" s="1">
        <v>2.4</v>
      </c>
      <c r="AL150" s="1">
        <v>3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O150" s="1" t="s">
        <v>451</v>
      </c>
      <c r="BQ150" s="1" t="s">
        <v>218</v>
      </c>
      <c r="BS150" s="1">
        <v>1207.58</v>
      </c>
    </row>
    <row r="151" spans="1:79" s="1" customFormat="1" ht="31.5" customHeight="1">
      <c r="A151" s="185" t="str">
        <f>IF(AND($B151=مرتب!$A$7,COUNTIF(مرتب!$D:$D,$D151)=0),MAX($A$1:$A150)+1,"")</f>
        <v/>
      </c>
      <c r="B151" s="183">
        <v>3</v>
      </c>
      <c r="C151" s="1">
        <v>50</v>
      </c>
      <c r="D151" s="1" t="s">
        <v>453</v>
      </c>
      <c r="E151" s="1" t="s">
        <v>454</v>
      </c>
      <c r="F151" s="1" t="s">
        <v>49</v>
      </c>
      <c r="K151" s="1" t="s">
        <v>51</v>
      </c>
      <c r="L151" s="1" t="s">
        <v>100</v>
      </c>
      <c r="M151" s="1">
        <v>8</v>
      </c>
      <c r="N151" s="1">
        <v>8</v>
      </c>
      <c r="O151" s="1">
        <v>208.5</v>
      </c>
      <c r="P151" s="1">
        <v>3.8</v>
      </c>
      <c r="Q151" s="1">
        <v>5.7</v>
      </c>
      <c r="R151" s="1">
        <v>5.7</v>
      </c>
      <c r="S151" s="1">
        <v>3.8</v>
      </c>
      <c r="T151" s="1">
        <v>3.8</v>
      </c>
      <c r="U151" s="1">
        <v>0</v>
      </c>
      <c r="V151" s="1">
        <v>4</v>
      </c>
      <c r="W151" s="1">
        <v>4</v>
      </c>
      <c r="X151" s="1">
        <v>10</v>
      </c>
      <c r="Y151" s="1">
        <v>0</v>
      </c>
      <c r="Z151" s="1">
        <v>0</v>
      </c>
      <c r="AA151" s="1">
        <v>0</v>
      </c>
      <c r="AC151" s="1">
        <v>0</v>
      </c>
      <c r="AD151" s="1">
        <v>10</v>
      </c>
      <c r="AE151" s="1">
        <v>0</v>
      </c>
      <c r="AK151" s="1">
        <v>2.4</v>
      </c>
      <c r="AL151" s="1">
        <v>3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O151" s="1" t="s">
        <v>453</v>
      </c>
      <c r="BQ151" s="1" t="s">
        <v>221</v>
      </c>
      <c r="BS151" s="1">
        <v>1207.58</v>
      </c>
    </row>
    <row r="152" spans="1:79" s="1" customFormat="1" ht="31.5" customHeight="1">
      <c r="A152" s="185" t="str">
        <f>IF(AND($B152=مرتب!$A$7,COUNTIF(مرتب!$D:$D,$D152)=0),MAX($A$1:$A151)+1,"")</f>
        <v/>
      </c>
      <c r="B152" s="183">
        <v>3</v>
      </c>
      <c r="C152" s="1">
        <v>51</v>
      </c>
      <c r="D152" s="1" t="s">
        <v>455</v>
      </c>
      <c r="E152" s="1" t="s">
        <v>456</v>
      </c>
      <c r="F152" s="1" t="s">
        <v>49</v>
      </c>
      <c r="K152" s="1" t="s">
        <v>51</v>
      </c>
      <c r="L152" s="1" t="s">
        <v>364</v>
      </c>
      <c r="M152" s="1">
        <v>8</v>
      </c>
      <c r="N152" s="1">
        <v>8</v>
      </c>
      <c r="O152" s="1">
        <v>208.5</v>
      </c>
      <c r="P152" s="1">
        <v>3.8</v>
      </c>
      <c r="Q152" s="1">
        <v>5.7</v>
      </c>
      <c r="R152" s="1">
        <v>5.7</v>
      </c>
      <c r="S152" s="1">
        <v>3.8</v>
      </c>
      <c r="T152" s="1">
        <v>3.8</v>
      </c>
      <c r="U152" s="1">
        <v>0</v>
      </c>
      <c r="V152" s="1">
        <v>6</v>
      </c>
      <c r="W152" s="1">
        <v>4</v>
      </c>
      <c r="X152" s="1">
        <v>10</v>
      </c>
      <c r="Y152" s="1">
        <v>0</v>
      </c>
      <c r="Z152" s="1">
        <v>0</v>
      </c>
      <c r="AA152" s="1">
        <v>0</v>
      </c>
      <c r="AC152" s="1">
        <v>0</v>
      </c>
      <c r="AD152" s="1">
        <v>10</v>
      </c>
      <c r="AE152" s="1">
        <v>0</v>
      </c>
      <c r="AK152" s="1">
        <v>2.4</v>
      </c>
      <c r="AL152" s="1">
        <v>3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O152" s="1" t="s">
        <v>455</v>
      </c>
      <c r="BQ152" s="1" t="s">
        <v>224</v>
      </c>
      <c r="BS152" s="1">
        <v>1209.3800000000001</v>
      </c>
    </row>
    <row r="153" spans="1:79" s="1" customFormat="1" ht="31.5" customHeight="1">
      <c r="A153" s="185" t="str">
        <f>IF(AND($B153=مرتب!$A$7,COUNTIF(مرتب!$D:$D,$D153)=0),MAX($A$1:$A152)+1,"")</f>
        <v/>
      </c>
      <c r="B153" s="183">
        <v>3</v>
      </c>
      <c r="C153" s="1">
        <v>52</v>
      </c>
      <c r="D153" s="1" t="s">
        <v>457</v>
      </c>
      <c r="E153" s="1" t="s">
        <v>458</v>
      </c>
      <c r="F153" s="1" t="s">
        <v>49</v>
      </c>
      <c r="K153" s="1" t="s">
        <v>51</v>
      </c>
      <c r="L153" s="1" t="s">
        <v>364</v>
      </c>
      <c r="M153" s="1">
        <v>8</v>
      </c>
      <c r="N153" s="1">
        <v>8</v>
      </c>
      <c r="O153" s="1">
        <v>208.5</v>
      </c>
      <c r="P153" s="1">
        <v>3.8</v>
      </c>
      <c r="Q153" s="1">
        <v>5.7</v>
      </c>
      <c r="R153" s="1">
        <v>5.7</v>
      </c>
      <c r="S153" s="1">
        <v>3.8</v>
      </c>
      <c r="T153" s="1">
        <v>3.8</v>
      </c>
      <c r="U153" s="1">
        <v>0</v>
      </c>
      <c r="V153" s="1">
        <v>6</v>
      </c>
      <c r="W153" s="1">
        <v>4</v>
      </c>
      <c r="X153" s="1">
        <v>10</v>
      </c>
      <c r="Y153" s="1">
        <v>0</v>
      </c>
      <c r="Z153" s="1">
        <v>0</v>
      </c>
      <c r="AA153" s="1">
        <v>0</v>
      </c>
      <c r="AC153" s="1">
        <v>0</v>
      </c>
      <c r="AD153" s="1">
        <v>10</v>
      </c>
      <c r="AE153" s="1">
        <v>0</v>
      </c>
      <c r="AK153" s="1">
        <v>2.4</v>
      </c>
      <c r="AL153" s="1">
        <v>3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O153" s="1" t="s">
        <v>457</v>
      </c>
      <c r="BP153" s="1">
        <v>0</v>
      </c>
      <c r="BQ153" s="1" t="s">
        <v>257</v>
      </c>
    </row>
    <row r="154" spans="1:79" s="1" customFormat="1" ht="31.5" customHeight="1">
      <c r="A154" s="185" t="str">
        <f>IF(AND($B154=مرتب!$A$7,COUNTIF(مرتب!$D:$D,$D154)=0),MAX($A$1:$A153)+1,"")</f>
        <v/>
      </c>
      <c r="B154" s="183">
        <v>3</v>
      </c>
      <c r="C154" s="1">
        <v>53</v>
      </c>
      <c r="D154" s="1" t="s">
        <v>459</v>
      </c>
      <c r="E154" s="1" t="s">
        <v>460</v>
      </c>
      <c r="F154" s="1" t="s">
        <v>49</v>
      </c>
      <c r="K154" s="1" t="s">
        <v>51</v>
      </c>
      <c r="L154" s="1" t="s">
        <v>364</v>
      </c>
      <c r="M154" s="1">
        <v>8</v>
      </c>
      <c r="N154" s="1">
        <v>8</v>
      </c>
      <c r="O154" s="1">
        <v>208.5</v>
      </c>
      <c r="P154" s="1">
        <v>3.8</v>
      </c>
      <c r="Q154" s="1">
        <v>5.7</v>
      </c>
      <c r="R154" s="1">
        <v>5.7</v>
      </c>
      <c r="S154" s="1">
        <v>3.8</v>
      </c>
      <c r="T154" s="1">
        <v>3.8</v>
      </c>
      <c r="U154" s="1">
        <v>0</v>
      </c>
      <c r="V154" s="1">
        <v>6</v>
      </c>
      <c r="W154" s="1">
        <v>4</v>
      </c>
      <c r="X154" s="1">
        <v>10</v>
      </c>
      <c r="Y154" s="1">
        <v>0</v>
      </c>
      <c r="Z154" s="1">
        <v>0</v>
      </c>
      <c r="AA154" s="1">
        <v>0</v>
      </c>
      <c r="AC154" s="1">
        <v>0</v>
      </c>
      <c r="AD154" s="1">
        <v>10</v>
      </c>
      <c r="AE154" s="1">
        <v>0</v>
      </c>
      <c r="AK154" s="1">
        <v>2.4</v>
      </c>
      <c r="AL154" s="1">
        <v>3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O154" s="1" t="s">
        <v>459</v>
      </c>
      <c r="BP154" s="1">
        <v>0</v>
      </c>
      <c r="BQ154" s="1" t="s">
        <v>260</v>
      </c>
    </row>
    <row r="155" spans="1:79" s="1" customFormat="1" ht="31.5" customHeight="1">
      <c r="A155" s="185" t="str">
        <f>IF(AND($B155=مرتب!$A$7,COUNTIF(مرتب!$D:$D,$D155)=0),MAX($A$1:$A154)+1,"")</f>
        <v/>
      </c>
      <c r="B155" s="183">
        <v>3</v>
      </c>
      <c r="C155" s="1">
        <v>54</v>
      </c>
      <c r="D155" s="1" t="s">
        <v>461</v>
      </c>
      <c r="E155" s="1" t="s">
        <v>462</v>
      </c>
      <c r="F155" s="1" t="s">
        <v>49</v>
      </c>
      <c r="K155" s="1" t="s">
        <v>51</v>
      </c>
      <c r="L155" s="1" t="s">
        <v>178</v>
      </c>
      <c r="M155" s="1">
        <v>8</v>
      </c>
      <c r="N155" s="1">
        <v>8</v>
      </c>
      <c r="O155" s="1">
        <v>258</v>
      </c>
      <c r="AK155" s="1">
        <v>2.4</v>
      </c>
      <c r="AL155" s="1">
        <v>3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O155" s="1" t="s">
        <v>461</v>
      </c>
      <c r="BQ155" s="1" t="s">
        <v>227</v>
      </c>
      <c r="BS155" s="1">
        <v>1253.8800000000001</v>
      </c>
      <c r="BT155" s="1">
        <v>0</v>
      </c>
    </row>
    <row r="156" spans="1:79" s="1" customFormat="1" ht="31.5" customHeight="1">
      <c r="A156" s="185" t="str">
        <f>IF(AND($B156=مرتب!$A$7,COUNTIF(مرتب!$D:$D,$D156)=0),MAX($A$1:$A155)+1,"")</f>
        <v/>
      </c>
      <c r="B156" s="183">
        <v>3</v>
      </c>
      <c r="C156" s="1">
        <v>55</v>
      </c>
      <c r="D156" s="1" t="s">
        <v>463</v>
      </c>
      <c r="E156" s="1" t="s">
        <v>464</v>
      </c>
      <c r="F156" s="1" t="s">
        <v>49</v>
      </c>
      <c r="K156" s="1" t="s">
        <v>51</v>
      </c>
      <c r="L156" s="1" t="s">
        <v>65</v>
      </c>
      <c r="O156" s="1">
        <v>695.78</v>
      </c>
      <c r="AK156" s="1">
        <v>2.4</v>
      </c>
      <c r="AL156" s="1">
        <v>3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40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O156" s="1" t="s">
        <v>463</v>
      </c>
      <c r="BQ156" s="1" t="s">
        <v>230</v>
      </c>
      <c r="BS156" s="1">
        <v>3376.63</v>
      </c>
    </row>
    <row r="157" spans="1:79" s="1" customFormat="1" ht="31.5" customHeight="1">
      <c r="A157" s="185" t="str">
        <f>IF(AND($B157=مرتب!$A$7,COUNTIF(مرتب!$D:$D,$D157)=0),MAX($A$1:$A156)+1,"")</f>
        <v/>
      </c>
      <c r="B157" s="183">
        <v>3</v>
      </c>
      <c r="C157" s="1">
        <v>56</v>
      </c>
      <c r="D157" s="1" t="s">
        <v>465</v>
      </c>
      <c r="E157" s="1" t="s">
        <v>466</v>
      </c>
      <c r="F157" s="1" t="s">
        <v>49</v>
      </c>
      <c r="K157" s="1" t="s">
        <v>51</v>
      </c>
      <c r="L157" s="1" t="s">
        <v>467</v>
      </c>
      <c r="M157" s="1">
        <v>8</v>
      </c>
      <c r="N157" s="1">
        <v>8</v>
      </c>
      <c r="O157" s="1">
        <v>554.25</v>
      </c>
      <c r="AK157" s="1">
        <v>2.4</v>
      </c>
      <c r="AL157" s="1">
        <v>3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40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O157" s="1" t="s">
        <v>465</v>
      </c>
      <c r="BQ157" s="1" t="s">
        <v>233</v>
      </c>
      <c r="BS157" s="1">
        <v>2693.65</v>
      </c>
    </row>
    <row r="158" spans="1:79" s="1" customFormat="1" ht="31.5" customHeight="1">
      <c r="A158" s="185" t="str">
        <f>IF(AND($B158=مرتب!$A$7,COUNTIF(مرتب!$D:$D,$D158)=0),MAX($A$1:$A157)+1,"")</f>
        <v/>
      </c>
      <c r="B158" s="183">
        <v>3</v>
      </c>
      <c r="C158" s="1">
        <v>57</v>
      </c>
      <c r="D158" s="1" t="s">
        <v>468</v>
      </c>
      <c r="E158" s="1" t="s">
        <v>469</v>
      </c>
      <c r="F158" s="1" t="s">
        <v>49</v>
      </c>
      <c r="K158" s="1" t="s">
        <v>51</v>
      </c>
      <c r="L158" s="1" t="s">
        <v>65</v>
      </c>
      <c r="M158" s="1">
        <v>15</v>
      </c>
      <c r="N158" s="1">
        <v>25</v>
      </c>
      <c r="O158" s="1">
        <v>299</v>
      </c>
      <c r="AK158" s="1">
        <v>2.4</v>
      </c>
      <c r="AL158" s="1">
        <v>3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O158" s="1" t="s">
        <v>468</v>
      </c>
      <c r="BQ158" s="1" t="s">
        <v>242</v>
      </c>
      <c r="BS158" s="1">
        <v>1453.14</v>
      </c>
    </row>
    <row r="159" spans="1:79" s="1" customFormat="1" ht="31.5" customHeight="1">
      <c r="A159" s="185" t="str">
        <f>IF(AND($B159=مرتب!$A$7,COUNTIF(مرتب!$D:$D,$D159)=0),MAX($A$1:$A158)+1,"")</f>
        <v/>
      </c>
      <c r="B159" s="183">
        <v>3</v>
      </c>
      <c r="C159" s="1">
        <v>58</v>
      </c>
      <c r="D159" s="1" t="s">
        <v>470</v>
      </c>
      <c r="E159" s="1" t="s">
        <v>245</v>
      </c>
      <c r="M159" s="1">
        <v>148</v>
      </c>
      <c r="O159" s="1">
        <v>230.5</v>
      </c>
      <c r="AK159" s="1">
        <v>2.4</v>
      </c>
      <c r="AL159" s="1">
        <v>3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40</v>
      </c>
      <c r="BB159" s="1">
        <v>0</v>
      </c>
      <c r="BC159" s="1">
        <v>0</v>
      </c>
      <c r="BE159" s="1">
        <v>0</v>
      </c>
      <c r="BF159" s="1">
        <v>0</v>
      </c>
      <c r="BO159" s="1" t="s">
        <v>470</v>
      </c>
      <c r="BQ159" s="1" t="s">
        <v>245</v>
      </c>
      <c r="BS159" s="1">
        <v>1120.23</v>
      </c>
    </row>
    <row r="160" spans="1:79" s="1" customFormat="1" ht="31.5" customHeight="1">
      <c r="A160" s="185" t="str">
        <f>IF(AND($B160=مرتب!$A$7,COUNTIF(مرتب!$D:$D,$D160)=0),MAX($A$1:$A159)+1,"")</f>
        <v/>
      </c>
      <c r="B160" s="183">
        <v>3</v>
      </c>
      <c r="C160" s="1">
        <v>59</v>
      </c>
      <c r="D160" s="1" t="s">
        <v>471</v>
      </c>
      <c r="E160" s="1" t="s">
        <v>248</v>
      </c>
      <c r="M160" s="1">
        <v>149</v>
      </c>
      <c r="O160" s="1">
        <v>304.48</v>
      </c>
      <c r="AK160" s="1">
        <v>2.4</v>
      </c>
      <c r="AL160" s="1">
        <v>3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O160" s="1" t="s">
        <v>471</v>
      </c>
      <c r="BQ160" s="1" t="s">
        <v>248</v>
      </c>
      <c r="BS160" s="1">
        <v>1479.77</v>
      </c>
      <c r="BT160" s="1">
        <v>31</v>
      </c>
      <c r="BU160" s="1">
        <v>61.52</v>
      </c>
      <c r="BV160" s="1">
        <v>1</v>
      </c>
      <c r="BW160" s="1">
        <v>61.52</v>
      </c>
      <c r="BX160" s="1">
        <v>0</v>
      </c>
      <c r="BY160" s="1">
        <v>0</v>
      </c>
      <c r="BZ160" s="1">
        <v>0</v>
      </c>
      <c r="CA160" s="1">
        <v>61.52</v>
      </c>
    </row>
    <row r="161" spans="1:79" s="1" customFormat="1" ht="31.5" customHeight="1">
      <c r="A161" s="185" t="str">
        <f>IF(AND($B161=مرتب!$A$7,COUNTIF(مرتب!$D:$D,$D161)=0),MAX($A$1:$A160)+1,"")</f>
        <v/>
      </c>
      <c r="B161" s="183">
        <v>3</v>
      </c>
      <c r="C161" s="1">
        <v>60</v>
      </c>
      <c r="D161" s="1" t="s">
        <v>472</v>
      </c>
      <c r="E161" s="1" t="s">
        <v>473</v>
      </c>
      <c r="F161" s="1" t="s">
        <v>49</v>
      </c>
      <c r="K161" s="1" t="s">
        <v>51</v>
      </c>
      <c r="L161" s="1" t="s">
        <v>96</v>
      </c>
      <c r="M161" s="1">
        <v>8</v>
      </c>
      <c r="N161" s="1">
        <v>8</v>
      </c>
      <c r="O161" s="1">
        <v>503.8</v>
      </c>
      <c r="AK161" s="1">
        <v>2.4</v>
      </c>
      <c r="AL161" s="1">
        <v>3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O161" s="1" t="s">
        <v>472</v>
      </c>
      <c r="BQ161" s="1" t="s">
        <v>251</v>
      </c>
      <c r="BS161" s="1">
        <v>2448.4699999999998</v>
      </c>
    </row>
    <row r="162" spans="1:79" s="1" customFormat="1" ht="31.5" customHeight="1">
      <c r="A162" s="185" t="str">
        <f>IF(AND($B162=مرتب!$A$7,COUNTIF(مرتب!$D:$D,$D162)=0),MAX($A$1:$A161)+1,"")</f>
        <v/>
      </c>
      <c r="B162" s="183">
        <v>3</v>
      </c>
      <c r="C162" s="1">
        <v>61</v>
      </c>
      <c r="D162" s="1" t="s">
        <v>474</v>
      </c>
      <c r="E162" s="1" t="s">
        <v>475</v>
      </c>
      <c r="F162" s="1" t="s">
        <v>49</v>
      </c>
      <c r="K162" s="1" t="s">
        <v>51</v>
      </c>
      <c r="L162" s="1" t="s">
        <v>65</v>
      </c>
      <c r="M162" s="1">
        <v>8</v>
      </c>
      <c r="N162" s="1">
        <v>8</v>
      </c>
      <c r="O162" s="1">
        <v>305.69</v>
      </c>
      <c r="AK162" s="1">
        <v>2.4</v>
      </c>
      <c r="AL162" s="1">
        <v>3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40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O162" s="1" t="s">
        <v>474</v>
      </c>
      <c r="BQ162" s="1" t="s">
        <v>254</v>
      </c>
      <c r="BS162" s="1">
        <v>1485.66</v>
      </c>
    </row>
    <row r="163" spans="1:79" s="1" customFormat="1" ht="31.5" customHeight="1">
      <c r="A163" s="185" t="str">
        <f>IF(AND($B163=مرتب!$A$7,COUNTIF(مرتب!$D:$D,$D163)=0),MAX($A$1:$A162)+1,"")</f>
        <v/>
      </c>
      <c r="B163" s="183">
        <v>4</v>
      </c>
      <c r="C163" s="1">
        <v>1</v>
      </c>
      <c r="D163" s="1" t="s">
        <v>476</v>
      </c>
      <c r="E163" s="1" t="s">
        <v>477</v>
      </c>
      <c r="F163" s="1" t="s">
        <v>49</v>
      </c>
      <c r="K163" s="1" t="s">
        <v>51</v>
      </c>
      <c r="L163" s="1" t="s">
        <v>478</v>
      </c>
      <c r="M163" s="1">
        <v>8</v>
      </c>
      <c r="N163" s="1">
        <v>8</v>
      </c>
      <c r="O163" s="1">
        <v>262.32</v>
      </c>
      <c r="P163" s="1">
        <v>12.27</v>
      </c>
      <c r="Q163" s="1">
        <v>23.51</v>
      </c>
      <c r="R163" s="1">
        <v>29.21</v>
      </c>
      <c r="S163" s="1">
        <v>24.66</v>
      </c>
      <c r="T163" s="1">
        <v>24.86</v>
      </c>
      <c r="U163" s="1">
        <v>0</v>
      </c>
      <c r="V163" s="1">
        <v>4</v>
      </c>
      <c r="W163" s="1">
        <v>4</v>
      </c>
      <c r="X163" s="1">
        <v>10</v>
      </c>
      <c r="Y163" s="1">
        <v>0</v>
      </c>
      <c r="Z163" s="1">
        <v>0</v>
      </c>
      <c r="AA163" s="1">
        <v>0</v>
      </c>
      <c r="AC163" s="1">
        <v>0</v>
      </c>
      <c r="AD163" s="1">
        <v>10</v>
      </c>
      <c r="AF163" s="1">
        <v>0</v>
      </c>
      <c r="AG163" s="1">
        <v>0</v>
      </c>
      <c r="AH163" s="1">
        <v>0</v>
      </c>
      <c r="AK163" s="1">
        <v>2.4</v>
      </c>
      <c r="AL163" s="1">
        <v>3</v>
      </c>
      <c r="AM163" s="1">
        <v>629.57000000000005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O163" s="1" t="s">
        <v>476</v>
      </c>
      <c r="BQ163" s="1" t="s">
        <v>53</v>
      </c>
      <c r="BS163" s="1">
        <v>1506.54</v>
      </c>
    </row>
    <row r="164" spans="1:79" s="1" customFormat="1" ht="31.5" customHeight="1">
      <c r="A164" s="185" t="str">
        <f>IF(AND($B164=مرتب!$A$7,COUNTIF(مرتب!$D:$D,$D164)=0),MAX($A$1:$A163)+1,"")</f>
        <v/>
      </c>
      <c r="B164" s="183">
        <v>4</v>
      </c>
      <c r="C164" s="1">
        <v>2</v>
      </c>
      <c r="D164" s="1" t="s">
        <v>479</v>
      </c>
      <c r="E164" s="1" t="s">
        <v>480</v>
      </c>
      <c r="F164" s="1" t="s">
        <v>49</v>
      </c>
      <c r="K164" s="1" t="s">
        <v>51</v>
      </c>
      <c r="L164" s="1" t="s">
        <v>481</v>
      </c>
      <c r="M164" s="1">
        <v>8</v>
      </c>
      <c r="N164" s="1">
        <v>8</v>
      </c>
      <c r="O164" s="1">
        <v>377.38</v>
      </c>
      <c r="P164" s="1">
        <v>19.55</v>
      </c>
      <c r="Q164" s="1">
        <v>35.020000000000003</v>
      </c>
      <c r="R164" s="1">
        <v>41.02</v>
      </c>
      <c r="S164" s="1">
        <v>35.130000000000003</v>
      </c>
      <c r="T164" s="1">
        <v>35.53</v>
      </c>
      <c r="U164" s="1">
        <v>0</v>
      </c>
      <c r="V164" s="1">
        <v>6</v>
      </c>
      <c r="W164" s="1">
        <v>4</v>
      </c>
      <c r="X164" s="1">
        <v>15</v>
      </c>
      <c r="Y164" s="1">
        <v>0</v>
      </c>
      <c r="Z164" s="1">
        <v>0</v>
      </c>
      <c r="AA164" s="1">
        <v>0</v>
      </c>
      <c r="AC164" s="1">
        <v>0</v>
      </c>
      <c r="AD164" s="1">
        <v>10</v>
      </c>
      <c r="AF164" s="1">
        <v>0</v>
      </c>
      <c r="AG164" s="1">
        <v>0</v>
      </c>
      <c r="AH164" s="1">
        <v>0</v>
      </c>
      <c r="AK164" s="1">
        <v>2.4</v>
      </c>
      <c r="AL164" s="1">
        <v>3</v>
      </c>
      <c r="AM164" s="1">
        <v>905.71</v>
      </c>
      <c r="AQ164" s="1">
        <v>0</v>
      </c>
      <c r="AR164" s="1">
        <v>0</v>
      </c>
      <c r="AS164" s="1">
        <v>0</v>
      </c>
      <c r="AT164" s="1">
        <v>350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40</v>
      </c>
      <c r="BB164" s="1">
        <v>0</v>
      </c>
      <c r="BC164" s="1">
        <v>0</v>
      </c>
      <c r="BD164" s="1">
        <v>15.4</v>
      </c>
      <c r="BE164" s="1">
        <v>22.64</v>
      </c>
      <c r="BF164" s="1">
        <v>0</v>
      </c>
      <c r="BO164" s="1" t="s">
        <v>479</v>
      </c>
      <c r="BQ164" s="1" t="s">
        <v>58</v>
      </c>
      <c r="BS164" s="1">
        <v>2166.37</v>
      </c>
    </row>
    <row r="165" spans="1:79" s="1" customFormat="1" ht="31.5" customHeight="1">
      <c r="A165" s="185" t="str">
        <f>IF(AND($B165=مرتب!$A$7,COUNTIF(مرتب!$D:$D,$D165)=0),MAX($A$1:$A164)+1,"")</f>
        <v/>
      </c>
      <c r="B165" s="183">
        <v>4</v>
      </c>
      <c r="C165" s="1">
        <v>3</v>
      </c>
      <c r="D165" s="1" t="s">
        <v>482</v>
      </c>
      <c r="E165" s="1" t="s">
        <v>483</v>
      </c>
      <c r="F165" s="1" t="s">
        <v>49</v>
      </c>
      <c r="K165" s="1" t="s">
        <v>51</v>
      </c>
      <c r="L165" s="1" t="s">
        <v>481</v>
      </c>
      <c r="M165" s="1">
        <v>8</v>
      </c>
      <c r="N165" s="1">
        <v>8</v>
      </c>
      <c r="O165" s="1">
        <v>377.15</v>
      </c>
      <c r="P165" s="1">
        <v>19.52</v>
      </c>
      <c r="Q165" s="1">
        <v>34.979999999999997</v>
      </c>
      <c r="R165" s="1">
        <v>40.98</v>
      </c>
      <c r="S165" s="1">
        <v>35.1</v>
      </c>
      <c r="T165" s="1">
        <v>35.5</v>
      </c>
      <c r="U165" s="1">
        <v>0</v>
      </c>
      <c r="V165" s="1">
        <v>6</v>
      </c>
      <c r="W165" s="1">
        <v>4</v>
      </c>
      <c r="X165" s="1">
        <v>15</v>
      </c>
      <c r="Y165" s="1">
        <v>0</v>
      </c>
      <c r="Z165" s="1">
        <v>0</v>
      </c>
      <c r="AA165" s="1">
        <v>0</v>
      </c>
      <c r="AC165" s="1">
        <v>0</v>
      </c>
      <c r="AD165" s="1">
        <v>10</v>
      </c>
      <c r="AF165" s="1">
        <v>0</v>
      </c>
      <c r="AG165" s="1">
        <v>0</v>
      </c>
      <c r="AH165" s="1">
        <v>0</v>
      </c>
      <c r="AK165" s="1">
        <v>2.4</v>
      </c>
      <c r="AL165" s="1">
        <v>3</v>
      </c>
      <c r="AM165" s="1">
        <v>905.16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15.4</v>
      </c>
      <c r="BE165" s="1">
        <v>22.63</v>
      </c>
      <c r="BF165" s="1">
        <v>0</v>
      </c>
      <c r="BO165" s="1" t="s">
        <v>482</v>
      </c>
      <c r="BQ165" s="1" t="s">
        <v>61</v>
      </c>
      <c r="BS165" s="1">
        <v>2165.0700000000002</v>
      </c>
    </row>
    <row r="166" spans="1:79" s="1" customFormat="1" ht="31.5" customHeight="1">
      <c r="A166" s="185" t="str">
        <f>IF(AND($B166=مرتب!$A$7,COUNTIF(مرتب!$D:$D,$D166)=0),MAX($A$1:$A165)+1,"")</f>
        <v/>
      </c>
      <c r="B166" s="183">
        <v>4</v>
      </c>
      <c r="C166" s="1">
        <v>4</v>
      </c>
      <c r="D166" s="1" t="s">
        <v>484</v>
      </c>
      <c r="E166" s="1" t="s">
        <v>485</v>
      </c>
      <c r="F166" s="1" t="s">
        <v>49</v>
      </c>
      <c r="K166" s="1" t="s">
        <v>51</v>
      </c>
      <c r="L166" s="1" t="s">
        <v>481</v>
      </c>
      <c r="M166" s="1">
        <v>8</v>
      </c>
      <c r="N166" s="1">
        <v>8</v>
      </c>
      <c r="O166" s="1">
        <v>366.27</v>
      </c>
      <c r="P166" s="1">
        <v>18.8</v>
      </c>
      <c r="Q166" s="1">
        <v>33</v>
      </c>
      <c r="R166" s="1">
        <v>39.299999999999997</v>
      </c>
      <c r="S166" s="1">
        <v>33.68</v>
      </c>
      <c r="T166" s="1">
        <v>34.479999999999997</v>
      </c>
      <c r="U166" s="1">
        <v>0</v>
      </c>
      <c r="V166" s="1">
        <v>6</v>
      </c>
      <c r="W166" s="1">
        <v>4</v>
      </c>
      <c r="X166" s="1">
        <v>15</v>
      </c>
      <c r="Y166" s="1">
        <v>0</v>
      </c>
      <c r="Z166" s="1">
        <v>0</v>
      </c>
      <c r="AA166" s="1">
        <v>0</v>
      </c>
      <c r="AC166" s="1">
        <v>0</v>
      </c>
      <c r="AD166" s="1">
        <v>10</v>
      </c>
      <c r="AF166" s="1">
        <v>0</v>
      </c>
      <c r="AG166" s="1">
        <v>0</v>
      </c>
      <c r="AH166" s="1">
        <v>0</v>
      </c>
      <c r="AK166" s="1">
        <v>2.4</v>
      </c>
      <c r="AL166" s="1">
        <v>3</v>
      </c>
      <c r="AM166" s="1">
        <v>879.05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14.9</v>
      </c>
      <c r="BE166" s="1">
        <v>21.98</v>
      </c>
      <c r="BF166" s="1">
        <v>0</v>
      </c>
      <c r="BO166" s="1" t="s">
        <v>484</v>
      </c>
      <c r="BQ166" s="1" t="s">
        <v>66</v>
      </c>
      <c r="BS166" s="1">
        <v>2103.4699999999998</v>
      </c>
    </row>
    <row r="167" spans="1:79" s="1" customFormat="1" ht="31.5" customHeight="1">
      <c r="A167" s="185" t="str">
        <f>IF(AND($B167=مرتب!$A$7,COUNTIF(مرتب!$D:$D,$D167)=0),MAX($A$1:$A166)+1,"")</f>
        <v/>
      </c>
      <c r="B167" s="183">
        <v>4</v>
      </c>
      <c r="C167" s="1">
        <v>5</v>
      </c>
      <c r="D167" s="1" t="s">
        <v>486</v>
      </c>
      <c r="E167" s="1" t="s">
        <v>487</v>
      </c>
      <c r="F167" s="1" t="s">
        <v>49</v>
      </c>
      <c r="K167" s="1" t="s">
        <v>51</v>
      </c>
      <c r="L167" s="1" t="s">
        <v>481</v>
      </c>
      <c r="M167" s="1">
        <v>8</v>
      </c>
      <c r="N167" s="1">
        <v>8</v>
      </c>
      <c r="O167" s="1">
        <v>364.36</v>
      </c>
      <c r="P167" s="1">
        <v>18.95</v>
      </c>
      <c r="Q167" s="1">
        <v>33.229999999999997</v>
      </c>
      <c r="R167" s="1">
        <v>39.53</v>
      </c>
      <c r="S167" s="1">
        <v>33.880000000000003</v>
      </c>
      <c r="T167" s="1">
        <v>34.28</v>
      </c>
      <c r="U167" s="1">
        <v>0</v>
      </c>
      <c r="V167" s="1">
        <v>6</v>
      </c>
      <c r="W167" s="1">
        <v>4</v>
      </c>
      <c r="X167" s="1">
        <v>15</v>
      </c>
      <c r="Y167" s="1">
        <v>0</v>
      </c>
      <c r="Z167" s="1">
        <v>0</v>
      </c>
      <c r="AA167" s="1">
        <v>0</v>
      </c>
      <c r="AC167" s="1">
        <v>0</v>
      </c>
      <c r="AD167" s="1">
        <v>10</v>
      </c>
      <c r="AF167" s="1">
        <v>0</v>
      </c>
      <c r="AG167" s="1">
        <v>0</v>
      </c>
      <c r="AH167" s="1">
        <v>0</v>
      </c>
      <c r="AK167" s="1">
        <v>2.4</v>
      </c>
      <c r="AL167" s="1">
        <v>3</v>
      </c>
      <c r="AM167" s="1">
        <v>874.46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100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15</v>
      </c>
      <c r="BE167" s="1">
        <v>21.86</v>
      </c>
      <c r="BF167" s="1">
        <v>0</v>
      </c>
      <c r="BO167" s="1" t="s">
        <v>486</v>
      </c>
      <c r="BQ167" s="1" t="s">
        <v>71</v>
      </c>
      <c r="BS167" s="1">
        <v>2092.4699999999998</v>
      </c>
      <c r="BT167" s="1">
        <v>30</v>
      </c>
      <c r="BU167" s="1">
        <v>98.07</v>
      </c>
      <c r="BV167" s="1">
        <v>0</v>
      </c>
      <c r="BW167" s="1">
        <v>0</v>
      </c>
      <c r="BX167" s="1">
        <v>17.61</v>
      </c>
      <c r="BY167" s="1">
        <v>0</v>
      </c>
      <c r="BZ167" s="1">
        <v>0</v>
      </c>
      <c r="CA167" s="1">
        <v>0</v>
      </c>
    </row>
    <row r="168" spans="1:79" s="1" customFormat="1" ht="31.5" customHeight="1">
      <c r="A168" s="185" t="str">
        <f>IF(AND($B168=مرتب!$A$7,COUNTIF(مرتب!$D:$D,$D168)=0),MAX($A$1:$A167)+1,"")</f>
        <v/>
      </c>
      <c r="B168" s="183">
        <v>4</v>
      </c>
      <c r="C168" s="1">
        <v>6</v>
      </c>
      <c r="D168" s="1" t="s">
        <v>488</v>
      </c>
      <c r="E168" s="1" t="s">
        <v>489</v>
      </c>
      <c r="F168" s="1" t="s">
        <v>49</v>
      </c>
      <c r="K168" s="1" t="s">
        <v>51</v>
      </c>
      <c r="L168" s="1" t="s">
        <v>481</v>
      </c>
      <c r="M168" s="1">
        <v>8</v>
      </c>
      <c r="N168" s="1">
        <v>8</v>
      </c>
      <c r="O168" s="1">
        <v>363.72</v>
      </c>
      <c r="P168" s="1">
        <v>18.95</v>
      </c>
      <c r="Q168" s="1">
        <v>33.22</v>
      </c>
      <c r="R168" s="1">
        <v>39.520000000000003</v>
      </c>
      <c r="S168" s="1">
        <v>33.81</v>
      </c>
      <c r="T168" s="1">
        <v>34.119999999999997</v>
      </c>
      <c r="U168" s="1">
        <v>0</v>
      </c>
      <c r="V168" s="1">
        <v>6</v>
      </c>
      <c r="W168" s="1">
        <v>4</v>
      </c>
      <c r="X168" s="1">
        <v>15</v>
      </c>
      <c r="Y168" s="1">
        <v>0</v>
      </c>
      <c r="Z168" s="1">
        <v>0</v>
      </c>
      <c r="AA168" s="1">
        <v>0</v>
      </c>
      <c r="AC168" s="1">
        <v>0</v>
      </c>
      <c r="AD168" s="1">
        <v>10</v>
      </c>
      <c r="AF168" s="1">
        <v>0</v>
      </c>
      <c r="AG168" s="1">
        <v>0</v>
      </c>
      <c r="AH168" s="1">
        <v>0</v>
      </c>
      <c r="AK168" s="1">
        <v>2.4</v>
      </c>
      <c r="AL168" s="1">
        <v>3</v>
      </c>
      <c r="AM168" s="1">
        <v>872.93</v>
      </c>
      <c r="AQ168" s="1">
        <v>0</v>
      </c>
      <c r="AR168" s="1">
        <v>0</v>
      </c>
      <c r="AS168" s="1">
        <v>1120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15</v>
      </c>
      <c r="BE168" s="1">
        <v>21.82</v>
      </c>
      <c r="BF168" s="1">
        <v>0</v>
      </c>
      <c r="BO168" s="1" t="s">
        <v>488</v>
      </c>
      <c r="BQ168" s="1" t="s">
        <v>74</v>
      </c>
      <c r="BS168" s="1">
        <v>2088.84</v>
      </c>
    </row>
    <row r="169" spans="1:79" s="1" customFormat="1" ht="31.5" customHeight="1">
      <c r="A169" s="185" t="str">
        <f>IF(AND($B169=مرتب!$A$7,COUNTIF(مرتب!$D:$D,$D169)=0),MAX($A$1:$A168)+1,"")</f>
        <v/>
      </c>
      <c r="B169" s="183">
        <v>4</v>
      </c>
      <c r="C169" s="1">
        <v>7</v>
      </c>
      <c r="D169" s="1" t="s">
        <v>490</v>
      </c>
      <c r="E169" s="1" t="s">
        <v>491</v>
      </c>
      <c r="F169" s="1" t="s">
        <v>49</v>
      </c>
      <c r="K169" s="1" t="s">
        <v>51</v>
      </c>
      <c r="L169" s="1" t="s">
        <v>481</v>
      </c>
      <c r="M169" s="1">
        <v>8</v>
      </c>
      <c r="N169" s="1">
        <v>8</v>
      </c>
      <c r="O169" s="1">
        <v>358.68</v>
      </c>
      <c r="P169" s="1">
        <v>18.559999999999999</v>
      </c>
      <c r="Q169" s="1">
        <v>32.630000000000003</v>
      </c>
      <c r="R169" s="1">
        <v>38.93</v>
      </c>
      <c r="S169" s="1">
        <v>33.35</v>
      </c>
      <c r="T169" s="1">
        <v>33.75</v>
      </c>
      <c r="U169" s="1">
        <v>0</v>
      </c>
      <c r="V169" s="1">
        <v>6</v>
      </c>
      <c r="W169" s="1">
        <v>4</v>
      </c>
      <c r="X169" s="1">
        <v>15</v>
      </c>
      <c r="Y169" s="1">
        <v>0</v>
      </c>
      <c r="Z169" s="1">
        <v>0</v>
      </c>
      <c r="AA169" s="1">
        <v>0</v>
      </c>
      <c r="AC169" s="1">
        <v>0</v>
      </c>
      <c r="AD169" s="1">
        <v>10</v>
      </c>
      <c r="AF169" s="1">
        <v>0</v>
      </c>
      <c r="AG169" s="1">
        <v>0</v>
      </c>
      <c r="AH169" s="1">
        <v>0</v>
      </c>
      <c r="AK169" s="1">
        <v>2.4</v>
      </c>
      <c r="AL169" s="1">
        <v>3</v>
      </c>
      <c r="AM169" s="1">
        <v>860.83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520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14.9</v>
      </c>
      <c r="BE169" s="1">
        <v>21.52</v>
      </c>
      <c r="BF169" s="1">
        <v>0</v>
      </c>
      <c r="BO169" s="1" t="s">
        <v>490</v>
      </c>
      <c r="BQ169" s="1" t="s">
        <v>77</v>
      </c>
      <c r="BS169" s="1">
        <v>2060.2199999999998</v>
      </c>
    </row>
    <row r="170" spans="1:79" s="1" customFormat="1" ht="31.5" customHeight="1">
      <c r="A170" s="185" t="str">
        <f>IF(AND($B170=مرتب!$A$7,COUNTIF(مرتب!$D:$D,$D170)=0),MAX($A$1:$A169)+1,"")</f>
        <v/>
      </c>
      <c r="B170" s="183">
        <v>4</v>
      </c>
      <c r="C170" s="1">
        <v>8</v>
      </c>
      <c r="D170" s="1" t="s">
        <v>492</v>
      </c>
      <c r="E170" s="1" t="s">
        <v>493</v>
      </c>
      <c r="F170" s="1" t="s">
        <v>49</v>
      </c>
      <c r="K170" s="1" t="s">
        <v>51</v>
      </c>
      <c r="L170" s="1" t="s">
        <v>481</v>
      </c>
      <c r="M170" s="1">
        <v>8</v>
      </c>
      <c r="N170" s="1">
        <v>8</v>
      </c>
      <c r="O170" s="1">
        <v>363.2</v>
      </c>
      <c r="P170" s="1">
        <v>18.899999999999999</v>
      </c>
      <c r="Q170" s="1">
        <v>33.159999999999997</v>
      </c>
      <c r="R170" s="1">
        <v>39.46</v>
      </c>
      <c r="S170" s="1">
        <v>33.770000000000003</v>
      </c>
      <c r="T170" s="1">
        <v>34.17</v>
      </c>
      <c r="U170" s="1">
        <v>0</v>
      </c>
      <c r="V170" s="1">
        <v>6</v>
      </c>
      <c r="W170" s="1">
        <v>4</v>
      </c>
      <c r="X170" s="1">
        <v>15</v>
      </c>
      <c r="Y170" s="1">
        <v>0</v>
      </c>
      <c r="Z170" s="1">
        <v>0</v>
      </c>
      <c r="AA170" s="1">
        <v>0</v>
      </c>
      <c r="AC170" s="1">
        <v>0</v>
      </c>
      <c r="AD170" s="1">
        <v>10</v>
      </c>
      <c r="AF170" s="1">
        <v>0</v>
      </c>
      <c r="AG170" s="1">
        <v>0</v>
      </c>
      <c r="AH170" s="1">
        <v>0</v>
      </c>
      <c r="AK170" s="1">
        <v>2.4</v>
      </c>
      <c r="AL170" s="1">
        <v>3</v>
      </c>
      <c r="AM170" s="1">
        <v>871.68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14.9</v>
      </c>
      <c r="BE170" s="1">
        <v>21.79</v>
      </c>
      <c r="BF170" s="1">
        <v>0</v>
      </c>
      <c r="BO170" s="1" t="s">
        <v>492</v>
      </c>
      <c r="BQ170" s="1" t="s">
        <v>79</v>
      </c>
      <c r="BS170" s="1">
        <v>2085.87</v>
      </c>
    </row>
    <row r="171" spans="1:79" s="1" customFormat="1" ht="31.5" customHeight="1">
      <c r="A171" s="185" t="str">
        <f>IF(AND($B171=مرتب!$A$7,COUNTIF(مرتب!$D:$D,$D171)=0),MAX($A$1:$A170)+1,"")</f>
        <v/>
      </c>
      <c r="B171" s="183">
        <v>4</v>
      </c>
      <c r="C171" s="1">
        <v>9</v>
      </c>
      <c r="D171" s="1" t="s">
        <v>494</v>
      </c>
      <c r="E171" s="1" t="s">
        <v>495</v>
      </c>
      <c r="F171" s="1" t="s">
        <v>49</v>
      </c>
      <c r="K171" s="1" t="s">
        <v>51</v>
      </c>
      <c r="L171" s="1" t="s">
        <v>481</v>
      </c>
      <c r="M171" s="1">
        <v>8</v>
      </c>
      <c r="N171" s="1">
        <v>8</v>
      </c>
      <c r="O171" s="1">
        <v>361.79</v>
      </c>
      <c r="P171" s="1">
        <v>18.760000000000002</v>
      </c>
      <c r="Q171" s="1">
        <v>32.93</v>
      </c>
      <c r="R171" s="1">
        <v>39.229999999999997</v>
      </c>
      <c r="S171" s="1">
        <v>33.64</v>
      </c>
      <c r="T171" s="1">
        <v>34.04</v>
      </c>
      <c r="U171" s="1">
        <v>0</v>
      </c>
      <c r="V171" s="1">
        <v>6</v>
      </c>
      <c r="W171" s="1">
        <v>4</v>
      </c>
      <c r="X171" s="1">
        <v>15</v>
      </c>
      <c r="Y171" s="1">
        <v>0</v>
      </c>
      <c r="Z171" s="1">
        <v>0</v>
      </c>
      <c r="AA171" s="1">
        <v>0</v>
      </c>
      <c r="AC171" s="1">
        <v>0</v>
      </c>
      <c r="AD171" s="1">
        <v>10</v>
      </c>
      <c r="AF171" s="1">
        <v>0</v>
      </c>
      <c r="AG171" s="1">
        <v>0</v>
      </c>
      <c r="AH171" s="1">
        <v>0</v>
      </c>
      <c r="AK171" s="1">
        <v>2.4</v>
      </c>
      <c r="AL171" s="1">
        <v>3</v>
      </c>
      <c r="AM171" s="1">
        <v>868.3</v>
      </c>
      <c r="AQ171" s="1">
        <v>0</v>
      </c>
      <c r="AR171" s="1">
        <v>0</v>
      </c>
      <c r="AS171" s="1">
        <v>0</v>
      </c>
      <c r="AT171" s="1">
        <v>239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14.8</v>
      </c>
      <c r="BE171" s="1">
        <v>21.71</v>
      </c>
      <c r="BF171" s="1">
        <v>0</v>
      </c>
      <c r="BO171" s="1" t="s">
        <v>494</v>
      </c>
      <c r="BQ171" s="1" t="s">
        <v>82</v>
      </c>
      <c r="BS171" s="1">
        <v>2077.89</v>
      </c>
    </row>
    <row r="172" spans="1:79" s="1" customFormat="1" ht="31.5" customHeight="1">
      <c r="A172" s="185" t="str">
        <f>IF(AND($B172=مرتب!$A$7,COUNTIF(مرتب!$D:$D,$D172)=0),MAX($A$1:$A171)+1,"")</f>
        <v/>
      </c>
      <c r="B172" s="183">
        <v>4</v>
      </c>
      <c r="C172" s="1">
        <v>10</v>
      </c>
      <c r="D172" s="1" t="s">
        <v>496</v>
      </c>
      <c r="E172" s="1" t="s">
        <v>497</v>
      </c>
      <c r="F172" s="1" t="s">
        <v>49</v>
      </c>
      <c r="K172" s="1" t="s">
        <v>51</v>
      </c>
      <c r="L172" s="1" t="s">
        <v>481</v>
      </c>
      <c r="M172" s="1">
        <v>8</v>
      </c>
      <c r="N172" s="1">
        <v>8</v>
      </c>
      <c r="O172" s="1">
        <v>360.68</v>
      </c>
      <c r="P172" s="1">
        <v>18.75</v>
      </c>
      <c r="Q172" s="1">
        <v>32.93</v>
      </c>
      <c r="R172" s="1">
        <v>39.229999999999997</v>
      </c>
      <c r="S172" s="1">
        <v>33.549999999999997</v>
      </c>
      <c r="T172" s="1">
        <v>33.950000000000003</v>
      </c>
      <c r="U172" s="1">
        <v>0</v>
      </c>
      <c r="V172" s="1">
        <v>6</v>
      </c>
      <c r="W172" s="1">
        <v>4</v>
      </c>
      <c r="X172" s="1">
        <v>15</v>
      </c>
      <c r="Y172" s="1">
        <v>0</v>
      </c>
      <c r="Z172" s="1">
        <v>0</v>
      </c>
      <c r="AA172" s="1">
        <v>0</v>
      </c>
      <c r="AC172" s="1">
        <v>0</v>
      </c>
      <c r="AD172" s="1">
        <v>10</v>
      </c>
      <c r="AF172" s="1">
        <v>0</v>
      </c>
      <c r="AG172" s="1">
        <v>0</v>
      </c>
      <c r="AH172" s="1">
        <v>0</v>
      </c>
      <c r="AK172" s="1">
        <v>2.4</v>
      </c>
      <c r="AL172" s="1">
        <v>3</v>
      </c>
      <c r="AM172" s="1">
        <v>865.63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14.7</v>
      </c>
      <c r="BE172" s="1">
        <v>21.64</v>
      </c>
      <c r="BF172" s="1">
        <v>0</v>
      </c>
      <c r="BH172" s="1">
        <v>130</v>
      </c>
      <c r="BO172" s="1" t="s">
        <v>496</v>
      </c>
      <c r="BQ172" s="1" t="s">
        <v>84</v>
      </c>
      <c r="BS172" s="1">
        <v>2071.5500000000002</v>
      </c>
    </row>
    <row r="173" spans="1:79" s="1" customFormat="1" ht="31.5" customHeight="1">
      <c r="A173" s="185" t="str">
        <f>IF(AND($B173=مرتب!$A$7,COUNTIF(مرتب!$D:$D,$D173)=0),MAX($A$1:$A172)+1,"")</f>
        <v/>
      </c>
      <c r="B173" s="183">
        <v>4</v>
      </c>
      <c r="C173" s="1">
        <v>11</v>
      </c>
      <c r="D173" s="1" t="s">
        <v>498</v>
      </c>
      <c r="E173" s="1" t="s">
        <v>499</v>
      </c>
      <c r="F173" s="1" t="s">
        <v>49</v>
      </c>
      <c r="K173" s="1" t="s">
        <v>51</v>
      </c>
      <c r="L173" s="1" t="s">
        <v>440</v>
      </c>
      <c r="M173" s="1">
        <v>8</v>
      </c>
      <c r="N173" s="1">
        <v>8</v>
      </c>
      <c r="O173" s="1">
        <v>288.04000000000002</v>
      </c>
      <c r="P173" s="1">
        <v>14.63</v>
      </c>
      <c r="Q173" s="1">
        <v>26.66</v>
      </c>
      <c r="R173" s="1">
        <v>32.29</v>
      </c>
      <c r="S173" s="1">
        <v>27.15</v>
      </c>
      <c r="T173" s="1">
        <v>27.3</v>
      </c>
      <c r="U173" s="1">
        <v>0</v>
      </c>
      <c r="V173" s="1">
        <v>6</v>
      </c>
      <c r="W173" s="1">
        <v>4</v>
      </c>
      <c r="X173" s="1">
        <v>10</v>
      </c>
      <c r="Y173" s="1">
        <v>0</v>
      </c>
      <c r="Z173" s="1">
        <v>0</v>
      </c>
      <c r="AA173" s="1">
        <v>0</v>
      </c>
      <c r="AC173" s="1">
        <v>0</v>
      </c>
      <c r="AD173" s="1">
        <v>10</v>
      </c>
      <c r="AF173" s="1">
        <v>0</v>
      </c>
      <c r="AG173" s="1">
        <v>0</v>
      </c>
      <c r="AH173" s="1">
        <v>0</v>
      </c>
      <c r="AK173" s="1">
        <v>2.4</v>
      </c>
      <c r="AL173" s="1">
        <v>3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305.29000000000002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O173" s="1" t="s">
        <v>498</v>
      </c>
      <c r="BQ173" s="1" t="s">
        <v>111</v>
      </c>
      <c r="BS173" s="1">
        <v>254.36</v>
      </c>
      <c r="BT173" s="1">
        <v>30</v>
      </c>
      <c r="BU173" s="1">
        <v>17.53</v>
      </c>
      <c r="BV173" s="1">
        <v>3</v>
      </c>
      <c r="BW173" s="1">
        <v>52.59</v>
      </c>
      <c r="BX173" s="1">
        <v>14</v>
      </c>
      <c r="BY173" s="1">
        <v>2</v>
      </c>
      <c r="BZ173" s="1">
        <v>28</v>
      </c>
      <c r="CA173" s="1">
        <v>80.59</v>
      </c>
    </row>
    <row r="174" spans="1:79" s="1" customFormat="1" ht="31.5" customHeight="1">
      <c r="A174" s="185" t="str">
        <f>IF(AND($B174=مرتب!$A$7,COUNTIF(مرتب!$D:$D,$D174)=0),MAX($A$1:$A173)+1,"")</f>
        <v/>
      </c>
      <c r="B174" s="183">
        <v>4</v>
      </c>
      <c r="C174" s="1">
        <v>12</v>
      </c>
      <c r="D174" s="1" t="s">
        <v>500</v>
      </c>
      <c r="E174" s="1" t="s">
        <v>501</v>
      </c>
      <c r="F174" s="1" t="s">
        <v>49</v>
      </c>
      <c r="K174" s="1" t="s">
        <v>51</v>
      </c>
      <c r="L174" s="1" t="s">
        <v>383</v>
      </c>
      <c r="M174" s="1">
        <v>8</v>
      </c>
      <c r="N174" s="1">
        <v>8</v>
      </c>
      <c r="O174" s="1">
        <v>364.62</v>
      </c>
      <c r="P174" s="1">
        <v>18.95</v>
      </c>
      <c r="Q174" s="1">
        <v>33.22</v>
      </c>
      <c r="R174" s="1">
        <v>39.520000000000003</v>
      </c>
      <c r="S174" s="1">
        <v>33.9</v>
      </c>
      <c r="T174" s="1">
        <v>34.299999999999997</v>
      </c>
      <c r="U174" s="1">
        <v>0</v>
      </c>
      <c r="V174" s="1">
        <v>6</v>
      </c>
      <c r="W174" s="1">
        <v>4</v>
      </c>
      <c r="X174" s="1">
        <v>15</v>
      </c>
      <c r="Y174" s="1">
        <v>0</v>
      </c>
      <c r="Z174" s="1">
        <v>0</v>
      </c>
      <c r="AA174" s="1">
        <v>0</v>
      </c>
      <c r="AC174" s="1">
        <v>0</v>
      </c>
      <c r="AD174" s="1">
        <v>10</v>
      </c>
      <c r="AF174" s="1">
        <v>0</v>
      </c>
      <c r="AG174" s="1">
        <v>0</v>
      </c>
      <c r="AH174" s="1">
        <v>0</v>
      </c>
      <c r="AK174" s="1">
        <v>2.4</v>
      </c>
      <c r="AL174" s="1">
        <v>3</v>
      </c>
      <c r="AM174" s="1">
        <v>875.09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1344.78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15.1</v>
      </c>
      <c r="BE174" s="1">
        <v>21.88</v>
      </c>
      <c r="BF174" s="1">
        <v>0</v>
      </c>
      <c r="BO174" s="1" t="s">
        <v>500</v>
      </c>
      <c r="BQ174" s="1" t="s">
        <v>114</v>
      </c>
      <c r="BS174" s="1">
        <v>2093.9699999999998</v>
      </c>
    </row>
    <row r="175" spans="1:79" s="1" customFormat="1" ht="31.5" customHeight="1">
      <c r="A175" s="185" t="str">
        <f>IF(AND($B175=مرتب!$A$7,COUNTIF(مرتب!$D:$D,$D175)=0),MAX($A$1:$A174)+1,"")</f>
        <v/>
      </c>
      <c r="B175" s="183">
        <v>4</v>
      </c>
      <c r="C175" s="1">
        <v>13</v>
      </c>
      <c r="D175" s="1" t="s">
        <v>502</v>
      </c>
      <c r="E175" s="1" t="s">
        <v>503</v>
      </c>
      <c r="F175" s="1" t="s">
        <v>49</v>
      </c>
      <c r="K175" s="1" t="s">
        <v>51</v>
      </c>
      <c r="L175" s="1" t="s">
        <v>440</v>
      </c>
      <c r="M175" s="1">
        <v>8</v>
      </c>
      <c r="N175" s="1">
        <v>8</v>
      </c>
      <c r="O175" s="1">
        <v>197.25</v>
      </c>
      <c r="P175" s="1">
        <v>3.5</v>
      </c>
      <c r="Q175" s="1">
        <v>5.25</v>
      </c>
      <c r="R175" s="1">
        <v>5.25</v>
      </c>
      <c r="S175" s="1">
        <v>3.5</v>
      </c>
      <c r="T175" s="1">
        <v>3.5</v>
      </c>
      <c r="U175" s="1">
        <v>0</v>
      </c>
      <c r="V175" s="1">
        <v>6</v>
      </c>
      <c r="W175" s="1">
        <v>4</v>
      </c>
      <c r="X175" s="1">
        <v>8</v>
      </c>
      <c r="Y175" s="1">
        <v>0</v>
      </c>
      <c r="Z175" s="1">
        <v>0</v>
      </c>
      <c r="AA175" s="1">
        <v>0</v>
      </c>
      <c r="AC175" s="1">
        <v>0</v>
      </c>
      <c r="AD175" s="1">
        <v>10</v>
      </c>
      <c r="AF175" s="1">
        <v>0</v>
      </c>
      <c r="AG175" s="1">
        <v>0</v>
      </c>
      <c r="AH175" s="1">
        <v>0</v>
      </c>
      <c r="AJ175" s="1">
        <v>0</v>
      </c>
      <c r="AK175" s="1">
        <v>2.4</v>
      </c>
      <c r="AL175" s="1">
        <v>3</v>
      </c>
      <c r="AM175" s="1">
        <v>473.4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O175" s="1" t="s">
        <v>502</v>
      </c>
      <c r="BQ175" s="1" t="s">
        <v>117</v>
      </c>
      <c r="BS175" s="1">
        <v>1143.3399999999999</v>
      </c>
    </row>
    <row r="176" spans="1:79" s="1" customFormat="1" ht="31.5" customHeight="1">
      <c r="A176" s="185" t="str">
        <f>IF(AND($B176=مرتب!$A$7,COUNTIF(مرتب!$D:$D,$D176)=0),MAX($A$1:$A175)+1,"")</f>
        <v/>
      </c>
      <c r="B176" s="183">
        <v>4</v>
      </c>
      <c r="C176" s="1">
        <v>14</v>
      </c>
      <c r="D176" s="1" t="s">
        <v>504</v>
      </c>
      <c r="E176" s="1" t="s">
        <v>120</v>
      </c>
      <c r="M176" s="1">
        <v>8</v>
      </c>
      <c r="N176" s="1">
        <v>8</v>
      </c>
      <c r="O176" s="1">
        <v>197.25</v>
      </c>
      <c r="P176" s="1">
        <v>3.5</v>
      </c>
      <c r="Q176" s="1">
        <v>5.25</v>
      </c>
      <c r="R176" s="1">
        <v>5.25</v>
      </c>
      <c r="S176" s="1">
        <v>3.5</v>
      </c>
      <c r="T176" s="1">
        <v>3.5</v>
      </c>
      <c r="U176" s="1">
        <v>0</v>
      </c>
      <c r="V176" s="1">
        <v>6</v>
      </c>
      <c r="W176" s="1">
        <v>4</v>
      </c>
      <c r="X176" s="1">
        <v>8</v>
      </c>
      <c r="Y176" s="1">
        <v>0</v>
      </c>
      <c r="Z176" s="1">
        <v>0</v>
      </c>
      <c r="AA176" s="1">
        <v>0</v>
      </c>
      <c r="AC176" s="1">
        <v>0</v>
      </c>
      <c r="AD176" s="1">
        <v>10</v>
      </c>
      <c r="AF176" s="1">
        <v>0</v>
      </c>
      <c r="AG176" s="1">
        <v>0</v>
      </c>
      <c r="AH176" s="1">
        <v>0</v>
      </c>
      <c r="AJ176" s="1">
        <v>0</v>
      </c>
      <c r="AK176" s="1">
        <v>2.4</v>
      </c>
      <c r="AL176" s="1">
        <v>3</v>
      </c>
      <c r="AM176" s="1">
        <v>473.4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O176" s="1" t="s">
        <v>504</v>
      </c>
      <c r="BQ176" s="1" t="s">
        <v>120</v>
      </c>
      <c r="BS176" s="1">
        <v>1143.3399999999999</v>
      </c>
    </row>
    <row r="177" spans="1:78" s="1" customFormat="1" ht="31.5" customHeight="1">
      <c r="A177" s="185" t="str">
        <f>IF(AND($B177=مرتب!$A$7,COUNTIF(مرتب!$D:$D,$D177)=0),MAX($A$1:$A176)+1,"")</f>
        <v/>
      </c>
      <c r="B177" s="183">
        <v>4</v>
      </c>
      <c r="C177" s="1">
        <v>15</v>
      </c>
      <c r="D177" s="1" t="s">
        <v>505</v>
      </c>
      <c r="E177" s="1" t="s">
        <v>506</v>
      </c>
      <c r="F177" s="1" t="s">
        <v>49</v>
      </c>
      <c r="K177" s="1" t="s">
        <v>51</v>
      </c>
      <c r="L177" s="1" t="s">
        <v>440</v>
      </c>
      <c r="M177" s="1">
        <v>8</v>
      </c>
      <c r="N177" s="1">
        <v>8</v>
      </c>
      <c r="O177" s="1">
        <v>209.25</v>
      </c>
      <c r="AK177" s="1">
        <v>2.4</v>
      </c>
      <c r="AL177" s="1">
        <v>3</v>
      </c>
      <c r="AM177" s="1">
        <v>502.2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E177" s="1">
        <v>0</v>
      </c>
      <c r="BF177" s="1">
        <v>0</v>
      </c>
      <c r="BO177" s="1" t="s">
        <v>505</v>
      </c>
      <c r="BQ177" s="1" t="s">
        <v>123</v>
      </c>
      <c r="BS177" s="1">
        <v>1016.95</v>
      </c>
    </row>
    <row r="178" spans="1:78" s="1" customFormat="1" ht="31.5" customHeight="1">
      <c r="A178" s="185" t="str">
        <f>IF(AND($B178=مرتب!$A$7,COUNTIF(مرتب!$D:$D,$D178)=0),MAX($A$1:$A177)+1,"")</f>
        <v/>
      </c>
      <c r="B178" s="183">
        <v>5</v>
      </c>
      <c r="C178" s="1">
        <v>1</v>
      </c>
      <c r="D178" s="1" t="s">
        <v>507</v>
      </c>
      <c r="E178" s="1" t="s">
        <v>53</v>
      </c>
      <c r="M178" s="1">
        <v>182</v>
      </c>
      <c r="O178" s="1">
        <v>312.08</v>
      </c>
      <c r="AL178" s="1">
        <v>2.8</v>
      </c>
      <c r="BO178" s="1" t="s">
        <v>508</v>
      </c>
      <c r="BR178" s="1">
        <v>873.82</v>
      </c>
      <c r="BS178" s="1">
        <v>31</v>
      </c>
      <c r="BT178" s="1">
        <v>32.700000000000003</v>
      </c>
      <c r="BU178" s="1">
        <v>0</v>
      </c>
      <c r="BV178" s="1">
        <v>0</v>
      </c>
      <c r="BW178" s="1">
        <v>10.07</v>
      </c>
      <c r="BX178" s="1">
        <v>0</v>
      </c>
      <c r="BY178" s="1">
        <v>0</v>
      </c>
      <c r="BZ178" s="1">
        <v>0</v>
      </c>
    </row>
    <row r="179" spans="1:78" s="1" customFormat="1" ht="31.5" customHeight="1">
      <c r="A179" s="185" t="str">
        <f>IF(AND($B179=مرتب!$A$7,COUNTIF(مرتب!$D:$D,$D179)=0),MAX($A$1:$A178)+1,"")</f>
        <v/>
      </c>
      <c r="B179" s="183">
        <v>5</v>
      </c>
      <c r="C179" s="1">
        <v>2</v>
      </c>
      <c r="D179" s="1" t="s">
        <v>509</v>
      </c>
      <c r="E179" s="1" t="s">
        <v>510</v>
      </c>
      <c r="F179" s="1" t="s">
        <v>69</v>
      </c>
      <c r="J179" s="1" t="s">
        <v>56</v>
      </c>
      <c r="K179" s="1" t="s">
        <v>51</v>
      </c>
      <c r="L179" s="1" t="s">
        <v>65</v>
      </c>
      <c r="M179" s="1">
        <v>30</v>
      </c>
      <c r="N179" s="1">
        <v>45</v>
      </c>
      <c r="O179" s="1">
        <v>269.25</v>
      </c>
      <c r="AL179" s="1">
        <v>2.8</v>
      </c>
      <c r="BO179" s="1" t="s">
        <v>509</v>
      </c>
      <c r="BR179" s="1">
        <v>753.9</v>
      </c>
      <c r="BS179" s="1">
        <v>31</v>
      </c>
      <c r="BT179" s="1">
        <v>28.21</v>
      </c>
      <c r="BU179" s="1">
        <v>0</v>
      </c>
      <c r="BV179" s="1">
        <v>0</v>
      </c>
      <c r="BW179" s="1">
        <v>8.69</v>
      </c>
      <c r="BX179" s="1">
        <v>0</v>
      </c>
      <c r="BY179" s="1">
        <v>0</v>
      </c>
      <c r="BZ179" s="1">
        <v>0</v>
      </c>
    </row>
    <row r="180" spans="1:78" s="1" customFormat="1" ht="31.5" customHeight="1">
      <c r="A180" s="185" t="str">
        <f>IF(AND($B180=مرتب!$A$7,COUNTIF(مرتب!$D:$D,$D180)=0),MAX($A$1:$A179)+1,"")</f>
        <v/>
      </c>
      <c r="B180" s="183">
        <v>5</v>
      </c>
      <c r="C180" s="1">
        <v>3</v>
      </c>
      <c r="D180" s="1" t="s">
        <v>511</v>
      </c>
      <c r="E180" s="1" t="s">
        <v>61</v>
      </c>
      <c r="M180" s="1">
        <v>30</v>
      </c>
      <c r="N180" s="1">
        <v>45</v>
      </c>
      <c r="O180" s="1">
        <v>349.61</v>
      </c>
      <c r="AL180" s="1">
        <v>2.8</v>
      </c>
      <c r="BO180" s="1" t="s">
        <v>511</v>
      </c>
      <c r="BR180" s="1">
        <v>978.91</v>
      </c>
      <c r="BS180" s="1">
        <v>31</v>
      </c>
      <c r="BT180" s="1">
        <v>36.630000000000003</v>
      </c>
      <c r="BU180" s="1">
        <v>1</v>
      </c>
      <c r="BV180" s="1">
        <v>36.630000000000003</v>
      </c>
      <c r="BW180" s="1">
        <v>11.28</v>
      </c>
      <c r="BX180" s="1">
        <v>0</v>
      </c>
      <c r="BY180" s="1">
        <v>0</v>
      </c>
      <c r="BZ180" s="1">
        <v>36.630000000000003</v>
      </c>
    </row>
    <row r="181" spans="1:78" s="1" customFormat="1" ht="31.5" customHeight="1">
      <c r="A181" s="185" t="str">
        <f>IF(AND($B181=مرتب!$A$7,COUNTIF(مرتب!$D:$D,$D181)=0),MAX($A$1:$A180)+1,"")</f>
        <v/>
      </c>
      <c r="B181" s="183">
        <v>5</v>
      </c>
      <c r="C181" s="1">
        <v>4</v>
      </c>
      <c r="D181" s="1" t="s">
        <v>512</v>
      </c>
      <c r="E181" s="1" t="s">
        <v>513</v>
      </c>
      <c r="F181" s="1" t="s">
        <v>69</v>
      </c>
      <c r="J181" s="1" t="s">
        <v>64</v>
      </c>
      <c r="K181" s="1" t="s">
        <v>51</v>
      </c>
      <c r="L181" s="1" t="s">
        <v>65</v>
      </c>
      <c r="M181" s="1">
        <v>30</v>
      </c>
      <c r="N181" s="1">
        <v>45</v>
      </c>
      <c r="O181" s="1">
        <v>258</v>
      </c>
      <c r="AL181" s="1">
        <v>3.3</v>
      </c>
      <c r="BO181" s="1" t="s">
        <v>512</v>
      </c>
      <c r="BR181" s="1">
        <v>851.4</v>
      </c>
      <c r="BS181" s="1">
        <v>31</v>
      </c>
      <c r="BT181" s="1">
        <v>31.86</v>
      </c>
      <c r="BU181" s="1">
        <v>0</v>
      </c>
      <c r="BV181" s="1">
        <v>0</v>
      </c>
      <c r="BW181" s="1">
        <v>8.32</v>
      </c>
      <c r="BX181" s="1">
        <v>0</v>
      </c>
      <c r="BY181" s="1">
        <v>0</v>
      </c>
      <c r="BZ181" s="1">
        <v>0</v>
      </c>
    </row>
    <row r="182" spans="1:78" s="1" customFormat="1" ht="31.5" customHeight="1">
      <c r="A182" s="185" t="str">
        <f>IF(AND($B182=مرتب!$A$7,COUNTIF(مرتب!$D:$D,$D182)=0),MAX($A$1:$A181)+1,"")</f>
        <v/>
      </c>
      <c r="B182" s="183">
        <v>5</v>
      </c>
      <c r="C182" s="1">
        <v>5</v>
      </c>
      <c r="D182" s="1" t="s">
        <v>514</v>
      </c>
      <c r="E182" s="1" t="s">
        <v>515</v>
      </c>
      <c r="F182" s="1" t="s">
        <v>49</v>
      </c>
      <c r="J182" s="1" t="s">
        <v>56</v>
      </c>
      <c r="K182" s="1" t="s">
        <v>51</v>
      </c>
      <c r="L182" s="1" t="s">
        <v>57</v>
      </c>
      <c r="M182" s="1">
        <v>50</v>
      </c>
      <c r="N182" s="1">
        <v>75</v>
      </c>
      <c r="O182" s="1">
        <v>420.21</v>
      </c>
      <c r="AL182" s="1">
        <v>2.5</v>
      </c>
      <c r="BO182" s="1" t="s">
        <v>514</v>
      </c>
      <c r="BR182" s="1">
        <v>1050.53</v>
      </c>
      <c r="BS182" s="1">
        <v>31</v>
      </c>
      <c r="BT182" s="1">
        <v>39.31</v>
      </c>
      <c r="BU182" s="1">
        <v>0</v>
      </c>
      <c r="BV182" s="1">
        <v>0</v>
      </c>
      <c r="BW182" s="1">
        <v>13.56</v>
      </c>
      <c r="BX182" s="1">
        <v>0</v>
      </c>
      <c r="BY182" s="1">
        <v>0</v>
      </c>
      <c r="BZ182" s="1">
        <v>0</v>
      </c>
    </row>
    <row r="183" spans="1:78" s="1" customFormat="1" ht="31.5" customHeight="1">
      <c r="A183" s="185" t="str">
        <f>IF(AND($B183=مرتب!$A$7,COUNTIF(مرتب!$D:$D,$D183)=0),MAX($A$1:$A182)+1,"")</f>
        <v/>
      </c>
      <c r="B183" s="183">
        <v>5</v>
      </c>
      <c r="C183" s="1">
        <v>6</v>
      </c>
      <c r="D183" s="1" t="s">
        <v>516</v>
      </c>
      <c r="E183" s="1" t="s">
        <v>74</v>
      </c>
      <c r="M183" s="1">
        <v>187</v>
      </c>
      <c r="O183" s="1">
        <v>254</v>
      </c>
      <c r="AL183" s="1">
        <v>2.8</v>
      </c>
      <c r="BO183" s="1" t="s">
        <v>516</v>
      </c>
      <c r="BR183" s="1">
        <v>711.2</v>
      </c>
      <c r="BS183" s="1">
        <v>31</v>
      </c>
      <c r="BT183" s="1">
        <v>26.61</v>
      </c>
      <c r="BU183" s="1">
        <v>0</v>
      </c>
      <c r="BV183" s="1">
        <v>0</v>
      </c>
      <c r="BW183" s="1">
        <v>8.19</v>
      </c>
      <c r="BX183" s="1">
        <v>0</v>
      </c>
      <c r="BY183" s="1">
        <v>0</v>
      </c>
      <c r="BZ183" s="1">
        <v>0</v>
      </c>
    </row>
    <row r="184" spans="1:78" s="1" customFormat="1" ht="31.5" customHeight="1">
      <c r="A184" s="185" t="str">
        <f>IF(AND($B184=مرتب!$A$7,COUNTIF(مرتب!$D:$D,$D184)=0),MAX($A$1:$A183)+1,"")</f>
        <v/>
      </c>
      <c r="B184" s="183">
        <v>5</v>
      </c>
      <c r="C184" s="1">
        <v>7</v>
      </c>
      <c r="D184" s="1" t="s">
        <v>517</v>
      </c>
      <c r="E184" s="1" t="s">
        <v>518</v>
      </c>
      <c r="F184" s="1" t="s">
        <v>69</v>
      </c>
      <c r="K184" s="1" t="s">
        <v>51</v>
      </c>
      <c r="L184" s="1" t="s">
        <v>178</v>
      </c>
      <c r="M184" s="1">
        <v>15</v>
      </c>
      <c r="N184" s="1">
        <v>25</v>
      </c>
      <c r="O184" s="1">
        <v>284.20999999999998</v>
      </c>
      <c r="AL184" s="1">
        <v>2.7</v>
      </c>
      <c r="BO184" s="1" t="s">
        <v>517</v>
      </c>
      <c r="BR184" s="1">
        <v>767.37</v>
      </c>
      <c r="BS184" s="1">
        <v>31</v>
      </c>
      <c r="BT184" s="1">
        <v>28.71</v>
      </c>
      <c r="BU184" s="1">
        <v>0</v>
      </c>
      <c r="BV184" s="1">
        <v>0</v>
      </c>
      <c r="BW184" s="1">
        <v>9.17</v>
      </c>
      <c r="BX184" s="1">
        <v>0</v>
      </c>
      <c r="BY184" s="1">
        <v>0</v>
      </c>
      <c r="BZ184" s="1">
        <v>0</v>
      </c>
    </row>
    <row r="185" spans="1:78" s="1" customFormat="1" ht="31.5" customHeight="1">
      <c r="A185" s="185" t="str">
        <f>IF(AND($B185=مرتب!$A$7,COUNTIF(مرتب!$D:$D,$D185)=0),MAX($A$1:$A184)+1,"")</f>
        <v/>
      </c>
      <c r="B185" s="183">
        <v>5</v>
      </c>
      <c r="C185" s="1">
        <v>8</v>
      </c>
      <c r="D185" s="1" t="s">
        <v>519</v>
      </c>
      <c r="E185" s="1" t="s">
        <v>520</v>
      </c>
      <c r="F185" s="1" t="s">
        <v>69</v>
      </c>
      <c r="K185" s="1" t="s">
        <v>51</v>
      </c>
      <c r="L185" s="1" t="s">
        <v>65</v>
      </c>
      <c r="M185" s="1">
        <v>20</v>
      </c>
      <c r="N185" s="1">
        <v>30</v>
      </c>
      <c r="O185" s="1">
        <v>278.38</v>
      </c>
      <c r="AL185" s="1">
        <v>2.2000000000000002</v>
      </c>
      <c r="BO185" s="1" t="s">
        <v>519</v>
      </c>
      <c r="BR185" s="1">
        <v>612.44000000000005</v>
      </c>
      <c r="BS185" s="1">
        <v>31</v>
      </c>
      <c r="BT185" s="1">
        <v>22.92</v>
      </c>
      <c r="BU185" s="1">
        <v>0</v>
      </c>
      <c r="BV185" s="1">
        <v>0</v>
      </c>
      <c r="BW185" s="1">
        <v>8.98</v>
      </c>
      <c r="BX185" s="1">
        <v>0</v>
      </c>
      <c r="BY185" s="1">
        <v>0</v>
      </c>
      <c r="BZ185" s="1">
        <v>0</v>
      </c>
    </row>
    <row r="186" spans="1:78" s="1" customFormat="1" ht="31.5" customHeight="1">
      <c r="A186" s="185" t="str">
        <f>IF(AND($B186=مرتب!$A$7,COUNTIF(مرتب!$D:$D,$D186)=0),MAX($A$1:$A185)+1,"")</f>
        <v/>
      </c>
      <c r="B186" s="183">
        <v>5</v>
      </c>
      <c r="C186" s="1">
        <v>9</v>
      </c>
      <c r="D186" s="1" t="s">
        <v>521</v>
      </c>
      <c r="E186" s="1" t="s">
        <v>522</v>
      </c>
      <c r="F186" s="1" t="s">
        <v>49</v>
      </c>
      <c r="K186" s="1" t="s">
        <v>51</v>
      </c>
      <c r="L186" s="1" t="s">
        <v>178</v>
      </c>
      <c r="M186" s="1">
        <v>15</v>
      </c>
      <c r="N186" s="1">
        <v>25</v>
      </c>
      <c r="O186" s="1">
        <v>383.73</v>
      </c>
      <c r="AL186" s="1">
        <v>2.7</v>
      </c>
      <c r="BO186" s="1" t="s">
        <v>521</v>
      </c>
      <c r="BR186" s="1">
        <v>1036.07</v>
      </c>
      <c r="BS186" s="1">
        <v>31</v>
      </c>
      <c r="BT186" s="1">
        <v>38.770000000000003</v>
      </c>
      <c r="BU186" s="1">
        <v>0</v>
      </c>
      <c r="BV186" s="1">
        <v>0</v>
      </c>
      <c r="BW186" s="1">
        <v>12.38</v>
      </c>
      <c r="BX186" s="1">
        <v>0</v>
      </c>
      <c r="BY186" s="1">
        <v>0</v>
      </c>
      <c r="BZ186" s="1">
        <v>0</v>
      </c>
    </row>
    <row r="187" spans="1:78" s="1" customFormat="1" ht="31.5" customHeight="1">
      <c r="A187" s="185" t="str">
        <f>IF(AND($B187=مرتب!$A$7,COUNTIF(مرتب!$D:$D,$D187)=0),MAX($A$1:$A186)+1,"")</f>
        <v/>
      </c>
      <c r="B187" s="183">
        <v>5</v>
      </c>
      <c r="C187" s="1">
        <v>10</v>
      </c>
      <c r="D187" s="1" t="s">
        <v>523</v>
      </c>
      <c r="E187" s="1" t="s">
        <v>84</v>
      </c>
      <c r="M187" s="1">
        <v>191</v>
      </c>
      <c r="O187" s="1">
        <v>284.20999999999998</v>
      </c>
      <c r="AL187" s="1">
        <v>2.7</v>
      </c>
      <c r="BO187" s="1" t="s">
        <v>523</v>
      </c>
      <c r="BR187" s="1">
        <v>767.37</v>
      </c>
      <c r="BS187" s="1">
        <v>31</v>
      </c>
      <c r="BT187" s="1">
        <v>28.71</v>
      </c>
      <c r="BU187" s="1">
        <v>0</v>
      </c>
      <c r="BV187" s="1">
        <v>0</v>
      </c>
      <c r="BW187" s="1">
        <v>9.17</v>
      </c>
      <c r="BX187" s="1">
        <v>0</v>
      </c>
      <c r="BY187" s="1">
        <v>0</v>
      </c>
      <c r="BZ187" s="1">
        <v>0</v>
      </c>
    </row>
    <row r="188" spans="1:78" s="1" customFormat="1" ht="31.5" customHeight="1">
      <c r="A188" s="185" t="str">
        <f>IF(AND($B188=مرتب!$A$7,COUNTIF(مرتب!$D:$D,$D188)=0),MAX($A$1:$A187)+1,"")</f>
        <v/>
      </c>
      <c r="B188" s="183">
        <v>5</v>
      </c>
      <c r="C188" s="1">
        <v>11</v>
      </c>
      <c r="D188" s="1" t="s">
        <v>524</v>
      </c>
      <c r="E188" s="1" t="s">
        <v>111</v>
      </c>
      <c r="M188" s="1">
        <v>15</v>
      </c>
      <c r="N188" s="1">
        <v>25</v>
      </c>
      <c r="O188" s="1">
        <v>259.27999999999997</v>
      </c>
      <c r="AL188" s="1">
        <v>2.7</v>
      </c>
      <c r="BO188" s="1" t="s">
        <v>524</v>
      </c>
      <c r="BR188" s="1">
        <v>700.06</v>
      </c>
      <c r="BS188" s="1">
        <v>31</v>
      </c>
      <c r="BT188" s="1">
        <v>26.2</v>
      </c>
      <c r="BU188" s="1">
        <v>0</v>
      </c>
      <c r="BV188" s="1">
        <v>0</v>
      </c>
      <c r="BW188" s="1">
        <v>8.36</v>
      </c>
      <c r="BX188" s="1">
        <v>0</v>
      </c>
      <c r="BY188" s="1">
        <v>0</v>
      </c>
      <c r="BZ188" s="1">
        <v>0</v>
      </c>
    </row>
    <row r="189" spans="1:78" s="1" customFormat="1" ht="31.5" customHeight="1">
      <c r="A189" s="185" t="str">
        <f>IF(AND($B189=مرتب!$A$7,COUNTIF(مرتب!$D:$D,$D189)=0),MAX($A$1:$A188)+1,"")</f>
        <v/>
      </c>
      <c r="B189" s="183">
        <v>5</v>
      </c>
      <c r="C189" s="1">
        <v>12</v>
      </c>
      <c r="D189" s="1" t="s">
        <v>525</v>
      </c>
      <c r="E189" s="1" t="s">
        <v>114</v>
      </c>
      <c r="M189" s="1">
        <v>193</v>
      </c>
      <c r="O189" s="1">
        <v>279.52</v>
      </c>
      <c r="AL189" s="1">
        <v>2.7</v>
      </c>
      <c r="BO189" s="1" t="s">
        <v>525</v>
      </c>
      <c r="BR189" s="1">
        <v>754.7</v>
      </c>
      <c r="BS189" s="1">
        <v>31</v>
      </c>
      <c r="BT189" s="1">
        <v>28.24</v>
      </c>
      <c r="BU189" s="1">
        <v>0</v>
      </c>
      <c r="BV189" s="1">
        <v>0</v>
      </c>
      <c r="BW189" s="1">
        <v>9.02</v>
      </c>
      <c r="BX189" s="1">
        <v>0</v>
      </c>
      <c r="BY189" s="1">
        <v>0</v>
      </c>
      <c r="BZ189" s="1">
        <v>0</v>
      </c>
    </row>
    <row r="190" spans="1:78" s="1" customFormat="1" ht="31.5" customHeight="1">
      <c r="A190" s="185" t="str">
        <f>IF(AND($B190=مرتب!$A$7,COUNTIF(مرتب!$D:$D,$D190)=0),MAX($A$1:$A189)+1,"")</f>
        <v/>
      </c>
      <c r="B190" s="183">
        <v>5</v>
      </c>
      <c r="C190" s="1">
        <v>13</v>
      </c>
      <c r="D190" s="1" t="s">
        <v>526</v>
      </c>
      <c r="E190" s="1" t="s">
        <v>527</v>
      </c>
      <c r="F190" s="1" t="s">
        <v>49</v>
      </c>
      <c r="K190" s="1" t="s">
        <v>51</v>
      </c>
      <c r="L190" s="1" t="s">
        <v>178</v>
      </c>
      <c r="M190" s="1">
        <v>15</v>
      </c>
      <c r="N190" s="1">
        <v>25</v>
      </c>
      <c r="O190" s="1">
        <v>307.36</v>
      </c>
      <c r="AL190" s="1">
        <v>2.7</v>
      </c>
      <c r="BO190" s="1" t="s">
        <v>526</v>
      </c>
      <c r="BR190" s="1">
        <v>829.87</v>
      </c>
      <c r="BS190" s="1">
        <v>31</v>
      </c>
      <c r="BT190" s="1">
        <v>31.05</v>
      </c>
      <c r="BU190" s="1">
        <v>0</v>
      </c>
      <c r="BV190" s="1">
        <v>0</v>
      </c>
      <c r="BW190" s="1">
        <v>9.91</v>
      </c>
      <c r="BX190" s="1">
        <v>0</v>
      </c>
      <c r="BY190" s="1">
        <v>0</v>
      </c>
      <c r="BZ190" s="1">
        <v>0</v>
      </c>
    </row>
    <row r="191" spans="1:78" s="1" customFormat="1" ht="31.5" customHeight="1">
      <c r="A191" s="185" t="str">
        <f>IF(AND($B191=مرتب!$A$7,COUNTIF(مرتب!$D:$D,$D191)=0),MAX($A$1:$A190)+1,"")</f>
        <v/>
      </c>
      <c r="B191" s="183">
        <v>5</v>
      </c>
      <c r="C191" s="1">
        <v>14</v>
      </c>
      <c r="D191" s="1" t="s">
        <v>528</v>
      </c>
      <c r="E191" s="1" t="s">
        <v>120</v>
      </c>
      <c r="M191" s="1">
        <v>195</v>
      </c>
      <c r="O191" s="1">
        <v>361.01</v>
      </c>
      <c r="AL191" s="1">
        <v>2.7</v>
      </c>
      <c r="BO191" s="1" t="s">
        <v>528</v>
      </c>
      <c r="BR191" s="1">
        <v>974.73</v>
      </c>
      <c r="BS191" s="1">
        <v>31</v>
      </c>
      <c r="BT191" s="1">
        <v>36.47</v>
      </c>
      <c r="BU191" s="1">
        <v>0</v>
      </c>
      <c r="BV191" s="1">
        <v>0</v>
      </c>
      <c r="BW191" s="1">
        <v>11.65</v>
      </c>
      <c r="BX191" s="1">
        <v>0</v>
      </c>
      <c r="BY191" s="1">
        <v>0</v>
      </c>
      <c r="BZ191" s="1">
        <v>0</v>
      </c>
    </row>
    <row r="192" spans="1:78" s="1" customFormat="1" ht="31.5" customHeight="1">
      <c r="A192" s="185" t="str">
        <f>IF(AND($B192=مرتب!$A$7,COUNTIF(مرتب!$D:$D,$D192)=0),MAX($A$1:$A191)+1,"")</f>
        <v/>
      </c>
      <c r="B192" s="183">
        <v>5</v>
      </c>
      <c r="C192" s="1">
        <v>15</v>
      </c>
      <c r="D192" s="1" t="s">
        <v>529</v>
      </c>
      <c r="E192" s="1" t="s">
        <v>123</v>
      </c>
      <c r="M192" s="1">
        <v>196</v>
      </c>
      <c r="O192" s="1">
        <v>277.11</v>
      </c>
      <c r="AL192" s="1">
        <v>2.7</v>
      </c>
      <c r="BO192" s="1" t="s">
        <v>529</v>
      </c>
      <c r="BR192" s="1">
        <v>748.2</v>
      </c>
      <c r="BS192" s="1">
        <v>31</v>
      </c>
      <c r="BT192" s="1">
        <v>28</v>
      </c>
      <c r="BU192" s="1">
        <v>0</v>
      </c>
      <c r="BV192" s="1">
        <v>0</v>
      </c>
      <c r="BW192" s="1">
        <v>8.94</v>
      </c>
      <c r="BX192" s="1">
        <v>0</v>
      </c>
      <c r="BY192" s="1">
        <v>0</v>
      </c>
      <c r="BZ192" s="1">
        <v>0</v>
      </c>
    </row>
    <row r="193" spans="1:78" s="1" customFormat="1" ht="31.5" customHeight="1">
      <c r="A193" s="185" t="str">
        <f>IF(AND($B193=مرتب!$A$7,COUNTIF(مرتب!$D:$D,$D193)=0),MAX($A$1:$A192)+1,"")</f>
        <v/>
      </c>
      <c r="B193" s="183">
        <v>5</v>
      </c>
      <c r="C193" s="1">
        <v>16</v>
      </c>
      <c r="D193" s="1" t="s">
        <v>530</v>
      </c>
      <c r="E193" s="1" t="s">
        <v>126</v>
      </c>
      <c r="M193" s="1">
        <v>197</v>
      </c>
      <c r="O193" s="1">
        <v>824.5</v>
      </c>
      <c r="AL193" s="1">
        <v>2.5</v>
      </c>
      <c r="BO193" s="1" t="s">
        <v>531</v>
      </c>
      <c r="BR193" s="1">
        <v>2061.25</v>
      </c>
      <c r="BS193" s="1">
        <v>31</v>
      </c>
      <c r="BT193" s="1">
        <v>77.13</v>
      </c>
      <c r="BU193" s="1">
        <v>0</v>
      </c>
      <c r="BV193" s="1">
        <v>0</v>
      </c>
      <c r="BW193" s="1">
        <v>26.6</v>
      </c>
      <c r="BX193" s="1">
        <v>0</v>
      </c>
      <c r="BY193" s="1">
        <v>0</v>
      </c>
      <c r="BZ193" s="1">
        <v>0</v>
      </c>
    </row>
    <row r="194" spans="1:78" s="1" customFormat="1" ht="31.5" customHeight="1">
      <c r="A194" s="185" t="str">
        <f>IF(AND($B194=مرتب!$A$7,COUNTIF(مرتب!$D:$D,$D194)=0),MAX($A$1:$A193)+1,"")</f>
        <v/>
      </c>
      <c r="B194" s="183">
        <v>5</v>
      </c>
      <c r="C194" s="1">
        <v>17</v>
      </c>
      <c r="D194" s="1" t="s">
        <v>532</v>
      </c>
      <c r="E194" s="1" t="s">
        <v>533</v>
      </c>
      <c r="F194" s="1" t="s">
        <v>49</v>
      </c>
      <c r="J194" s="1" t="s">
        <v>56</v>
      </c>
      <c r="K194" s="1" t="s">
        <v>51</v>
      </c>
      <c r="L194" s="1" t="s">
        <v>57</v>
      </c>
      <c r="M194" s="1">
        <v>30</v>
      </c>
      <c r="N194" s="1">
        <v>45</v>
      </c>
      <c r="O194" s="1">
        <v>361.3</v>
      </c>
      <c r="AL194" s="1">
        <v>2.8</v>
      </c>
      <c r="BO194" s="1" t="s">
        <v>532</v>
      </c>
      <c r="BR194" s="1">
        <v>1011.64</v>
      </c>
      <c r="BS194" s="1">
        <v>31</v>
      </c>
      <c r="BT194" s="1">
        <v>37.86</v>
      </c>
      <c r="BU194" s="1">
        <v>1</v>
      </c>
      <c r="BV194" s="1">
        <v>37.86</v>
      </c>
      <c r="BW194" s="1">
        <v>11.65</v>
      </c>
      <c r="BX194" s="1">
        <v>0</v>
      </c>
      <c r="BY194" s="1">
        <v>0</v>
      </c>
      <c r="BZ194" s="1">
        <v>37.86</v>
      </c>
    </row>
    <row r="195" spans="1:78" s="1" customFormat="1" ht="31.5" customHeight="1">
      <c r="A195" s="185" t="str">
        <f>IF(AND($B195=مرتب!$A$7,COUNTIF(مرتب!$D:$D,$D195)=0),MAX($A$1:$A194)+1,"")</f>
        <v/>
      </c>
      <c r="B195" s="183">
        <v>5</v>
      </c>
      <c r="C195" s="1">
        <v>18</v>
      </c>
      <c r="D195" s="1" t="s">
        <v>534</v>
      </c>
      <c r="E195" s="1" t="s">
        <v>132</v>
      </c>
      <c r="M195" s="1">
        <v>199</v>
      </c>
      <c r="O195" s="1">
        <v>417.9</v>
      </c>
      <c r="AL195" s="1">
        <v>2.7</v>
      </c>
      <c r="BO195" s="1" t="s">
        <v>534</v>
      </c>
      <c r="BR195" s="1">
        <v>1128.33</v>
      </c>
    </row>
    <row r="196" spans="1:78" s="1" customFormat="1" ht="31.5" customHeight="1">
      <c r="A196" s="185" t="str">
        <f>IF(AND($B196=مرتب!$A$7,COUNTIF(مرتب!$D:$D,$D196)=0),MAX($A$1:$A195)+1,"")</f>
        <v/>
      </c>
      <c r="B196" s="183">
        <v>5</v>
      </c>
      <c r="C196" s="1">
        <v>19</v>
      </c>
      <c r="D196" s="1" t="s">
        <v>535</v>
      </c>
      <c r="E196" s="1" t="s">
        <v>135</v>
      </c>
      <c r="M196" s="1">
        <v>200</v>
      </c>
      <c r="O196" s="1">
        <v>436.48</v>
      </c>
      <c r="P196" s="1">
        <v>23.69</v>
      </c>
      <c r="Q196" s="1">
        <v>40.79</v>
      </c>
      <c r="R196" s="1">
        <v>46.95</v>
      </c>
      <c r="S196" s="1">
        <v>40.32</v>
      </c>
      <c r="T196" s="1">
        <v>40.82</v>
      </c>
      <c r="V196" s="1">
        <v>2</v>
      </c>
      <c r="W196" s="1">
        <v>4</v>
      </c>
      <c r="AL196" s="1">
        <v>2.2000000000000002</v>
      </c>
      <c r="BO196" s="1" t="s">
        <v>536</v>
      </c>
      <c r="BR196" s="1">
        <v>960.26</v>
      </c>
    </row>
    <row r="197" spans="1:78" s="1" customFormat="1" ht="31.5" customHeight="1">
      <c r="A197" s="185" t="str">
        <f>IF(AND($B197=مرتب!$A$7,COUNTIF(مرتب!$D:$D,$D197)=0),MAX($A$1:$A196)+1,"")</f>
        <v/>
      </c>
      <c r="B197" s="183">
        <v>5</v>
      </c>
      <c r="C197" s="1">
        <v>20</v>
      </c>
      <c r="D197" s="1" t="s">
        <v>537</v>
      </c>
      <c r="E197" s="1" t="s">
        <v>138</v>
      </c>
      <c r="M197" s="1">
        <v>201</v>
      </c>
      <c r="O197" s="1">
        <v>415.06</v>
      </c>
      <c r="AL197" s="1">
        <v>2.2000000000000002</v>
      </c>
      <c r="BO197" s="1" t="s">
        <v>537</v>
      </c>
      <c r="BR197" s="1">
        <v>913.13</v>
      </c>
    </row>
    <row r="198" spans="1:78" s="1" customFormat="1" ht="31.5" customHeight="1">
      <c r="A198" s="185" t="str">
        <f>IF(AND($B198=مرتب!$A$7,COUNTIF(مرتب!$D:$D,$D198)=0),MAX($A$1:$A197)+1,"")</f>
        <v/>
      </c>
      <c r="B198" s="183">
        <v>5</v>
      </c>
      <c r="C198" s="1">
        <v>21</v>
      </c>
      <c r="D198" s="1" t="s">
        <v>538</v>
      </c>
      <c r="E198" s="1" t="s">
        <v>141</v>
      </c>
      <c r="M198" s="1">
        <v>202</v>
      </c>
      <c r="O198" s="1">
        <v>342.79</v>
      </c>
      <c r="AL198" s="1">
        <v>2.2000000000000002</v>
      </c>
      <c r="BO198" s="1" t="s">
        <v>538</v>
      </c>
      <c r="BR198" s="1">
        <v>754.14</v>
      </c>
    </row>
    <row r="199" spans="1:78" s="1" customFormat="1" ht="31.5" customHeight="1">
      <c r="A199" s="185" t="str">
        <f>IF(AND($B199=مرتب!$A$7,COUNTIF(مرتب!$D:$D,$D199)=0),MAX($A$1:$A198)+1,"")</f>
        <v/>
      </c>
      <c r="B199" s="183">
        <v>5</v>
      </c>
      <c r="C199" s="1">
        <v>22</v>
      </c>
      <c r="D199" s="1" t="s">
        <v>539</v>
      </c>
      <c r="E199" s="1" t="s">
        <v>540</v>
      </c>
      <c r="F199" s="1" t="s">
        <v>49</v>
      </c>
      <c r="J199" s="1" t="s">
        <v>56</v>
      </c>
      <c r="K199" s="1" t="s">
        <v>51</v>
      </c>
      <c r="L199" s="1" t="s">
        <v>65</v>
      </c>
      <c r="M199" s="1">
        <v>30</v>
      </c>
      <c r="N199" s="1">
        <v>45</v>
      </c>
      <c r="O199" s="1">
        <v>322.56</v>
      </c>
      <c r="P199" s="1">
        <v>16.72</v>
      </c>
      <c r="Q199" s="1">
        <v>30.18</v>
      </c>
      <c r="R199" s="1">
        <v>36.18</v>
      </c>
      <c r="S199" s="1">
        <v>29.88</v>
      </c>
      <c r="T199" s="1">
        <v>30.28</v>
      </c>
      <c r="W199" s="1">
        <v>4</v>
      </c>
      <c r="X199" s="1">
        <v>19.2</v>
      </c>
      <c r="Y199" s="1">
        <v>30</v>
      </c>
      <c r="Z199" s="1">
        <v>150</v>
      </c>
      <c r="AD199" s="1">
        <v>10</v>
      </c>
      <c r="AL199" s="1">
        <v>4.5</v>
      </c>
      <c r="AM199" s="1">
        <v>4.5</v>
      </c>
      <c r="AN199" s="1">
        <v>4.5</v>
      </c>
      <c r="BO199" s="1" t="s">
        <v>539</v>
      </c>
      <c r="BR199" s="1">
        <v>903.17</v>
      </c>
    </row>
    <row r="200" spans="1:78" s="1" customFormat="1" ht="31.5" customHeight="1">
      <c r="A200" s="185" t="str">
        <f>IF(AND($B200=مرتب!$A$7,COUNTIF(مرتب!$D:$D,$D200)=0),MAX($A$1:$A199)+1,"")</f>
        <v/>
      </c>
      <c r="B200" s="183">
        <v>5</v>
      </c>
      <c r="C200" s="1">
        <v>23</v>
      </c>
      <c r="D200" s="1" t="s">
        <v>541</v>
      </c>
      <c r="E200" s="1" t="s">
        <v>147</v>
      </c>
      <c r="M200" s="1">
        <v>204</v>
      </c>
      <c r="O200" s="1">
        <v>253</v>
      </c>
      <c r="AL200" s="1">
        <v>2.8</v>
      </c>
      <c r="BA200" s="1">
        <v>40</v>
      </c>
      <c r="BO200" s="1" t="s">
        <v>541</v>
      </c>
      <c r="BR200" s="1">
        <v>708.4</v>
      </c>
    </row>
    <row r="201" spans="1:78" s="1" customFormat="1" ht="31.5" customHeight="1">
      <c r="A201" s="185" t="str">
        <f>IF(AND($B201=مرتب!$A$7,COUNTIF(مرتب!$D:$D,$D201)=0),MAX($A$1:$A200)+1,"")</f>
        <v/>
      </c>
      <c r="B201" s="183" t="s">
        <v>542</v>
      </c>
      <c r="C201" s="1">
        <v>14</v>
      </c>
      <c r="D201" s="1" t="s">
        <v>532</v>
      </c>
      <c r="E201" s="1" t="s">
        <v>533</v>
      </c>
      <c r="F201" s="1" t="s">
        <v>49</v>
      </c>
      <c r="J201" s="1" t="s">
        <v>56</v>
      </c>
      <c r="K201" s="1" t="s">
        <v>51</v>
      </c>
      <c r="L201" s="1" t="s">
        <v>57</v>
      </c>
      <c r="M201" s="1">
        <v>30</v>
      </c>
      <c r="N201" s="1">
        <v>45</v>
      </c>
      <c r="O201" s="1">
        <v>361.3</v>
      </c>
      <c r="BN201" s="1">
        <v>361.3</v>
      </c>
    </row>
    <row r="202" spans="1:78" s="1" customFormat="1" ht="31.5" customHeight="1">
      <c r="A202" s="185" t="str">
        <f>IF(AND($B202=مرتب!$A$7,COUNTIF(مرتب!$D:$D,$D202)=0),MAX($A$1:$A201)+1,"")</f>
        <v/>
      </c>
      <c r="B202" s="183" t="s">
        <v>543</v>
      </c>
      <c r="C202" s="1">
        <v>15</v>
      </c>
      <c r="D202" s="1" t="s">
        <v>544</v>
      </c>
      <c r="E202" s="1" t="s">
        <v>545</v>
      </c>
      <c r="F202" s="1" t="s">
        <v>49</v>
      </c>
      <c r="J202" s="1" t="s">
        <v>56</v>
      </c>
      <c r="K202" s="1" t="s">
        <v>51</v>
      </c>
      <c r="L202" s="1" t="s">
        <v>65</v>
      </c>
      <c r="M202" s="1">
        <v>30</v>
      </c>
      <c r="N202" s="1">
        <v>45</v>
      </c>
      <c r="O202" s="1">
        <v>278.38</v>
      </c>
      <c r="BN202" s="1">
        <v>278.38</v>
      </c>
    </row>
    <row r="203" spans="1:78" s="1" customFormat="1" ht="31.5" customHeight="1">
      <c r="A203" s="185" t="str">
        <f>IF(AND($B203=مرتب!$A$7,COUNTIF(مرتب!$D:$D,$D203)=0),MAX($A$1:$A202)+1,"")</f>
        <v/>
      </c>
      <c r="B203" s="183" t="s">
        <v>546</v>
      </c>
      <c r="C203" s="1">
        <v>16</v>
      </c>
      <c r="D203" s="1" t="s">
        <v>547</v>
      </c>
      <c r="E203" s="1" t="s">
        <v>548</v>
      </c>
      <c r="F203" s="1" t="s">
        <v>49</v>
      </c>
      <c r="J203" s="1" t="s">
        <v>56</v>
      </c>
      <c r="K203" s="1" t="s">
        <v>51</v>
      </c>
      <c r="L203" s="1" t="s">
        <v>65</v>
      </c>
      <c r="M203" s="1">
        <v>30</v>
      </c>
      <c r="N203" s="1">
        <v>45</v>
      </c>
      <c r="O203" s="1">
        <v>312.08</v>
      </c>
      <c r="BN203" s="1">
        <v>312.08</v>
      </c>
    </row>
    <row r="204" spans="1:78" s="1" customFormat="1" ht="31.5" customHeight="1">
      <c r="A204" s="185" t="str">
        <f>IF(AND($B204=مرتب!$A$7,COUNTIF(مرتب!$D:$D,$D204)=0),MAX($A$1:$A203)+1,"")</f>
        <v/>
      </c>
      <c r="B204" s="183" t="s">
        <v>549</v>
      </c>
      <c r="C204" s="1">
        <v>9</v>
      </c>
      <c r="D204" s="1" t="s">
        <v>550</v>
      </c>
      <c r="E204" s="1" t="s">
        <v>551</v>
      </c>
      <c r="F204" s="1" t="s">
        <v>69</v>
      </c>
      <c r="J204" s="1" t="s">
        <v>56</v>
      </c>
      <c r="K204" s="1" t="s">
        <v>51</v>
      </c>
      <c r="L204" s="1" t="s">
        <v>65</v>
      </c>
      <c r="O204" s="1">
        <v>313.08</v>
      </c>
      <c r="P204" s="1">
        <v>16.059999999999999</v>
      </c>
      <c r="Q204" s="1">
        <v>29.19</v>
      </c>
      <c r="R204" s="1">
        <v>35.19</v>
      </c>
      <c r="S204" s="1">
        <v>28.99</v>
      </c>
      <c r="T204" s="1">
        <v>29.39</v>
      </c>
      <c r="V204" s="1">
        <v>2</v>
      </c>
      <c r="W204" s="1">
        <v>4</v>
      </c>
      <c r="X204" s="1">
        <v>19.2</v>
      </c>
      <c r="Y204" s="1">
        <v>30</v>
      </c>
      <c r="Z204" s="1">
        <v>150</v>
      </c>
      <c r="AD204" s="1">
        <v>10</v>
      </c>
      <c r="AH204" s="1">
        <v>30</v>
      </c>
      <c r="BN204" s="1">
        <v>313.08</v>
      </c>
      <c r="BO204" s="1">
        <v>16.059999999999999</v>
      </c>
      <c r="BP204" s="1">
        <v>29.19</v>
      </c>
      <c r="BQ204" s="1">
        <v>35.19</v>
      </c>
      <c r="BR204" s="1">
        <v>28.99</v>
      </c>
      <c r="BS204" s="1">
        <v>29.39</v>
      </c>
    </row>
    <row r="205" spans="1:78" s="1" customFormat="1" ht="31.5" customHeight="1">
      <c r="A205" s="185" t="str">
        <f>IF(AND($B205=مرتب!$A$7,COUNTIF(مرتب!$D:$D,$D205)=0),MAX($A$1:$A204)+1,"")</f>
        <v/>
      </c>
      <c r="B205" s="183" t="s">
        <v>552</v>
      </c>
      <c r="C205" s="1">
        <v>67</v>
      </c>
      <c r="D205" s="1" t="s">
        <v>553</v>
      </c>
      <c r="E205" s="1" t="s">
        <v>554</v>
      </c>
      <c r="F205" s="1" t="s">
        <v>69</v>
      </c>
      <c r="K205" s="1" t="s">
        <v>51</v>
      </c>
      <c r="L205" s="1" t="s">
        <v>100</v>
      </c>
      <c r="M205" s="1">
        <v>15</v>
      </c>
      <c r="N205" s="1">
        <v>25</v>
      </c>
      <c r="O205" s="1">
        <v>214.5</v>
      </c>
      <c r="P205" s="1">
        <v>3.8</v>
      </c>
      <c r="Q205" s="1">
        <v>5.7</v>
      </c>
      <c r="R205" s="1">
        <v>28.74</v>
      </c>
      <c r="S205" s="1">
        <v>20.87</v>
      </c>
      <c r="T205" s="1">
        <v>20.87</v>
      </c>
      <c r="V205" s="1">
        <v>2</v>
      </c>
      <c r="W205" s="1">
        <v>4</v>
      </c>
      <c r="X205" s="1">
        <v>10</v>
      </c>
      <c r="Z205" s="1">
        <v>150</v>
      </c>
      <c r="AD205" s="1">
        <v>10</v>
      </c>
      <c r="AE205" s="1">
        <v>15</v>
      </c>
      <c r="AL205" s="1">
        <v>3.2</v>
      </c>
      <c r="AM205" s="1">
        <v>3.2</v>
      </c>
      <c r="AN205" s="1">
        <v>3.2</v>
      </c>
      <c r="BA205" s="1">
        <v>40</v>
      </c>
      <c r="BN205" s="1">
        <v>225.5</v>
      </c>
      <c r="BO205" s="1">
        <v>4.2</v>
      </c>
      <c r="BP205" s="1">
        <v>6.3</v>
      </c>
      <c r="BQ205" s="1">
        <v>30.06</v>
      </c>
      <c r="BR205" s="1">
        <v>21.93</v>
      </c>
      <c r="BS205" s="1">
        <v>21.93</v>
      </c>
    </row>
    <row r="206" spans="1:78" s="1" customFormat="1" ht="31.5" customHeight="1">
      <c r="A206" s="185" t="str">
        <f>IF(AND($B206=مرتب!$A$7,COUNTIF(مرتب!$D:$D,$D206)=0),MAX($A$1:$A205)+1,"")</f>
        <v/>
      </c>
      <c r="B206" s="183" t="s">
        <v>555</v>
      </c>
      <c r="C206" s="1">
        <v>77</v>
      </c>
      <c r="D206" s="1" t="s">
        <v>556</v>
      </c>
      <c r="E206" s="1" t="s">
        <v>557</v>
      </c>
      <c r="F206" s="1" t="s">
        <v>69</v>
      </c>
      <c r="K206" s="1" t="s">
        <v>51</v>
      </c>
      <c r="L206" s="1" t="s">
        <v>100</v>
      </c>
      <c r="M206" s="1">
        <v>223.5</v>
      </c>
      <c r="N206" s="1">
        <v>25</v>
      </c>
      <c r="O206" s="1">
        <v>212.5</v>
      </c>
      <c r="P206" s="1">
        <v>3.8</v>
      </c>
      <c r="Q206" s="1">
        <v>5.7</v>
      </c>
      <c r="R206" s="1">
        <v>5.7</v>
      </c>
      <c r="S206" s="1">
        <v>3.8</v>
      </c>
      <c r="T206" s="1">
        <v>20.87</v>
      </c>
      <c r="V206" s="1">
        <v>2</v>
      </c>
      <c r="W206" s="1">
        <v>4</v>
      </c>
      <c r="X206" s="1">
        <v>10</v>
      </c>
      <c r="Z206" s="1">
        <v>150</v>
      </c>
      <c r="AE206" s="1">
        <v>15</v>
      </c>
      <c r="AL206" s="1">
        <v>3.2</v>
      </c>
      <c r="AM206" s="1">
        <v>3.2</v>
      </c>
      <c r="AN206" s="1">
        <v>3.2</v>
      </c>
      <c r="BN206" s="1">
        <v>67.05</v>
      </c>
      <c r="BO206" s="1">
        <v>4.2</v>
      </c>
      <c r="BP206" s="1">
        <v>6.3</v>
      </c>
      <c r="BQ206" s="1">
        <v>6.3</v>
      </c>
      <c r="BR206" s="1">
        <v>4.2</v>
      </c>
      <c r="BS206" s="1">
        <v>21.93</v>
      </c>
    </row>
    <row r="207" spans="1:78" s="1" customFormat="1" ht="31.5" customHeight="1">
      <c r="A207" s="185" t="str">
        <f>IF(AND($B207=مرتب!$A$7,COUNTIF(مرتب!$D:$D,$D207)=0),MAX($A$1:$A206)+1,"")</f>
        <v/>
      </c>
      <c r="B207" s="183" t="s">
        <v>558</v>
      </c>
      <c r="C207" s="1">
        <v>92</v>
      </c>
      <c r="D207" s="1" t="s">
        <v>559</v>
      </c>
      <c r="E207" s="1" t="s">
        <v>560</v>
      </c>
      <c r="F207" s="1" t="s">
        <v>69</v>
      </c>
      <c r="K207" s="1" t="s">
        <v>51</v>
      </c>
      <c r="L207" s="1" t="s">
        <v>100</v>
      </c>
      <c r="M207" s="1">
        <v>15</v>
      </c>
      <c r="N207" s="1">
        <v>25</v>
      </c>
      <c r="O207" s="1">
        <v>212.5</v>
      </c>
      <c r="P207" s="1">
        <v>3.8</v>
      </c>
      <c r="Q207" s="1">
        <v>5.7</v>
      </c>
      <c r="R207" s="1">
        <v>5.7</v>
      </c>
      <c r="S207" s="1">
        <v>3.8</v>
      </c>
      <c r="T207" s="1">
        <v>20.87</v>
      </c>
      <c r="V207" s="1">
        <v>2</v>
      </c>
      <c r="W207" s="1">
        <v>4</v>
      </c>
      <c r="X207" s="1">
        <v>10</v>
      </c>
      <c r="Z207" s="1">
        <v>150</v>
      </c>
      <c r="AD207" s="1">
        <v>10</v>
      </c>
      <c r="AE207" s="1">
        <v>15</v>
      </c>
      <c r="AL207" s="1">
        <v>3.2</v>
      </c>
      <c r="AM207" s="1">
        <v>3.2</v>
      </c>
      <c r="AN207" s="1">
        <v>3.2</v>
      </c>
      <c r="BA207" s="1">
        <v>40</v>
      </c>
      <c r="BN207" s="1">
        <v>223.5</v>
      </c>
      <c r="BO207" s="1">
        <v>4.2</v>
      </c>
      <c r="BP207" s="1">
        <v>6.3</v>
      </c>
      <c r="BQ207" s="1">
        <v>6.3</v>
      </c>
      <c r="BR207" s="1">
        <v>4.2</v>
      </c>
      <c r="BS207" s="1">
        <v>21.93</v>
      </c>
    </row>
    <row r="208" spans="1:78" s="1" customFormat="1" ht="31.5" customHeight="1">
      <c r="A208" s="185" t="str">
        <f>IF(AND($B208=مرتب!$A$7,COUNTIF(مرتب!$D:$D,$D208)=0),MAX($A$1:$A207)+1,"")</f>
        <v/>
      </c>
      <c r="B208" s="183" t="s">
        <v>561</v>
      </c>
      <c r="C208" s="1">
        <v>97</v>
      </c>
      <c r="D208" s="1" t="s">
        <v>562</v>
      </c>
      <c r="E208" s="1" t="s">
        <v>563</v>
      </c>
      <c r="F208" s="1" t="s">
        <v>69</v>
      </c>
      <c r="K208" s="1" t="s">
        <v>51</v>
      </c>
      <c r="L208" s="1" t="s">
        <v>100</v>
      </c>
      <c r="M208" s="1">
        <v>15</v>
      </c>
      <c r="N208" s="1">
        <v>25</v>
      </c>
      <c r="O208" s="1">
        <v>212.5</v>
      </c>
      <c r="P208" s="1">
        <v>3.8</v>
      </c>
      <c r="Q208" s="1">
        <v>5.7</v>
      </c>
      <c r="R208" s="1">
        <v>5.7</v>
      </c>
      <c r="S208" s="1">
        <v>3.8</v>
      </c>
      <c r="T208" s="1">
        <v>20.87</v>
      </c>
      <c r="W208" s="1">
        <v>4</v>
      </c>
      <c r="X208" s="1">
        <v>10</v>
      </c>
      <c r="Z208" s="1">
        <v>150</v>
      </c>
      <c r="AD208" s="1">
        <v>10</v>
      </c>
      <c r="AE208" s="1">
        <v>15</v>
      </c>
      <c r="AL208" s="1">
        <v>3.2</v>
      </c>
      <c r="AM208" s="1">
        <v>3.2</v>
      </c>
      <c r="AN208" s="1">
        <v>3.2</v>
      </c>
      <c r="BA208" s="1">
        <v>40</v>
      </c>
      <c r="BN208" s="1">
        <v>223.5</v>
      </c>
      <c r="BO208" s="1">
        <v>4.2</v>
      </c>
      <c r="BP208" s="1">
        <v>6.3</v>
      </c>
      <c r="BQ208" s="1">
        <v>6.3</v>
      </c>
      <c r="BR208" s="1">
        <v>4.2</v>
      </c>
      <c r="BS208" s="1">
        <v>21.93</v>
      </c>
    </row>
    <row r="209" spans="1:71" s="1" customFormat="1" ht="31.5" customHeight="1">
      <c r="A209" s="185" t="str">
        <f>IF(AND($B209=مرتب!$A$7,COUNTIF(مرتب!$D:$D,$D209)=0),MAX($A$1:$A208)+1,"")</f>
        <v/>
      </c>
      <c r="B209" s="183" t="s">
        <v>564</v>
      </c>
      <c r="C209" s="1">
        <v>98</v>
      </c>
      <c r="D209" s="1" t="s">
        <v>565</v>
      </c>
      <c r="E209" s="1" t="s">
        <v>309</v>
      </c>
      <c r="F209" s="1" t="s">
        <v>69</v>
      </c>
      <c r="K209" s="1" t="s">
        <v>51</v>
      </c>
      <c r="L209" s="1" t="s">
        <v>100</v>
      </c>
      <c r="M209" s="1">
        <v>15</v>
      </c>
      <c r="N209" s="1">
        <v>25</v>
      </c>
      <c r="O209" s="1">
        <v>212.5</v>
      </c>
      <c r="P209" s="1">
        <v>3.8</v>
      </c>
      <c r="Q209" s="1">
        <v>5.7</v>
      </c>
      <c r="R209" s="1">
        <v>5.7</v>
      </c>
      <c r="S209" s="1">
        <v>3.8</v>
      </c>
      <c r="T209" s="1">
        <v>20.87</v>
      </c>
      <c r="V209" s="1">
        <v>2</v>
      </c>
      <c r="W209" s="1">
        <v>4</v>
      </c>
      <c r="X209" s="1">
        <v>10</v>
      </c>
      <c r="Z209" s="1">
        <v>150</v>
      </c>
      <c r="AD209" s="1">
        <v>10</v>
      </c>
      <c r="AE209" s="1">
        <v>15</v>
      </c>
      <c r="AL209" s="1">
        <v>3.2</v>
      </c>
      <c r="AM209" s="1">
        <v>3.2</v>
      </c>
      <c r="AN209" s="1">
        <v>3.2</v>
      </c>
      <c r="BA209" s="1">
        <v>40</v>
      </c>
      <c r="BN209" s="1">
        <v>223.5</v>
      </c>
      <c r="BO209" s="1">
        <v>4.2</v>
      </c>
      <c r="BP209" s="1">
        <v>6.3</v>
      </c>
      <c r="BQ209" s="1">
        <v>6.3</v>
      </c>
      <c r="BR209" s="1">
        <v>4.2</v>
      </c>
      <c r="BS209" s="1">
        <v>21.93</v>
      </c>
    </row>
    <row r="210" spans="1:71" s="1" customFormat="1" ht="31.5" customHeight="1">
      <c r="A210" s="185" t="str">
        <f>IF(AND($B210=مرتب!$A$7,COUNTIF(مرتب!$D:$D,$D210)=0),MAX($A$1:$A209)+1,"")</f>
        <v/>
      </c>
      <c r="B210" s="183" t="s">
        <v>566</v>
      </c>
      <c r="C210" s="1">
        <v>133</v>
      </c>
      <c r="D210" s="1" t="s">
        <v>488</v>
      </c>
      <c r="E210" s="1" t="s">
        <v>489</v>
      </c>
      <c r="F210" s="1" t="s">
        <v>49</v>
      </c>
      <c r="K210" s="1" t="s">
        <v>51</v>
      </c>
      <c r="L210" s="1" t="s">
        <v>481</v>
      </c>
      <c r="M210" s="1">
        <v>8</v>
      </c>
      <c r="N210" s="1">
        <v>8</v>
      </c>
      <c r="O210" s="1">
        <v>363.72</v>
      </c>
      <c r="P210" s="1">
        <v>18.95</v>
      </c>
      <c r="Q210" s="1">
        <v>33.22</v>
      </c>
      <c r="R210" s="1">
        <v>39.520000000000003</v>
      </c>
      <c r="S210" s="1">
        <v>33.81</v>
      </c>
      <c r="T210" s="1">
        <v>34.119999999999997</v>
      </c>
      <c r="V210" s="1">
        <v>6</v>
      </c>
      <c r="W210" s="1">
        <v>4</v>
      </c>
      <c r="X210" s="1">
        <v>15</v>
      </c>
      <c r="AD210" s="1">
        <v>10</v>
      </c>
      <c r="AL210" s="1">
        <v>2.4</v>
      </c>
      <c r="AM210" s="1">
        <v>2.4</v>
      </c>
      <c r="AN210" s="1">
        <v>2.4</v>
      </c>
      <c r="AP210" s="1">
        <v>18.3</v>
      </c>
      <c r="AS210" s="1">
        <v>1120</v>
      </c>
      <c r="BD210" s="1">
        <v>15</v>
      </c>
      <c r="BN210" s="1">
        <v>366.35</v>
      </c>
      <c r="BO210" s="1">
        <v>19.12</v>
      </c>
      <c r="BP210" s="1">
        <v>33.49</v>
      </c>
      <c r="BQ210" s="1">
        <v>39.78</v>
      </c>
      <c r="BR210" s="1">
        <v>34.06</v>
      </c>
      <c r="BS210" s="1">
        <v>34.46</v>
      </c>
    </row>
    <row r="211" spans="1:71" s="1" customFormat="1" ht="31.5" customHeight="1">
      <c r="A211" s="185" t="str">
        <f>IF(AND($B211=مرتب!$A$7,COUNTIF(مرتب!$D:$D,$D211)=0),MAX($A$1:$A210)+1,"")</f>
        <v/>
      </c>
      <c r="B211" s="183"/>
      <c r="C211" s="1">
        <v>176</v>
      </c>
      <c r="D211" s="1" t="s">
        <v>567</v>
      </c>
      <c r="M211" s="1">
        <v>8</v>
      </c>
      <c r="N211" s="1">
        <v>8</v>
      </c>
      <c r="O211" s="1">
        <v>197.25</v>
      </c>
      <c r="P211" s="1">
        <v>3.5</v>
      </c>
      <c r="Q211" s="1">
        <v>21.3</v>
      </c>
      <c r="R211" s="1">
        <v>26.7</v>
      </c>
      <c r="S211" s="1">
        <v>19.38</v>
      </c>
      <c r="T211" s="1">
        <v>19.38</v>
      </c>
      <c r="W211" s="1">
        <v>4</v>
      </c>
      <c r="AD211" s="1">
        <v>10</v>
      </c>
      <c r="AL211" s="1">
        <v>2</v>
      </c>
      <c r="AM211" s="1">
        <v>2</v>
      </c>
      <c r="AN211" s="1">
        <v>2</v>
      </c>
      <c r="BN211" s="1">
        <v>197.25</v>
      </c>
      <c r="BO211" s="1">
        <v>3.5</v>
      </c>
      <c r="BP211" s="1">
        <v>21.3</v>
      </c>
      <c r="BQ211" s="1">
        <v>26.7</v>
      </c>
      <c r="BR211" s="1">
        <v>19.38</v>
      </c>
      <c r="BS211" s="1">
        <v>19.38</v>
      </c>
    </row>
    <row r="212" spans="1:71" s="1" customFormat="1" ht="31.5" customHeight="1">
      <c r="A212" s="185" t="str">
        <f>IF(AND($B212=مرتب!$A$7,COUNTIF(مرتب!$D:$D,$D212)=0),MAX($A$1:$A211)+1,"")</f>
        <v/>
      </c>
      <c r="B212" s="183"/>
      <c r="M212" s="1">
        <v>1</v>
      </c>
      <c r="O212" s="1" t="s">
        <v>568</v>
      </c>
      <c r="P212" s="1" t="s">
        <v>569</v>
      </c>
      <c r="Q212" s="1" t="s">
        <v>570</v>
      </c>
      <c r="R212" s="1" t="s">
        <v>571</v>
      </c>
      <c r="S212" s="1" t="s">
        <v>572</v>
      </c>
      <c r="T212" s="1" t="s">
        <v>573</v>
      </c>
      <c r="U212" s="1" t="s">
        <v>574</v>
      </c>
      <c r="V212" s="1" t="s">
        <v>575</v>
      </c>
      <c r="W212" s="1" t="s">
        <v>576</v>
      </c>
      <c r="X212" s="1" t="s">
        <v>12</v>
      </c>
      <c r="Y212" s="1" t="s">
        <v>13</v>
      </c>
      <c r="Z212" s="1" t="s">
        <v>577</v>
      </c>
      <c r="AA212" s="1" t="s">
        <v>578</v>
      </c>
      <c r="AC212" s="1" t="s">
        <v>17</v>
      </c>
      <c r="AD212" s="1" t="s">
        <v>18</v>
      </c>
      <c r="AE212" s="1" t="s">
        <v>19</v>
      </c>
      <c r="AF212" s="1" t="s">
        <v>20</v>
      </c>
      <c r="AG212" s="1" t="s">
        <v>21</v>
      </c>
      <c r="AH212" s="1" t="s">
        <v>22</v>
      </c>
      <c r="AI212" s="1" t="s">
        <v>23</v>
      </c>
      <c r="AK212" s="1" t="s">
        <v>25</v>
      </c>
      <c r="AL212" s="1" t="s">
        <v>24</v>
      </c>
      <c r="AM212" s="1" t="s">
        <v>579</v>
      </c>
      <c r="AN212" s="1" t="s">
        <v>580</v>
      </c>
      <c r="AO212" s="1" t="s">
        <v>27</v>
      </c>
      <c r="AP212" s="1" t="s">
        <v>28</v>
      </c>
      <c r="AQ212" s="1" t="s">
        <v>581</v>
      </c>
      <c r="AR212" s="1" t="s">
        <v>30</v>
      </c>
      <c r="AS212" s="1" t="s">
        <v>31</v>
      </c>
      <c r="AT212" s="1" t="s">
        <v>32</v>
      </c>
      <c r="AU212" s="1" t="s">
        <v>33</v>
      </c>
      <c r="AV212" s="1" t="s">
        <v>34</v>
      </c>
      <c r="AW212" s="1" t="s">
        <v>35</v>
      </c>
      <c r="AX212" s="1" t="s">
        <v>36</v>
      </c>
      <c r="AY212" s="1" t="s">
        <v>37</v>
      </c>
      <c r="AZ212" s="1" t="s">
        <v>38</v>
      </c>
      <c r="BA212" s="1" t="s">
        <v>39</v>
      </c>
      <c r="BB212" s="1" t="s">
        <v>40</v>
      </c>
      <c r="BC212" s="1" t="s">
        <v>41</v>
      </c>
      <c r="BD212" s="1" t="s">
        <v>42</v>
      </c>
      <c r="BE212" s="1" t="s">
        <v>582</v>
      </c>
      <c r="BF212" s="1" t="s">
        <v>44</v>
      </c>
      <c r="BG212" s="1" t="s">
        <v>45</v>
      </c>
      <c r="BH212" s="1" t="s">
        <v>46</v>
      </c>
    </row>
    <row r="213" spans="1:71" s="1" customFormat="1" ht="31.5" customHeight="1">
      <c r="A213" s="185" t="str">
        <f>IF(AND($B213=مرتب!$A$7,COUNTIF(مرتب!$D:$D,$D213)=0),MAX($A$1:$A212)+1,"")</f>
        <v/>
      </c>
      <c r="B213" s="183"/>
      <c r="D213" s="1" t="s">
        <v>583</v>
      </c>
      <c r="M213" s="1">
        <v>223.5</v>
      </c>
      <c r="N213" s="1">
        <v>25</v>
      </c>
      <c r="O213" s="1">
        <v>212.5</v>
      </c>
      <c r="P213" s="1">
        <v>3.8</v>
      </c>
      <c r="Q213" s="1">
        <v>5.7</v>
      </c>
      <c r="R213" s="1">
        <v>5.7</v>
      </c>
      <c r="S213" s="1">
        <v>3.8</v>
      </c>
      <c r="T213" s="1">
        <v>20.87</v>
      </c>
      <c r="V213" s="1">
        <v>2</v>
      </c>
      <c r="W213" s="1">
        <v>4</v>
      </c>
      <c r="X213" s="1">
        <v>10</v>
      </c>
      <c r="Z213" s="1">
        <v>150</v>
      </c>
      <c r="AE213" s="1">
        <v>15</v>
      </c>
      <c r="AL213" s="1">
        <v>3.2</v>
      </c>
      <c r="AM213" s="1">
        <v>3.2</v>
      </c>
      <c r="AN213" s="1">
        <v>3.2</v>
      </c>
      <c r="BN213" s="1">
        <v>67.05</v>
      </c>
      <c r="BO213" s="1">
        <v>4.2</v>
      </c>
      <c r="BP213" s="1">
        <v>6.3</v>
      </c>
      <c r="BQ213" s="1">
        <v>6.3</v>
      </c>
      <c r="BR213" s="1">
        <v>4.2</v>
      </c>
      <c r="BS213" s="1">
        <v>21.93</v>
      </c>
    </row>
    <row r="214" spans="1:71" s="1" customFormat="1" ht="31.5" customHeight="1">
      <c r="A214" s="185" t="str">
        <f>IF(AND($B214=مرتب!$A$7,COUNTIF(مرتب!$D:$D,$D214)=0),MAX($A$1:$A213)+1,"")</f>
        <v/>
      </c>
      <c r="B214" s="183"/>
      <c r="D214" s="1" t="s">
        <v>584</v>
      </c>
      <c r="M214" s="1">
        <v>284.20999999999998</v>
      </c>
      <c r="N214" s="1">
        <v>25</v>
      </c>
      <c r="O214" s="1">
        <v>284.20999999999998</v>
      </c>
      <c r="P214" s="1">
        <v>12.96</v>
      </c>
      <c r="Q214" s="1">
        <v>25.14</v>
      </c>
      <c r="R214" s="1">
        <v>31.14</v>
      </c>
      <c r="S214" s="1">
        <v>26.38</v>
      </c>
      <c r="T214" s="1">
        <v>26.78</v>
      </c>
      <c r="V214" s="1">
        <v>2</v>
      </c>
      <c r="W214" s="1">
        <v>4</v>
      </c>
      <c r="X214" s="1">
        <v>15</v>
      </c>
      <c r="Z214" s="1">
        <v>150</v>
      </c>
      <c r="AE214" s="1">
        <v>15</v>
      </c>
      <c r="AL214" s="1">
        <v>3.2</v>
      </c>
      <c r="AM214" s="1">
        <v>3.2</v>
      </c>
      <c r="AN214" s="1">
        <v>3.2</v>
      </c>
      <c r="BN214" s="1">
        <v>85.26</v>
      </c>
      <c r="BO214" s="1">
        <v>12.96</v>
      </c>
      <c r="BP214" s="1">
        <v>25.14</v>
      </c>
      <c r="BQ214" s="1">
        <v>31.14</v>
      </c>
      <c r="BR214" s="1">
        <v>26.38</v>
      </c>
      <c r="BS214" s="1">
        <v>26.78</v>
      </c>
    </row>
    <row r="215" spans="1:71" s="1" customFormat="1" ht="31.5" customHeight="1">
      <c r="A215" s="185" t="str">
        <f>IF(AND($B215=مرتب!$A$7,COUNTIF(مرتب!$D:$D,$D215)=0),MAX($A$1:$A214)+1,"")</f>
        <v/>
      </c>
      <c r="B215" s="183"/>
    </row>
    <row r="216" spans="1:71" s="1" customFormat="1" ht="31.5" customHeight="1">
      <c r="A216" s="185" t="str">
        <f>IF(AND($B216=مرتب!$A$7,COUNTIF(مرتب!$D:$D,$D216)=0),MAX($A$1:$A215)+1,"")</f>
        <v/>
      </c>
      <c r="B216" s="183"/>
    </row>
    <row r="217" spans="1:71" s="1" customFormat="1" ht="31.5" customHeight="1">
      <c r="A217" s="185" t="str">
        <f>IF(AND($B217=مرتب!$A$7,COUNTIF(مرتب!$D:$D,$D217)=0),MAX($A$1:$A216)+1,"")</f>
        <v/>
      </c>
      <c r="B217" s="183"/>
    </row>
    <row r="218" spans="1:71" s="1" customFormat="1" ht="31.5" customHeight="1">
      <c r="A218" s="185" t="str">
        <f>IF(AND($B218=مرتب!$A$7,COUNTIF(مرتب!$D:$D,$D218)=0),MAX($A$1:$A217)+1,"")</f>
        <v/>
      </c>
      <c r="B218" s="183"/>
    </row>
    <row r="219" spans="1:71" s="1" customFormat="1" ht="31.5" customHeight="1">
      <c r="A219" s="185" t="str">
        <f>IF(AND($B219=مرتب!$A$7,COUNTIF(مرتب!$D:$D,$D219)=0),MAX($A$1:$A218)+1,"")</f>
        <v/>
      </c>
      <c r="B219" s="183"/>
    </row>
    <row r="220" spans="1:71" s="1" customFormat="1" ht="31.5" customHeight="1">
      <c r="A220" s="185" t="str">
        <f>IF(AND($B220=مرتب!$A$7,COUNTIF(مرتب!$D:$D,$D220)=0),MAX($A$1:$A219)+1,"")</f>
        <v/>
      </c>
      <c r="B220" s="183"/>
    </row>
    <row r="221" spans="1:71" s="1" customFormat="1" ht="31.5" customHeight="1">
      <c r="A221" s="185" t="str">
        <f>IF(AND($B221=مرتب!$A$7,COUNTIF(مرتب!$D:$D,$D221)=0),MAX($A$1:$A220)+1,"")</f>
        <v/>
      </c>
      <c r="B221" s="183"/>
    </row>
    <row r="222" spans="1:71" s="1" customFormat="1" ht="31.5" customHeight="1">
      <c r="A222" s="185" t="str">
        <f>IF(AND($B222=مرتب!$A$7,COUNTIF(مرتب!$D:$D,$D222)=0),MAX($A$1:$A221)+1,"")</f>
        <v/>
      </c>
      <c r="B222" s="183"/>
    </row>
    <row r="223" spans="1:71" s="1" customFormat="1" ht="31.5" customHeight="1">
      <c r="A223" s="185" t="str">
        <f>IF(AND($B223=مرتب!$A$7,COUNTIF(مرتب!$D:$D,$D223)=0),MAX($A$1:$A222)+1,"")</f>
        <v/>
      </c>
      <c r="B223" s="183"/>
    </row>
    <row r="224" spans="1:71" s="1" customFormat="1" ht="31.5" customHeight="1">
      <c r="A224" s="185" t="str">
        <f>IF(AND($B224=مرتب!$A$7,COUNTIF(مرتب!$D:$D,$D224)=0),MAX($A$1:$A223)+1,"")</f>
        <v/>
      </c>
      <c r="B224" s="183"/>
    </row>
    <row r="225" spans="1:2" s="1" customFormat="1" ht="31.5" customHeight="1">
      <c r="A225" s="185" t="str">
        <f>IF(AND($B225=مرتب!$A$7,COUNTIF(مرتب!$D:$D,$D225)=0),MAX($A$1:$A224)+1,"")</f>
        <v/>
      </c>
      <c r="B225" s="183"/>
    </row>
    <row r="226" spans="1:2" s="1" customFormat="1" ht="31.5" customHeight="1">
      <c r="A226" s="185" t="str">
        <f>IF(AND($B226=مرتب!$A$7,COUNTIF(مرتب!$D:$D,$D226)=0),MAX($A$1:$A225)+1,"")</f>
        <v/>
      </c>
      <c r="B226" s="183"/>
    </row>
    <row r="227" spans="1:2" s="1" customFormat="1" ht="31.5" customHeight="1">
      <c r="A227" s="185" t="str">
        <f>IF(AND($B227=مرتب!$A$7,COUNTIF(مرتب!$D:$D,$D227)=0),MAX($A$1:$A226)+1,"")</f>
        <v/>
      </c>
      <c r="B227" s="183"/>
    </row>
    <row r="228" spans="1:2" s="1" customFormat="1" ht="31.5" customHeight="1">
      <c r="A228" s="185" t="str">
        <f>IF(AND($B228=مرتب!$A$7,COUNTIF(مرتب!$D:$D,$D228)=0),MAX($A$1:$A227)+1,"")</f>
        <v/>
      </c>
      <c r="B228" s="183"/>
    </row>
    <row r="229" spans="1:2" s="1" customFormat="1" ht="31.5" customHeight="1">
      <c r="A229" s="185" t="str">
        <f>IF(AND($B229=مرتب!$A$7,COUNTIF(مرتب!$D:$D,$D229)=0),MAX($A$1:$A228)+1,"")</f>
        <v/>
      </c>
      <c r="B229" s="183"/>
    </row>
    <row r="230" spans="1:2" s="1" customFormat="1" ht="31.5" customHeight="1">
      <c r="A230" s="185" t="str">
        <f>IF(AND($B230=مرتب!$A$7,COUNTIF(مرتب!$D:$D,$D230)=0),MAX($A$1:$A229)+1,"")</f>
        <v/>
      </c>
      <c r="B230" s="183"/>
    </row>
    <row r="231" spans="1:2" s="1" customFormat="1" ht="31.5" customHeight="1">
      <c r="A231" s="185" t="str">
        <f>IF(AND($B231=مرتب!$A$7,COUNTIF(مرتب!$D:$D,$D231)=0),MAX($A$1:$A230)+1,"")</f>
        <v/>
      </c>
      <c r="B231" s="183"/>
    </row>
    <row r="232" spans="1:2" s="1" customFormat="1" ht="31.5" customHeight="1">
      <c r="A232" s="185" t="str">
        <f>IF(AND($B232=مرتب!$A$7,COUNTIF(مرتب!$D:$D,$D232)=0),MAX($A$1:$A231)+1,"")</f>
        <v/>
      </c>
      <c r="B232" s="183"/>
    </row>
    <row r="233" spans="1:2" s="1" customFormat="1" ht="31.5" customHeight="1">
      <c r="A233" s="185" t="str">
        <f>IF(AND($B233=مرتب!$A$7,COUNTIF(مرتب!$D:$D,$D233)=0),MAX($A$1:$A232)+1,"")</f>
        <v/>
      </c>
      <c r="B233" s="183"/>
    </row>
    <row r="234" spans="1:2" s="1" customFormat="1" ht="31.5" customHeight="1">
      <c r="A234" s="185" t="str">
        <f>IF(AND($B234=مرتب!$A$7,COUNTIF(مرتب!$D:$D,$D234)=0),MAX($A$1:$A233)+1,"")</f>
        <v/>
      </c>
      <c r="B234" s="183"/>
    </row>
    <row r="235" spans="1:2" s="1" customFormat="1" ht="31.5" customHeight="1">
      <c r="A235" s="185" t="str">
        <f>IF(AND($B235=مرتب!$A$7,COUNTIF(مرتب!$D:$D,$D235)=0),MAX($A$1:$A234)+1,"")</f>
        <v/>
      </c>
      <c r="B235" s="183"/>
    </row>
    <row r="236" spans="1:2" s="1" customFormat="1" ht="31.5" customHeight="1">
      <c r="A236" s="185" t="str">
        <f>IF(AND($B236=مرتب!$A$7,COUNTIF(مرتب!$D:$D,$D236)=0),MAX($A$1:$A235)+1,"")</f>
        <v/>
      </c>
      <c r="B236" s="183"/>
    </row>
    <row r="237" spans="1:2" s="1" customFormat="1" ht="31.5" customHeight="1">
      <c r="A237" s="185" t="str">
        <f>IF(AND($B237=مرتب!$A$7,COUNTIF(مرتب!$D:$D,$D237)=0),MAX($A$1:$A236)+1,"")</f>
        <v/>
      </c>
      <c r="B237" s="183"/>
    </row>
    <row r="238" spans="1:2" s="1" customFormat="1" ht="31.5" customHeight="1">
      <c r="A238" s="185" t="str">
        <f>IF(AND($B238=مرتب!$A$7,COUNTIF(مرتب!$D:$D,$D238)=0),MAX($A$1:$A237)+1,"")</f>
        <v/>
      </c>
      <c r="B238" s="183"/>
    </row>
    <row r="239" spans="1:2" s="1" customFormat="1" ht="31.5" customHeight="1">
      <c r="A239" s="185" t="str">
        <f>IF(AND($B239=مرتب!$A$7,COUNTIF(مرتب!$D:$D,$D239)=0),MAX($A$1:$A238)+1,"")</f>
        <v/>
      </c>
      <c r="B239" s="183"/>
    </row>
    <row r="240" spans="1:2" s="1" customFormat="1" ht="31.5" customHeight="1">
      <c r="A240" s="185" t="str">
        <f>IF(AND($B240=مرتب!$A$7,COUNTIF(مرتب!$D:$D,$D240)=0),MAX($A$1:$A239)+1,"")</f>
        <v/>
      </c>
      <c r="B240" s="183"/>
    </row>
    <row r="241" spans="1:2" s="1" customFormat="1" ht="31.5" customHeight="1">
      <c r="A241" s="185" t="str">
        <f>IF(AND($B241=مرتب!$A$7,COUNTIF(مرتب!$D:$D,$D241)=0),MAX($A$1:$A240)+1,"")</f>
        <v/>
      </c>
      <c r="B241" s="183"/>
    </row>
    <row r="242" spans="1:2" s="1" customFormat="1" ht="31.5" customHeight="1">
      <c r="A242" s="185" t="str">
        <f>IF(AND($B242=مرتب!$A$7,COUNTIF(مرتب!$D:$D,$D242)=0),MAX($A$1:$A241)+1,"")</f>
        <v/>
      </c>
      <c r="B242" s="183"/>
    </row>
    <row r="243" spans="1:2" s="1" customFormat="1" ht="31.5" customHeight="1">
      <c r="A243" s="185" t="str">
        <f>IF(AND($B243=مرتب!$A$7,COUNTIF(مرتب!$D:$D,$D243)=0),MAX($A$1:$A242)+1,"")</f>
        <v/>
      </c>
      <c r="B243" s="183"/>
    </row>
    <row r="244" spans="1:2" s="1" customFormat="1" ht="31.5" customHeight="1">
      <c r="A244" s="185" t="str">
        <f>IF(AND($B244=مرتب!$A$7,COUNTIF(مرتب!$D:$D,$D244)=0),MAX($A$1:$A243)+1,"")</f>
        <v/>
      </c>
      <c r="B244" s="183"/>
    </row>
    <row r="245" spans="1:2" s="1" customFormat="1" ht="31.5" customHeight="1">
      <c r="A245" s="185" t="str">
        <f>IF(AND($B245=مرتب!$A$7,COUNTIF(مرتب!$D:$D,$D245)=0),MAX($A$1:$A244)+1,"")</f>
        <v/>
      </c>
      <c r="B245" s="183"/>
    </row>
    <row r="246" spans="1:2" s="1" customFormat="1" ht="31.5" customHeight="1">
      <c r="A246" s="185" t="str">
        <f>IF(AND($B246=مرتب!$A$7,COUNTIF(مرتب!$D:$D,$D246)=0),MAX($A$1:$A245)+1,"")</f>
        <v/>
      </c>
      <c r="B246" s="183"/>
    </row>
    <row r="247" spans="1:2" s="1" customFormat="1" ht="31.5" customHeight="1">
      <c r="A247" s="185" t="str">
        <f>IF(AND($B247=مرتب!$A$7,COUNTIF(مرتب!$D:$D,$D247)=0),MAX($A$1:$A246)+1,"")</f>
        <v/>
      </c>
      <c r="B247" s="183"/>
    </row>
    <row r="248" spans="1:2" s="1" customFormat="1" ht="31.5" customHeight="1">
      <c r="A248" s="185" t="str">
        <f>IF(AND($B248=مرتب!$A$7,COUNTIF(مرتب!$D:$D,$D248)=0),MAX($A$1:$A247)+1,"")</f>
        <v/>
      </c>
      <c r="B248" s="183"/>
    </row>
    <row r="249" spans="1:2" s="1" customFormat="1" ht="31.5" customHeight="1">
      <c r="A249" s="185" t="str">
        <f>IF(AND($B249=مرتب!$A$7,COUNTIF(مرتب!$D:$D,$D249)=0),MAX($A$1:$A248)+1,"")</f>
        <v/>
      </c>
      <c r="B249" s="183"/>
    </row>
    <row r="250" spans="1:2" s="1" customFormat="1" ht="31.5" customHeight="1">
      <c r="A250" s="185" t="str">
        <f>IF(AND($B250=مرتب!$A$7,COUNTIF(مرتب!$D:$D,$D250)=0),MAX($A$1:$A249)+1,"")</f>
        <v/>
      </c>
      <c r="B250" s="183"/>
    </row>
    <row r="251" spans="1:2" s="1" customFormat="1" ht="31.5" customHeight="1">
      <c r="A251" s="185" t="str">
        <f>IF(AND($B251=مرتب!$A$7,COUNTIF(مرتب!$D:$D,$D251)=0),MAX($A$1:$A250)+1,"")</f>
        <v/>
      </c>
      <c r="B251" s="183"/>
    </row>
    <row r="252" spans="1:2" s="1" customFormat="1" ht="31.5" customHeight="1">
      <c r="A252" s="185" t="str">
        <f>IF(AND($B252=مرتب!$A$7,COUNTIF(مرتب!$D:$D,$D252)=0),MAX($A$1:$A251)+1,"")</f>
        <v/>
      </c>
      <c r="B252" s="183"/>
    </row>
    <row r="253" spans="1:2" s="1" customFormat="1" ht="31.5" customHeight="1">
      <c r="A253" s="185" t="str">
        <f>IF(AND($B253=مرتب!$A$7,COUNTIF(مرتب!$D:$D,$D253)=0),MAX($A$1:$A252)+1,"")</f>
        <v/>
      </c>
      <c r="B253" s="183"/>
    </row>
    <row r="254" spans="1:2" s="1" customFormat="1" ht="31.5" customHeight="1">
      <c r="A254" s="185" t="str">
        <f>IF(AND($B254=مرتب!$A$7,COUNTIF(مرتب!$D:$D,$D254)=0),MAX($A$1:$A253)+1,"")</f>
        <v/>
      </c>
      <c r="B254" s="183"/>
    </row>
    <row r="255" spans="1:2" s="1" customFormat="1" ht="31.5" customHeight="1">
      <c r="A255" s="185" t="str">
        <f>IF(AND($B255=مرتب!$A$7,COUNTIF(مرتب!$D:$D,$D255)=0),MAX($A$1:$A254)+1,"")</f>
        <v/>
      </c>
      <c r="B255" s="183"/>
    </row>
    <row r="256" spans="1:2" s="1" customFormat="1" ht="31.5" customHeight="1">
      <c r="A256" s="185" t="str">
        <f>IF(AND($B256=مرتب!$A$7,COUNTIF(مرتب!$D:$D,$D256)=0),MAX($A$1:$A255)+1,"")</f>
        <v/>
      </c>
      <c r="B256" s="183"/>
    </row>
    <row r="257" spans="1:2" s="1" customFormat="1" ht="31.5" customHeight="1">
      <c r="A257" s="185" t="str">
        <f>IF(AND($B257=مرتب!$A$7,COUNTIF(مرتب!$D:$D,$D257)=0),MAX($A$1:$A256)+1,"")</f>
        <v/>
      </c>
      <c r="B257" s="183"/>
    </row>
    <row r="258" spans="1:2" s="1" customFormat="1" ht="31.5" customHeight="1">
      <c r="A258" s="185" t="str">
        <f>IF(AND($B258=مرتب!$A$7,COUNTIF(مرتب!$D:$D,$D258)=0),MAX($A$1:$A257)+1,"")</f>
        <v/>
      </c>
      <c r="B258" s="183"/>
    </row>
    <row r="259" spans="1:2" s="1" customFormat="1" ht="31.5" customHeight="1">
      <c r="A259" s="185" t="str">
        <f>IF(AND($B259=مرتب!$A$7,COUNTIF(مرتب!$D:$D,$D259)=0),MAX($A$1:$A258)+1,"")</f>
        <v/>
      </c>
      <c r="B259" s="183"/>
    </row>
    <row r="260" spans="1:2" s="1" customFormat="1" ht="31.5" customHeight="1">
      <c r="A260" s="185" t="str">
        <f>IF(AND($B260=مرتب!$A$7,COUNTIF(مرتب!$D:$D,$D260)=0),MAX($A$1:$A259)+1,"")</f>
        <v/>
      </c>
      <c r="B260" s="183"/>
    </row>
    <row r="261" spans="1:2" s="1" customFormat="1" ht="31.5" customHeight="1">
      <c r="A261" s="185" t="str">
        <f>IF(AND($B261=مرتب!$A$7,COUNTIF(مرتب!$D:$D,$D261)=0),MAX($A$1:$A260)+1,"")</f>
        <v/>
      </c>
      <c r="B261" s="183"/>
    </row>
    <row r="262" spans="1:2" s="1" customFormat="1" ht="31.5" customHeight="1">
      <c r="A262" s="185" t="str">
        <f>IF(AND($B262=مرتب!$A$7,COUNTIF(مرتب!$D:$D,$D262)=0),MAX($A$1:$A261)+1,"")</f>
        <v/>
      </c>
      <c r="B262" s="183"/>
    </row>
    <row r="263" spans="1:2" s="1" customFormat="1" ht="31.5" customHeight="1">
      <c r="A263" s="185" t="str">
        <f>IF(AND($B263=مرتب!$A$7,COUNTIF(مرتب!$D:$D,$D263)=0),MAX($A$1:$A262)+1,"")</f>
        <v/>
      </c>
      <c r="B263" s="183"/>
    </row>
    <row r="264" spans="1:2" s="1" customFormat="1" ht="31.5" customHeight="1">
      <c r="A264" s="185" t="str">
        <f>IF(AND($B264=مرتب!$A$7,COUNTIF(مرتب!$D:$D,$D264)=0),MAX($A$1:$A263)+1,"")</f>
        <v/>
      </c>
      <c r="B264" s="183"/>
    </row>
    <row r="265" spans="1:2" s="1" customFormat="1" ht="31.5" customHeight="1">
      <c r="A265" s="185" t="str">
        <f>IF(AND($B265=مرتب!$A$7,COUNTIF(مرتب!$D:$D,$D265)=0),MAX($A$1:$A264)+1,"")</f>
        <v/>
      </c>
      <c r="B265" s="183"/>
    </row>
    <row r="266" spans="1:2" s="1" customFormat="1" ht="31.5" customHeight="1">
      <c r="A266" s="185" t="str">
        <f>IF(AND($B266=مرتب!$A$7,COUNTIF(مرتب!$D:$D,$D266)=0),MAX($A$1:$A265)+1,"")</f>
        <v/>
      </c>
      <c r="B266" s="183"/>
    </row>
    <row r="267" spans="1:2" s="1" customFormat="1" ht="31.5" customHeight="1">
      <c r="A267" s="185" t="str">
        <f>IF(AND($B267=مرتب!$A$7,COUNTIF(مرتب!$D:$D,$D267)=0),MAX($A$1:$A266)+1,"")</f>
        <v/>
      </c>
      <c r="B267" s="183"/>
    </row>
    <row r="268" spans="1:2" s="1" customFormat="1" ht="31.5" customHeight="1">
      <c r="A268" s="185" t="str">
        <f>IF(AND($B268=مرتب!$A$7,COUNTIF(مرتب!$D:$D,$D268)=0),MAX($A$1:$A267)+1,"")</f>
        <v/>
      </c>
      <c r="B268" s="183"/>
    </row>
    <row r="269" spans="1:2" s="1" customFormat="1" ht="31.5" customHeight="1">
      <c r="A269" s="185" t="str">
        <f>IF(AND($B269=مرتب!$A$7,COUNTIF(مرتب!$D:$D,$D269)=0),MAX($A$1:$A268)+1,"")</f>
        <v/>
      </c>
      <c r="B269" s="183"/>
    </row>
    <row r="270" spans="1:2" s="1" customFormat="1" ht="31.5" customHeight="1">
      <c r="A270" s="185" t="str">
        <f>IF(AND($B270=مرتب!$A$7,COUNTIF(مرتب!$D:$D,$D270)=0),MAX($A$1:$A269)+1,"")</f>
        <v/>
      </c>
      <c r="B270" s="183"/>
    </row>
    <row r="271" spans="1:2" s="1" customFormat="1" ht="31.5" customHeight="1">
      <c r="A271" s="185" t="str">
        <f>IF(AND($B271=مرتب!$A$7,COUNTIF(مرتب!$D:$D,$D271)=0),MAX($A$1:$A270)+1,"")</f>
        <v/>
      </c>
      <c r="B271" s="183"/>
    </row>
    <row r="272" spans="1:2" s="1" customFormat="1" ht="31.5" customHeight="1">
      <c r="A272" s="185" t="str">
        <f>IF(AND($B272=مرتب!$A$7,COUNTIF(مرتب!$D:$D,$D272)=0),MAX($A$1:$A271)+1,"")</f>
        <v/>
      </c>
      <c r="B272" s="183"/>
    </row>
    <row r="273" spans="1:2" s="1" customFormat="1" ht="31.5" customHeight="1">
      <c r="A273" s="185" t="str">
        <f>IF(AND($B273=مرتب!$A$7,COUNTIF(مرتب!$D:$D,$D273)=0),MAX($A$1:$A272)+1,"")</f>
        <v/>
      </c>
      <c r="B273" s="183"/>
    </row>
    <row r="274" spans="1:2" s="1" customFormat="1" ht="31.5" customHeight="1">
      <c r="A274" s="185" t="str">
        <f>IF(AND($B274=مرتب!$A$7,COUNTIF(مرتب!$D:$D,$D274)=0),MAX($A$1:$A273)+1,"")</f>
        <v/>
      </c>
      <c r="B274" s="183"/>
    </row>
    <row r="275" spans="1:2" s="1" customFormat="1" ht="31.5" customHeight="1">
      <c r="A275" s="185" t="str">
        <f>IF(AND($B275=مرتب!$A$7,COUNTIF(مرتب!$D:$D,$D275)=0),MAX($A$1:$A274)+1,"")</f>
        <v/>
      </c>
      <c r="B275" s="183"/>
    </row>
    <row r="276" spans="1:2" s="1" customFormat="1" ht="31.5" customHeight="1">
      <c r="A276" s="185" t="str">
        <f>IF(AND($B276=مرتب!$A$7,COUNTIF(مرتب!$D:$D,$D276)=0),MAX($A$1:$A275)+1,"")</f>
        <v/>
      </c>
      <c r="B276" s="183"/>
    </row>
    <row r="277" spans="1:2" s="1" customFormat="1" ht="31.5" customHeight="1">
      <c r="A277" s="185" t="str">
        <f>IF(AND($B277=مرتب!$A$7,COUNTIF(مرتب!$D:$D,$D277)=0),MAX($A$1:$A276)+1,"")</f>
        <v/>
      </c>
      <c r="B277" s="183"/>
    </row>
    <row r="278" spans="1:2" s="1" customFormat="1" ht="31.5" customHeight="1">
      <c r="A278" s="185" t="str">
        <f>IF(AND($B278=مرتب!$A$7,COUNTIF(مرتب!$D:$D,$D278)=0),MAX($A$1:$A277)+1,"")</f>
        <v/>
      </c>
      <c r="B278" s="183"/>
    </row>
    <row r="279" spans="1:2" s="1" customFormat="1" ht="31.5" customHeight="1">
      <c r="A279" s="185" t="str">
        <f>IF(AND($B279=مرتب!$A$7,COUNTIF(مرتب!$D:$D,$D279)=0),MAX($A$1:$A278)+1,"")</f>
        <v/>
      </c>
      <c r="B279" s="183"/>
    </row>
    <row r="280" spans="1:2" s="1" customFormat="1" ht="31.5" customHeight="1">
      <c r="A280" s="185" t="str">
        <f>IF(AND($B280=مرتب!$A$7,COUNTIF(مرتب!$D:$D,$D280)=0),MAX($A$1:$A279)+1,"")</f>
        <v/>
      </c>
      <c r="B280" s="183"/>
    </row>
    <row r="281" spans="1:2" s="1" customFormat="1" ht="31.5" customHeight="1">
      <c r="A281" s="185" t="str">
        <f>IF(AND($B281=مرتب!$A$7,COUNTIF(مرتب!$D:$D,$D281)=0),MAX($A$1:$A280)+1,"")</f>
        <v/>
      </c>
      <c r="B281" s="183"/>
    </row>
    <row r="282" spans="1:2" s="1" customFormat="1" ht="31.5" customHeight="1">
      <c r="A282" s="185" t="str">
        <f>IF(AND($B282=مرتب!$A$7,COUNTIF(مرتب!$D:$D,$D282)=0),MAX($A$1:$A281)+1,"")</f>
        <v/>
      </c>
      <c r="B282" s="183"/>
    </row>
    <row r="283" spans="1:2" s="1" customFormat="1" ht="31.5" customHeight="1">
      <c r="A283" s="185" t="str">
        <f>IF(AND($B283=مرتب!$A$7,COUNTIF(مرتب!$D:$D,$D283)=0),MAX($A$1:$A282)+1,"")</f>
        <v/>
      </c>
      <c r="B283" s="183"/>
    </row>
    <row r="284" spans="1:2" s="1" customFormat="1" ht="31.5" customHeight="1">
      <c r="A284" s="185" t="str">
        <f>IF(AND($B284=مرتب!$A$7,COUNTIF(مرتب!$D:$D,$D284)=0),MAX($A$1:$A283)+1,"")</f>
        <v/>
      </c>
      <c r="B284" s="183"/>
    </row>
    <row r="285" spans="1:2" s="1" customFormat="1" ht="31.5" customHeight="1">
      <c r="A285" s="185" t="str">
        <f>IF(AND($B285=مرتب!$A$7,COUNTIF(مرتب!$D:$D,$D285)=0),MAX($A$1:$A284)+1,"")</f>
        <v/>
      </c>
      <c r="B285" s="183"/>
    </row>
    <row r="286" spans="1:2" s="1" customFormat="1" ht="31.5" customHeight="1">
      <c r="A286" s="185" t="str">
        <f>IF(AND($B286=مرتب!$A$7,COUNTIF(مرتب!$D:$D,$D286)=0),MAX($A$1:$A285)+1,"")</f>
        <v/>
      </c>
      <c r="B286" s="183"/>
    </row>
    <row r="287" spans="1:2" s="1" customFormat="1" ht="31.5" customHeight="1">
      <c r="A287" s="185" t="str">
        <f>IF(AND($B287=مرتب!$A$7,COUNTIF(مرتب!$D:$D,$D287)=0),MAX($A$1:$A286)+1,"")</f>
        <v/>
      </c>
      <c r="B287" s="183"/>
    </row>
    <row r="288" spans="1:2" s="1" customFormat="1" ht="31.5" customHeight="1">
      <c r="A288" s="185" t="str">
        <f>IF(AND($B288=مرتب!$A$7,COUNTIF(مرتب!$D:$D,$D288)=0),MAX($A$1:$A287)+1,"")</f>
        <v/>
      </c>
      <c r="B288" s="183"/>
    </row>
    <row r="289" spans="1:2" s="1" customFormat="1" ht="31.5" customHeight="1">
      <c r="A289" s="185" t="str">
        <f>IF(AND($B289=مرتب!$A$7,COUNTIF(مرتب!$D:$D,$D289)=0),MAX($A$1:$A288)+1,"")</f>
        <v/>
      </c>
      <c r="B289" s="183"/>
    </row>
    <row r="290" spans="1:2" s="1" customFormat="1" ht="31.5" customHeight="1">
      <c r="A290" s="185" t="str">
        <f>IF(AND($B290=مرتب!$A$7,COUNTIF(مرتب!$D:$D,$D290)=0),MAX($A$1:$A289)+1,"")</f>
        <v/>
      </c>
      <c r="B290" s="183"/>
    </row>
    <row r="291" spans="1:2" s="1" customFormat="1" ht="31.5" customHeight="1">
      <c r="A291" s="185" t="str">
        <f>IF(AND($B291=مرتب!$A$7,COUNTIF(مرتب!$D:$D,$D291)=0),MAX($A$1:$A290)+1,"")</f>
        <v/>
      </c>
      <c r="B291" s="183"/>
    </row>
    <row r="292" spans="1:2" s="1" customFormat="1" ht="31.5" customHeight="1">
      <c r="A292" s="185" t="str">
        <f>IF(AND($B292=مرتب!$A$7,COUNTIF(مرتب!$D:$D,$D292)=0),MAX($A$1:$A291)+1,"")</f>
        <v/>
      </c>
      <c r="B292" s="183"/>
    </row>
    <row r="293" spans="1:2" s="1" customFormat="1" ht="31.5" customHeight="1">
      <c r="A293" s="185" t="str">
        <f>IF(AND($B293=مرتب!$A$7,COUNTIF(مرتب!$D:$D,$D293)=0),MAX($A$1:$A292)+1,"")</f>
        <v/>
      </c>
      <c r="B293" s="183"/>
    </row>
    <row r="294" spans="1:2" s="1" customFormat="1" ht="31.5" customHeight="1">
      <c r="A294" s="185" t="str">
        <f>IF(AND($B294=مرتب!$A$7,COUNTIF(مرتب!$D:$D,$D294)=0),MAX($A$1:$A293)+1,"")</f>
        <v/>
      </c>
      <c r="B294" s="183"/>
    </row>
    <row r="295" spans="1:2" s="1" customFormat="1" ht="31.5" customHeight="1">
      <c r="A295" s="185" t="str">
        <f>IF(AND($B295=مرتب!$A$7,COUNTIF(مرتب!$D:$D,$D295)=0),MAX($A$1:$A294)+1,"")</f>
        <v/>
      </c>
      <c r="B295" s="183"/>
    </row>
    <row r="296" spans="1:2" s="1" customFormat="1" ht="31.5" customHeight="1">
      <c r="A296" s="185" t="str">
        <f>IF(AND($B296=مرتب!$A$7,COUNTIF(مرتب!$D:$D,$D296)=0),MAX($A$1:$A295)+1,"")</f>
        <v/>
      </c>
      <c r="B296" s="183"/>
    </row>
    <row r="297" spans="1:2" s="1" customFormat="1" ht="31.5" customHeight="1">
      <c r="A297" s="185" t="str">
        <f>IF(AND($B297=مرتب!$A$7,COUNTIF(مرتب!$D:$D,$D297)=0),MAX($A$1:$A296)+1,"")</f>
        <v/>
      </c>
      <c r="B297" s="183"/>
    </row>
    <row r="298" spans="1:2" s="1" customFormat="1" ht="31.5" customHeight="1">
      <c r="A298" s="185" t="str">
        <f>IF(AND($B298=مرتب!$A$7,COUNTIF(مرتب!$D:$D,$D298)=0),MAX($A$1:$A297)+1,"")</f>
        <v/>
      </c>
      <c r="B298" s="183"/>
    </row>
    <row r="299" spans="1:2" s="1" customFormat="1" ht="31.5" customHeight="1">
      <c r="A299" s="185" t="str">
        <f>IF(AND($B299=مرتب!$A$7,COUNTIF(مرتب!$D:$D,$D299)=0),MAX($A$1:$A298)+1,"")</f>
        <v/>
      </c>
      <c r="B299" s="183"/>
    </row>
    <row r="300" spans="1:2" s="1" customFormat="1" ht="31.5" customHeight="1">
      <c r="A300" s="185" t="str">
        <f>IF(AND($B300=مرتب!$A$7,COUNTIF(مرتب!$D:$D,$D300)=0),MAX($A$1:$A299)+1,"")</f>
        <v/>
      </c>
      <c r="B300" s="183"/>
    </row>
    <row r="301" spans="1:2" s="1" customFormat="1" ht="31.5" customHeight="1">
      <c r="A301" s="185" t="str">
        <f>IF(AND($B301=مرتب!$A$7,COUNTIF(مرتب!$D:$D,$D301)=0),MAX($A$1:$A300)+1,"")</f>
        <v/>
      </c>
      <c r="B301" s="183"/>
    </row>
    <row r="302" spans="1:2" s="1" customFormat="1" ht="31.5" customHeight="1">
      <c r="A302" s="185" t="str">
        <f>IF(AND($B302=مرتب!$A$7,COUNTIF(مرتب!$D:$D,$D302)=0),MAX($A$1:$A301)+1,"")</f>
        <v/>
      </c>
      <c r="B302" s="183"/>
    </row>
    <row r="303" spans="1:2" s="1" customFormat="1" ht="31.5" customHeight="1">
      <c r="A303" s="185" t="str">
        <f>IF(AND($B303=مرتب!$A$7,COUNTIF(مرتب!$D:$D,$D303)=0),MAX($A$1:$A302)+1,"")</f>
        <v/>
      </c>
      <c r="B303" s="183"/>
    </row>
    <row r="304" spans="1:2" s="1" customFormat="1" ht="31.5" customHeight="1">
      <c r="A304" s="185" t="str">
        <f>IF(AND($B304=مرتب!$A$7,COUNTIF(مرتب!$D:$D,$D304)=0),MAX($A$1:$A303)+1,"")</f>
        <v/>
      </c>
      <c r="B304" s="183"/>
    </row>
    <row r="305" spans="1:2" s="1" customFormat="1" ht="31.5" customHeight="1">
      <c r="A305" s="185" t="str">
        <f>IF(AND($B305=مرتب!$A$7,COUNTIF(مرتب!$D:$D,$D305)=0),MAX($A$1:$A304)+1,"")</f>
        <v/>
      </c>
      <c r="B305" s="183"/>
    </row>
    <row r="306" spans="1:2" s="1" customFormat="1" ht="31.5" customHeight="1">
      <c r="A306" s="185" t="str">
        <f>IF(AND($B306=مرتب!$A$7,COUNTIF(مرتب!$D:$D,$D306)=0),MAX($A$1:$A305)+1,"")</f>
        <v/>
      </c>
      <c r="B306" s="183"/>
    </row>
    <row r="307" spans="1:2" s="1" customFormat="1" ht="31.5" customHeight="1">
      <c r="A307" s="185" t="str">
        <f>IF(AND($B307=مرتب!$A$7,COUNTIF(مرتب!$D:$D,$D307)=0),MAX($A$1:$A306)+1,"")</f>
        <v/>
      </c>
      <c r="B307" s="183"/>
    </row>
    <row r="308" spans="1:2" s="1" customFormat="1" ht="31.5" customHeight="1">
      <c r="A308" s="185" t="str">
        <f>IF(AND($B308=مرتب!$A$7,COUNTIF(مرتب!$D:$D,$D308)=0),MAX($A$1:$A307)+1,"")</f>
        <v/>
      </c>
      <c r="B308" s="183"/>
    </row>
    <row r="309" spans="1:2" s="1" customFormat="1" ht="31.5" customHeight="1">
      <c r="A309" s="185" t="str">
        <f>IF(AND($B309=مرتب!$A$7,COUNTIF(مرتب!$D:$D,$D309)=0),MAX($A$1:$A308)+1,"")</f>
        <v/>
      </c>
      <c r="B309" s="183"/>
    </row>
    <row r="310" spans="1:2" s="1" customFormat="1" ht="31.5" customHeight="1">
      <c r="A310" s="185" t="str">
        <f>IF(AND($B310=مرتب!$A$7,COUNTIF(مرتب!$D:$D,$D310)=0),MAX($A$1:$A309)+1,"")</f>
        <v/>
      </c>
      <c r="B310" s="183"/>
    </row>
    <row r="311" spans="1:2" s="1" customFormat="1" ht="31.5" customHeight="1">
      <c r="A311" s="185" t="str">
        <f>IF(AND($B311=مرتب!$A$7,COUNTIF(مرتب!$D:$D,$D311)=0),MAX($A$1:$A310)+1,"")</f>
        <v/>
      </c>
      <c r="B311" s="183"/>
    </row>
    <row r="312" spans="1:2" s="1" customFormat="1" ht="31.5" customHeight="1">
      <c r="A312" s="185" t="str">
        <f>IF(AND($B312=مرتب!$A$7,COUNTIF(مرتب!$D:$D,$D312)=0),MAX($A$1:$A311)+1,"")</f>
        <v/>
      </c>
      <c r="B312" s="183"/>
    </row>
    <row r="313" spans="1:2" s="1" customFormat="1" ht="31.5" customHeight="1">
      <c r="A313" s="185" t="str">
        <f>IF(AND($B313=مرتب!$A$7,COUNTIF(مرتب!$D:$D,$D313)=0),MAX($A$1:$A312)+1,"")</f>
        <v/>
      </c>
      <c r="B313" s="183"/>
    </row>
    <row r="314" spans="1:2" s="1" customFormat="1" ht="31.5" customHeight="1">
      <c r="A314" s="185" t="str">
        <f>IF(AND($B314=مرتب!$A$7,COUNTIF(مرتب!$D:$D,$D314)=0),MAX($A$1:$A313)+1,"")</f>
        <v/>
      </c>
      <c r="B314" s="183"/>
    </row>
    <row r="315" spans="1:2" s="1" customFormat="1" ht="31.5" customHeight="1">
      <c r="A315" s="185" t="str">
        <f>IF(AND($B315=مرتب!$A$7,COUNTIF(مرتب!$D:$D,$D315)=0),MAX($A$1:$A314)+1,"")</f>
        <v/>
      </c>
      <c r="B315" s="183"/>
    </row>
    <row r="316" spans="1:2" s="1" customFormat="1" ht="31.5" customHeight="1">
      <c r="A316" s="185" t="str">
        <f>IF(AND($B316=مرتب!$A$7,COUNTIF(مرتب!$D:$D,$D316)=0),MAX($A$1:$A315)+1,"")</f>
        <v/>
      </c>
      <c r="B316" s="183"/>
    </row>
    <row r="317" spans="1:2" s="1" customFormat="1" ht="31.5" customHeight="1">
      <c r="A317" s="185" t="str">
        <f>IF(AND($B317=مرتب!$A$7,COUNTIF(مرتب!$D:$D,$D317)=0),MAX($A$1:$A316)+1,"")</f>
        <v/>
      </c>
      <c r="B317" s="183"/>
    </row>
    <row r="318" spans="1:2" s="1" customFormat="1" ht="31.5" customHeight="1">
      <c r="A318" s="185" t="str">
        <f>IF(AND($B318=مرتب!$A$7,COUNTIF(مرتب!$D:$D,$D318)=0),MAX($A$1:$A317)+1,"")</f>
        <v/>
      </c>
      <c r="B318" s="183"/>
    </row>
    <row r="319" spans="1:2" s="1" customFormat="1" ht="31.5" customHeight="1">
      <c r="A319" s="185" t="str">
        <f>IF(AND($B319=مرتب!$A$7,COUNTIF(مرتب!$D:$D,$D319)=0),MAX($A$1:$A318)+1,"")</f>
        <v/>
      </c>
      <c r="B319" s="183"/>
    </row>
    <row r="320" spans="1:2" s="1" customFormat="1" ht="31.5" customHeight="1">
      <c r="A320" s="185" t="str">
        <f>IF(AND($B320=مرتب!$A$7,COUNTIF(مرتب!$D:$D,$D320)=0),MAX($A$1:$A319)+1,"")</f>
        <v/>
      </c>
      <c r="B320" s="183"/>
    </row>
    <row r="321" spans="1:2" s="1" customFormat="1" ht="31.5" customHeight="1">
      <c r="A321" s="185" t="str">
        <f>IF(AND($B321=مرتب!$A$7,COUNTIF(مرتب!$D:$D,$D321)=0),MAX($A$1:$A320)+1,"")</f>
        <v/>
      </c>
      <c r="B321" s="183"/>
    </row>
    <row r="322" spans="1:2" s="1" customFormat="1" ht="31.5" customHeight="1">
      <c r="A322" s="185" t="str">
        <f>IF(AND($B322=مرتب!$A$7,COUNTIF(مرتب!$D:$D,$D322)=0),MAX($A$1:$A321)+1,"")</f>
        <v/>
      </c>
      <c r="B322" s="183"/>
    </row>
    <row r="323" spans="1:2" s="1" customFormat="1" ht="31.5" customHeight="1">
      <c r="A323" s="185" t="str">
        <f>IF(AND($B323=مرتب!$A$7,COUNTIF(مرتب!$D:$D,$D323)=0),MAX($A$1:$A322)+1,"")</f>
        <v/>
      </c>
      <c r="B323" s="183"/>
    </row>
    <row r="324" spans="1:2" s="1" customFormat="1" ht="31.5" customHeight="1">
      <c r="A324" s="185" t="str">
        <f>IF(AND($B324=مرتب!$A$7,COUNTIF(مرتب!$D:$D,$D324)=0),MAX($A$1:$A323)+1,"")</f>
        <v/>
      </c>
      <c r="B324" s="183"/>
    </row>
    <row r="325" spans="1:2" s="1" customFormat="1" ht="31.5" customHeight="1">
      <c r="A325" s="185" t="str">
        <f>IF(AND($B325=مرتب!$A$7,COUNTIF(مرتب!$D:$D,$D325)=0),MAX($A$1:$A324)+1,"")</f>
        <v/>
      </c>
      <c r="B325" s="183"/>
    </row>
    <row r="326" spans="1:2" s="1" customFormat="1" ht="31.5" customHeight="1">
      <c r="A326" s="185" t="str">
        <f>IF(AND($B326=مرتب!$A$7,COUNTIF(مرتب!$D:$D,$D326)=0),MAX($A$1:$A325)+1,"")</f>
        <v/>
      </c>
      <c r="B326" s="183"/>
    </row>
    <row r="327" spans="1:2" s="1" customFormat="1" ht="31.5" customHeight="1">
      <c r="A327" s="185" t="str">
        <f>IF(AND($B327=مرتب!$A$7,COUNTIF(مرتب!$D:$D,$D327)=0),MAX($A$1:$A326)+1,"")</f>
        <v/>
      </c>
      <c r="B327" s="183"/>
    </row>
    <row r="328" spans="1:2" s="1" customFormat="1" ht="31.5" customHeight="1">
      <c r="A328" s="185" t="str">
        <f>IF(AND($B328=مرتب!$A$7,COUNTIF(مرتب!$D:$D,$D328)=0),MAX($A$1:$A327)+1,"")</f>
        <v/>
      </c>
      <c r="B328" s="183"/>
    </row>
    <row r="329" spans="1:2" s="1" customFormat="1" ht="31.5" customHeight="1">
      <c r="A329" s="185" t="str">
        <f>IF(AND($B329=مرتب!$A$7,COUNTIF(مرتب!$D:$D,$D329)=0),MAX($A$1:$A328)+1,"")</f>
        <v/>
      </c>
      <c r="B329" s="183"/>
    </row>
    <row r="330" spans="1:2" s="1" customFormat="1" ht="31.5" customHeight="1">
      <c r="A330" s="185" t="str">
        <f>IF(AND($B330=مرتب!$A$7,COUNTIF(مرتب!$D:$D,$D330)=0),MAX($A$1:$A329)+1,"")</f>
        <v/>
      </c>
      <c r="B330" s="183"/>
    </row>
    <row r="331" spans="1:2" s="1" customFormat="1" ht="31.5" customHeight="1">
      <c r="A331" s="185" t="str">
        <f>IF(AND($B331=مرتب!$A$7,COUNTIF(مرتب!$D:$D,$D331)=0),MAX($A$1:$A330)+1,"")</f>
        <v/>
      </c>
      <c r="B331" s="183"/>
    </row>
    <row r="332" spans="1:2" s="1" customFormat="1" ht="31.5" customHeight="1">
      <c r="A332" s="185" t="str">
        <f>IF(AND($B332=مرتب!$A$7,COUNTIF(مرتب!$D:$D,$D332)=0),MAX($A$1:$A331)+1,"")</f>
        <v/>
      </c>
      <c r="B332" s="183"/>
    </row>
    <row r="333" spans="1:2" s="1" customFormat="1" ht="31.5" customHeight="1">
      <c r="A333" s="185" t="str">
        <f>IF(AND($B333=مرتب!$A$7,COUNTIF(مرتب!$D:$D,$D333)=0),MAX($A$1:$A332)+1,"")</f>
        <v/>
      </c>
      <c r="B333" s="183"/>
    </row>
    <row r="334" spans="1:2" s="1" customFormat="1" ht="31.5" customHeight="1">
      <c r="A334" s="185" t="str">
        <f>IF(AND($B334=مرتب!$A$7,COUNTIF(مرتب!$D:$D,$D334)=0),MAX($A$1:$A333)+1,"")</f>
        <v/>
      </c>
      <c r="B334" s="183"/>
    </row>
    <row r="335" spans="1:2" s="1" customFormat="1" ht="31.5" customHeight="1">
      <c r="A335" s="185" t="str">
        <f>IF(AND($B335=مرتب!$A$7,COUNTIF(مرتب!$D:$D,$D335)=0),MAX($A$1:$A334)+1,"")</f>
        <v/>
      </c>
      <c r="B335" s="183"/>
    </row>
    <row r="336" spans="1:2" s="1" customFormat="1" ht="31.5" customHeight="1">
      <c r="A336" s="185" t="str">
        <f>IF(AND($B336=مرتب!$A$7,COUNTIF(مرتب!$D:$D,$D336)=0),MAX($A$1:$A335)+1,"")</f>
        <v/>
      </c>
      <c r="B336" s="183"/>
    </row>
    <row r="337" spans="1:2" s="1" customFormat="1" ht="31.5" customHeight="1">
      <c r="A337" s="185" t="str">
        <f>IF(AND($B337=مرتب!$A$7,COUNTIF(مرتب!$D:$D,$D337)=0),MAX($A$1:$A336)+1,"")</f>
        <v/>
      </c>
      <c r="B337" s="183"/>
    </row>
    <row r="338" spans="1:2" s="1" customFormat="1" ht="31.5" customHeight="1">
      <c r="A338" s="185" t="str">
        <f>IF(AND($B338=مرتب!$A$7,COUNTIF(مرتب!$D:$D,$D338)=0),MAX($A$1:$A337)+1,"")</f>
        <v/>
      </c>
      <c r="B338" s="183"/>
    </row>
    <row r="339" spans="1:2" s="1" customFormat="1" ht="31.5" customHeight="1">
      <c r="A339" s="185" t="str">
        <f>IF(AND($B339=مرتب!$A$7,COUNTIF(مرتب!$D:$D,$D339)=0),MAX($A$1:$A338)+1,"")</f>
        <v/>
      </c>
      <c r="B339" s="183"/>
    </row>
    <row r="340" spans="1:2" s="1" customFormat="1" ht="31.5" customHeight="1">
      <c r="A340" s="185" t="str">
        <f>IF(AND($B340=مرتب!$A$7,COUNTIF(مرتب!$D:$D,$D340)=0),MAX($A$1:$A339)+1,"")</f>
        <v/>
      </c>
      <c r="B340" s="183"/>
    </row>
    <row r="341" spans="1:2" s="1" customFormat="1" ht="31.5" customHeight="1">
      <c r="A341" s="185" t="str">
        <f>IF(AND($B341=مرتب!$A$7,COUNTIF(مرتب!$D:$D,$D341)=0),MAX($A$1:$A340)+1,"")</f>
        <v/>
      </c>
      <c r="B341" s="183"/>
    </row>
    <row r="342" spans="1:2" s="1" customFormat="1" ht="31.5" customHeight="1">
      <c r="A342" s="185" t="str">
        <f>IF(AND($B342=مرتب!$A$7,COUNTIF(مرتب!$D:$D,$D342)=0),MAX($A$1:$A341)+1,"")</f>
        <v/>
      </c>
      <c r="B342" s="183"/>
    </row>
    <row r="343" spans="1:2" s="1" customFormat="1" ht="31.5" customHeight="1">
      <c r="A343" s="185" t="str">
        <f>IF(AND($B343=مرتب!$A$7,COUNTIF(مرتب!$D:$D,$D343)=0),MAX($A$1:$A342)+1,"")</f>
        <v/>
      </c>
      <c r="B343" s="183"/>
    </row>
    <row r="344" spans="1:2" s="1" customFormat="1" ht="31.5" customHeight="1">
      <c r="A344" s="185" t="str">
        <f>IF(AND($B344=مرتب!$A$7,COUNTIF(مرتب!$D:$D,$D344)=0),MAX($A$1:$A343)+1,"")</f>
        <v/>
      </c>
      <c r="B344" s="183"/>
    </row>
    <row r="345" spans="1:2" s="1" customFormat="1" ht="31.5" customHeight="1">
      <c r="A345" s="185" t="str">
        <f>IF(AND($B345=مرتب!$A$7,COUNTIF(مرتب!$D:$D,$D345)=0),MAX($A$1:$A344)+1,"")</f>
        <v/>
      </c>
      <c r="B345" s="183"/>
    </row>
    <row r="346" spans="1:2" s="1" customFormat="1" ht="31.5" customHeight="1">
      <c r="A346" s="185" t="str">
        <f>IF(AND($B346=مرتب!$A$7,COUNTIF(مرتب!$D:$D,$D346)=0),MAX($A$1:$A345)+1,"")</f>
        <v/>
      </c>
      <c r="B346" s="183"/>
    </row>
    <row r="347" spans="1:2" s="1" customFormat="1" ht="31.5" customHeight="1">
      <c r="A347" s="185" t="str">
        <f>IF(AND($B347=مرتب!$A$7,COUNTIF(مرتب!$D:$D,$D347)=0),MAX($A$1:$A346)+1,"")</f>
        <v/>
      </c>
      <c r="B347" s="183"/>
    </row>
    <row r="348" spans="1:2" s="1" customFormat="1" ht="31.5" customHeight="1">
      <c r="A348" s="185" t="str">
        <f>IF(AND($B348=مرتب!$A$7,COUNTIF(مرتب!$D:$D,$D348)=0),MAX($A$1:$A347)+1,"")</f>
        <v/>
      </c>
      <c r="B348" s="183"/>
    </row>
    <row r="349" spans="1:2" s="1" customFormat="1" ht="31.5" customHeight="1">
      <c r="A349" s="185" t="str">
        <f>IF(AND($B349=مرتب!$A$7,COUNTIF(مرتب!$D:$D,$D349)=0),MAX($A$1:$A348)+1,"")</f>
        <v/>
      </c>
      <c r="B349" s="183"/>
    </row>
    <row r="350" spans="1:2" s="1" customFormat="1" ht="31.5" customHeight="1">
      <c r="A350" s="185" t="str">
        <f>IF(AND($B350=مرتب!$A$7,COUNTIF(مرتب!$D:$D,$D350)=0),MAX($A$1:$A349)+1,"")</f>
        <v/>
      </c>
      <c r="B350" s="183"/>
    </row>
    <row r="351" spans="1:2" s="1" customFormat="1" ht="31.5" customHeight="1">
      <c r="A351" s="185" t="str">
        <f>IF(AND($B351=مرتب!$A$7,COUNTIF(مرتب!$D:$D,$D351)=0),MAX($A$1:$A350)+1,"")</f>
        <v/>
      </c>
      <c r="B351" s="183"/>
    </row>
    <row r="352" spans="1:2" s="1" customFormat="1" ht="31.5" customHeight="1">
      <c r="A352" s="185" t="str">
        <f>IF(AND($B352=مرتب!$A$7,COUNTIF(مرتب!$D:$D,$D352)=0),MAX($A$1:$A351)+1,"")</f>
        <v/>
      </c>
      <c r="B352" s="183"/>
    </row>
    <row r="353" spans="1:2" s="1" customFormat="1" ht="31.5" customHeight="1">
      <c r="A353" s="185" t="str">
        <f>IF(AND($B353=مرتب!$A$7,COUNTIF(مرتب!$D:$D,$D353)=0),MAX($A$1:$A352)+1,"")</f>
        <v/>
      </c>
      <c r="B353" s="183"/>
    </row>
    <row r="354" spans="1:2" s="1" customFormat="1" ht="31.5" customHeight="1">
      <c r="A354" s="185" t="str">
        <f>IF(AND($B354=مرتب!$A$7,COUNTIF(مرتب!$D:$D,$D354)=0),MAX($A$1:$A353)+1,"")</f>
        <v/>
      </c>
      <c r="B354" s="183"/>
    </row>
    <row r="355" spans="1:2" s="1" customFormat="1" ht="31.5" customHeight="1">
      <c r="A355" s="185" t="str">
        <f>IF(AND($B355=مرتب!$A$7,COUNTIF(مرتب!$D:$D,$D355)=0),MAX($A$1:$A354)+1,"")</f>
        <v/>
      </c>
      <c r="B355" s="183"/>
    </row>
    <row r="356" spans="1:2" s="1" customFormat="1" ht="31.5" customHeight="1">
      <c r="A356" s="185" t="str">
        <f>IF(AND($B356=مرتب!$A$7,COUNTIF(مرتب!$D:$D,$D356)=0),MAX($A$1:$A355)+1,"")</f>
        <v/>
      </c>
      <c r="B356" s="183"/>
    </row>
    <row r="357" spans="1:2" s="1" customFormat="1" ht="31.5" customHeight="1">
      <c r="A357" s="185" t="str">
        <f>IF(AND($B357=مرتب!$A$7,COUNTIF(مرتب!$D:$D,$D357)=0),MAX($A$1:$A356)+1,"")</f>
        <v/>
      </c>
      <c r="B357" s="183"/>
    </row>
    <row r="358" spans="1:2" s="1" customFormat="1" ht="31.5" customHeight="1">
      <c r="A358" s="185" t="str">
        <f>IF(AND($B358=مرتب!$A$7,COUNTIF(مرتب!$D:$D,$D358)=0),MAX($A$1:$A357)+1,"")</f>
        <v/>
      </c>
      <c r="B358" s="183"/>
    </row>
    <row r="359" spans="1:2" s="1" customFormat="1" ht="31.5" customHeight="1">
      <c r="A359" s="185" t="str">
        <f>IF(AND($B359=مرتب!$A$7,COUNTIF(مرتب!$D:$D,$D359)=0),MAX($A$1:$A358)+1,"")</f>
        <v/>
      </c>
      <c r="B359" s="183"/>
    </row>
    <row r="360" spans="1:2" s="1" customFormat="1" ht="31.5" customHeight="1">
      <c r="A360" s="185" t="str">
        <f>IF(AND($B360=مرتب!$A$7,COUNTIF(مرتب!$D:$D,$D360)=0),MAX($A$1:$A359)+1,"")</f>
        <v/>
      </c>
      <c r="B360" s="183"/>
    </row>
    <row r="361" spans="1:2" s="1" customFormat="1" ht="31.5" customHeight="1">
      <c r="A361" s="185" t="str">
        <f>IF(AND($B361=مرتب!$A$7,COUNTIF(مرتب!$D:$D,$D361)=0),MAX($A$1:$A360)+1,"")</f>
        <v/>
      </c>
      <c r="B361" s="183"/>
    </row>
    <row r="362" spans="1:2" s="1" customFormat="1" ht="31.5" customHeight="1">
      <c r="A362" s="185" t="str">
        <f>IF(AND($B362=مرتب!$A$7,COUNTIF(مرتب!$D:$D,$D362)=0),MAX($A$1:$A361)+1,"")</f>
        <v/>
      </c>
      <c r="B362" s="183"/>
    </row>
    <row r="363" spans="1:2" s="1" customFormat="1" ht="31.5" customHeight="1">
      <c r="A363" s="185" t="str">
        <f>IF(AND($B363=مرتب!$A$7,COUNTIF(مرتب!$D:$D,$D363)=0),MAX($A$1:$A362)+1,"")</f>
        <v/>
      </c>
      <c r="B363" s="183"/>
    </row>
    <row r="364" spans="1:2" s="1" customFormat="1" ht="31.5" customHeight="1">
      <c r="A364" s="185" t="str">
        <f>IF(AND($B364=مرتب!$A$7,COUNTIF(مرتب!$D:$D,$D364)=0),MAX($A$1:$A363)+1,"")</f>
        <v/>
      </c>
      <c r="B364" s="183"/>
    </row>
    <row r="365" spans="1:2" s="1" customFormat="1" ht="31.5" customHeight="1">
      <c r="A365" s="185" t="str">
        <f>IF(AND($B365=مرتب!$A$7,COUNTIF(مرتب!$D:$D,$D365)=0),MAX($A$1:$A364)+1,"")</f>
        <v/>
      </c>
      <c r="B365" s="183"/>
    </row>
    <row r="366" spans="1:2" s="1" customFormat="1" ht="31.5" customHeight="1">
      <c r="A366" s="185" t="str">
        <f>IF(AND($B366=مرتب!$A$7,COUNTIF(مرتب!$D:$D,$D366)=0),MAX($A$1:$A365)+1,"")</f>
        <v/>
      </c>
      <c r="B366" s="183"/>
    </row>
    <row r="367" spans="1:2" s="1" customFormat="1" ht="31.5" customHeight="1">
      <c r="A367" s="185" t="str">
        <f>IF(AND($B367=مرتب!$A$7,COUNTIF(مرتب!$D:$D,$D367)=0),MAX($A$1:$A366)+1,"")</f>
        <v/>
      </c>
      <c r="B367" s="183"/>
    </row>
    <row r="368" spans="1:2" s="1" customFormat="1" ht="31.5" customHeight="1">
      <c r="A368" s="185" t="str">
        <f>IF(AND($B368=مرتب!$A$7,COUNTIF(مرتب!$D:$D,$D368)=0),MAX($A$1:$A367)+1,"")</f>
        <v/>
      </c>
      <c r="B368" s="183"/>
    </row>
    <row r="369" spans="1:2" s="1" customFormat="1" ht="31.5" customHeight="1">
      <c r="A369" s="185" t="str">
        <f>IF(AND($B369=مرتب!$A$7,COUNTIF(مرتب!$D:$D,$D369)=0),MAX($A$1:$A368)+1,"")</f>
        <v/>
      </c>
      <c r="B369" s="183"/>
    </row>
    <row r="370" spans="1:2" s="1" customFormat="1" ht="31.5" customHeight="1">
      <c r="A370" s="185" t="str">
        <f>IF(AND($B370=مرتب!$A$7,COUNTIF(مرتب!$D:$D,$D370)=0),MAX($A$1:$A369)+1,"")</f>
        <v/>
      </c>
      <c r="B370" s="183"/>
    </row>
    <row r="371" spans="1:2" s="1" customFormat="1" ht="31.5" customHeight="1">
      <c r="A371" s="185" t="str">
        <f>IF(AND($B371=مرتب!$A$7,COUNTIF(مرتب!$D:$D,$D371)=0),MAX($A$1:$A370)+1,"")</f>
        <v/>
      </c>
      <c r="B371" s="183"/>
    </row>
    <row r="372" spans="1:2" s="1" customFormat="1" ht="31.5" customHeight="1">
      <c r="A372" s="185" t="str">
        <f>IF(AND($B372=مرتب!$A$7,COUNTIF(مرتب!$D:$D,$D372)=0),MAX($A$1:$A371)+1,"")</f>
        <v/>
      </c>
      <c r="B372" s="183"/>
    </row>
    <row r="373" spans="1:2" s="1" customFormat="1" ht="31.5" customHeight="1">
      <c r="A373" s="185" t="str">
        <f>IF(AND($B373=مرتب!$A$7,COUNTIF(مرتب!$D:$D,$D373)=0),MAX($A$1:$A372)+1,"")</f>
        <v/>
      </c>
      <c r="B373" s="183"/>
    </row>
    <row r="374" spans="1:2" s="1" customFormat="1" ht="31.5" customHeight="1">
      <c r="A374" s="185" t="str">
        <f>IF(AND($B374=مرتب!$A$7,COUNTIF(مرتب!$D:$D,$D374)=0),MAX($A$1:$A373)+1,"")</f>
        <v/>
      </c>
      <c r="B374" s="183"/>
    </row>
    <row r="375" spans="1:2" s="1" customFormat="1" ht="31.5" customHeight="1">
      <c r="A375" s="185" t="str">
        <f>IF(AND($B375=مرتب!$A$7,COUNTIF(مرتب!$D:$D,$D375)=0),MAX($A$1:$A374)+1,"")</f>
        <v/>
      </c>
      <c r="B375" s="183"/>
    </row>
    <row r="376" spans="1:2" s="1" customFormat="1" ht="31.5" customHeight="1">
      <c r="A376" s="185" t="str">
        <f>IF(AND($B376=مرتب!$A$7,COUNTIF(مرتب!$D:$D,$D376)=0),MAX($A$1:$A375)+1,"")</f>
        <v/>
      </c>
      <c r="B376" s="183"/>
    </row>
    <row r="377" spans="1:2" s="1" customFormat="1" ht="31.5" customHeight="1">
      <c r="A377" s="185" t="str">
        <f>IF(AND($B377=مرتب!$A$7,COUNTIF(مرتب!$D:$D,$D377)=0),MAX($A$1:$A376)+1,"")</f>
        <v/>
      </c>
      <c r="B377" s="183"/>
    </row>
    <row r="378" spans="1:2" s="1" customFormat="1" ht="31.5" customHeight="1">
      <c r="A378" s="185" t="str">
        <f>IF(AND($B378=مرتب!$A$7,COUNTIF(مرتب!$D:$D,$D378)=0),MAX($A$1:$A377)+1,"")</f>
        <v/>
      </c>
      <c r="B378" s="183"/>
    </row>
    <row r="379" spans="1:2" s="1" customFormat="1" ht="31.5" customHeight="1">
      <c r="A379" s="185" t="str">
        <f>IF(AND($B379=مرتب!$A$7,COUNTIF(مرتب!$D:$D,$D379)=0),MAX($A$1:$A378)+1,"")</f>
        <v/>
      </c>
      <c r="B379" s="183"/>
    </row>
    <row r="380" spans="1:2" s="1" customFormat="1" ht="31.5" customHeight="1">
      <c r="A380" s="185" t="str">
        <f>IF(AND($B380=مرتب!$A$7,COUNTIF(مرتب!$D:$D,$D380)=0),MAX($A$1:$A379)+1,"")</f>
        <v/>
      </c>
      <c r="B380" s="183"/>
    </row>
    <row r="381" spans="1:2" s="1" customFormat="1" ht="31.5" customHeight="1">
      <c r="A381" s="185" t="str">
        <f>IF(AND($B381=مرتب!$A$7,COUNTIF(مرتب!$D:$D,$D381)=0),MAX($A$1:$A380)+1,"")</f>
        <v/>
      </c>
      <c r="B381" s="183"/>
    </row>
    <row r="382" spans="1:2" s="1" customFormat="1" ht="31.5" customHeight="1">
      <c r="A382" s="185" t="str">
        <f>IF(AND($B382=مرتب!$A$7,COUNTIF(مرتب!$D:$D,$D382)=0),MAX($A$1:$A381)+1,"")</f>
        <v/>
      </c>
      <c r="B382" s="183"/>
    </row>
    <row r="383" spans="1:2" s="1" customFormat="1" ht="31.5" customHeight="1">
      <c r="A383" s="185" t="str">
        <f>IF(AND($B383=مرتب!$A$7,COUNTIF(مرتب!$D:$D,$D383)=0),MAX($A$1:$A382)+1,"")</f>
        <v/>
      </c>
      <c r="B383" s="183"/>
    </row>
    <row r="384" spans="1:2" s="1" customFormat="1" ht="31.5" customHeight="1">
      <c r="A384" s="185" t="str">
        <f>IF(AND($B384=مرتب!$A$7,COUNTIF(مرتب!$D:$D,$D384)=0),MAX($A$1:$A383)+1,"")</f>
        <v/>
      </c>
      <c r="B384" s="183"/>
    </row>
    <row r="385" spans="1:2" s="1" customFormat="1" ht="31.5" customHeight="1">
      <c r="A385" s="185" t="str">
        <f>IF(AND($B385=مرتب!$A$7,COUNTIF(مرتب!$D:$D,$D385)=0),MAX($A$1:$A384)+1,"")</f>
        <v/>
      </c>
      <c r="B385" s="183"/>
    </row>
    <row r="386" spans="1:2" s="1" customFormat="1" ht="31.5" customHeight="1">
      <c r="A386" s="185" t="str">
        <f>IF(AND($B386=مرتب!$A$7,COUNTIF(مرتب!$D:$D,$D386)=0),MAX($A$1:$A385)+1,"")</f>
        <v/>
      </c>
      <c r="B386" s="183"/>
    </row>
    <row r="387" spans="1:2" s="1" customFormat="1" ht="31.5" customHeight="1">
      <c r="A387" s="185" t="str">
        <f>IF(AND($B387=مرتب!$A$7,COUNTIF(مرتب!$D:$D,$D387)=0),MAX($A$1:$A386)+1,"")</f>
        <v/>
      </c>
      <c r="B387" s="183"/>
    </row>
    <row r="388" spans="1:2" s="1" customFormat="1" ht="31.5" customHeight="1">
      <c r="A388" s="185" t="str">
        <f>IF(AND($B388=مرتب!$A$7,COUNTIF(مرتب!$D:$D,$D388)=0),MAX($A$1:$A387)+1,"")</f>
        <v/>
      </c>
      <c r="B388" s="183"/>
    </row>
    <row r="389" spans="1:2" s="1" customFormat="1" ht="31.5" customHeight="1">
      <c r="A389" s="185" t="str">
        <f>IF(AND($B389=مرتب!$A$7,COUNTIF(مرتب!$D:$D,$D389)=0),MAX($A$1:$A388)+1,"")</f>
        <v/>
      </c>
      <c r="B389" s="183"/>
    </row>
    <row r="390" spans="1:2" s="1" customFormat="1" ht="31.5" customHeight="1">
      <c r="A390" s="185" t="str">
        <f>IF(AND($B390=مرتب!$A$7,COUNTIF(مرتب!$D:$D,$D390)=0),MAX($A$1:$A389)+1,"")</f>
        <v/>
      </c>
      <c r="B390" s="183"/>
    </row>
    <row r="391" spans="1:2" s="1" customFormat="1" ht="31.5" customHeight="1">
      <c r="A391" s="185" t="str">
        <f>IF(AND($B391=مرتب!$A$7,COUNTIF(مرتب!$D:$D,$D391)=0),MAX($A$1:$A390)+1,"")</f>
        <v/>
      </c>
      <c r="B391" s="183"/>
    </row>
    <row r="392" spans="1:2" s="1" customFormat="1" ht="31.5" customHeight="1">
      <c r="A392" s="185" t="str">
        <f>IF(AND($B392=مرتب!$A$7,COUNTIF(مرتب!$D:$D,$D392)=0),MAX($A$1:$A391)+1,"")</f>
        <v/>
      </c>
      <c r="B392" s="183"/>
    </row>
    <row r="393" spans="1:2" s="1" customFormat="1" ht="31.5" customHeight="1">
      <c r="A393" s="185" t="str">
        <f>IF(AND($B393=مرتب!$A$7,COUNTIF(مرتب!$D:$D,$D393)=0),MAX($A$1:$A392)+1,"")</f>
        <v/>
      </c>
      <c r="B393" s="183"/>
    </row>
    <row r="394" spans="1:2" s="1" customFormat="1" ht="31.5" customHeight="1">
      <c r="A394" s="185" t="str">
        <f>IF(AND($B394=مرتب!$A$7,COUNTIF(مرتب!$D:$D,$D394)=0),MAX($A$1:$A393)+1,"")</f>
        <v/>
      </c>
      <c r="B394" s="183"/>
    </row>
    <row r="395" spans="1:2" s="1" customFormat="1" ht="31.5" customHeight="1">
      <c r="A395" s="185" t="str">
        <f>IF(AND($B395=مرتب!$A$7,COUNTIF(مرتب!$D:$D,$D395)=0),MAX($A$1:$A394)+1,"")</f>
        <v/>
      </c>
      <c r="B395" s="183"/>
    </row>
    <row r="396" spans="1:2" s="1" customFormat="1" ht="31.5" customHeight="1">
      <c r="A396" s="185" t="str">
        <f>IF(AND($B396=مرتب!$A$7,COUNTIF(مرتب!$D:$D,$D396)=0),MAX($A$1:$A395)+1,"")</f>
        <v/>
      </c>
      <c r="B396" s="183"/>
    </row>
    <row r="397" spans="1:2" s="1" customFormat="1" ht="31.5" customHeight="1">
      <c r="A397" s="185" t="str">
        <f>IF(AND($B397=مرتب!$A$7,COUNTIF(مرتب!$D:$D,$D397)=0),MAX($A$1:$A396)+1,"")</f>
        <v/>
      </c>
      <c r="B397" s="183"/>
    </row>
    <row r="398" spans="1:2" s="1" customFormat="1" ht="31.5" customHeight="1">
      <c r="A398" s="185" t="str">
        <f>IF(AND($B398=مرتب!$A$7,COUNTIF(مرتب!$D:$D,$D398)=0),MAX($A$1:$A397)+1,"")</f>
        <v/>
      </c>
      <c r="B398" s="183"/>
    </row>
    <row r="399" spans="1:2" s="1" customFormat="1" ht="31.5" customHeight="1">
      <c r="A399" s="185" t="str">
        <f>IF(AND($B399=مرتب!$A$7,COUNTIF(مرتب!$D:$D,$D399)=0),MAX($A$1:$A398)+1,"")</f>
        <v/>
      </c>
      <c r="B399" s="183"/>
    </row>
    <row r="400" spans="1:2" s="1" customFormat="1" ht="31.5" customHeight="1">
      <c r="A400" s="185" t="str">
        <f>IF(AND($B400=مرتب!$A$7,COUNTIF(مرتب!$D:$D,$D400)=0),MAX($A$1:$A399)+1,"")</f>
        <v/>
      </c>
      <c r="B400" s="183"/>
    </row>
    <row r="401" spans="1:2" s="1" customFormat="1" ht="31.5" customHeight="1">
      <c r="A401" s="185" t="str">
        <f>IF(AND($B401=مرتب!$A$7,COUNTIF(مرتب!$D:$D,$D401)=0),MAX($A$1:$A400)+1,"")</f>
        <v/>
      </c>
      <c r="B401" s="183"/>
    </row>
    <row r="402" spans="1:2" s="1" customFormat="1" ht="31.5" customHeight="1">
      <c r="A402" s="185" t="str">
        <f>IF(AND($B402=مرتب!$A$7,COUNTIF(مرتب!$D:$D,$D402)=0),MAX($A$1:$A401)+1,"")</f>
        <v/>
      </c>
      <c r="B402" s="183"/>
    </row>
    <row r="403" spans="1:2" s="1" customFormat="1" ht="31.5" customHeight="1">
      <c r="A403" s="185" t="str">
        <f>IF(AND($B403=مرتب!$A$7,COUNTIF(مرتب!$D:$D,$D403)=0),MAX($A$1:$A402)+1,"")</f>
        <v/>
      </c>
      <c r="B403" s="183"/>
    </row>
    <row r="404" spans="1:2" s="1" customFormat="1" ht="31.5" customHeight="1">
      <c r="A404" s="185" t="str">
        <f>IF(AND($B404=مرتب!$A$7,COUNTIF(مرتب!$D:$D,$D404)=0),MAX($A$1:$A403)+1,"")</f>
        <v/>
      </c>
      <c r="B404" s="183"/>
    </row>
    <row r="405" spans="1:2" s="1" customFormat="1" ht="31.5" customHeight="1">
      <c r="A405" s="185" t="str">
        <f>IF(AND($B405=مرتب!$A$7,COUNTIF(مرتب!$D:$D,$D405)=0),MAX($A$1:$A404)+1,"")</f>
        <v/>
      </c>
      <c r="B405" s="183"/>
    </row>
    <row r="406" spans="1:2" s="1" customFormat="1" ht="31.5" customHeight="1">
      <c r="A406" s="185" t="str">
        <f>IF(AND($B406=مرتب!$A$7,COUNTIF(مرتب!$D:$D,$D406)=0),MAX($A$1:$A405)+1,"")</f>
        <v/>
      </c>
      <c r="B406" s="183"/>
    </row>
    <row r="407" spans="1:2" s="1" customFormat="1" ht="31.5" customHeight="1">
      <c r="A407" s="185" t="str">
        <f>IF(AND($B407=مرتب!$A$7,COUNTIF(مرتب!$D:$D,$D407)=0),MAX($A$1:$A406)+1,"")</f>
        <v/>
      </c>
      <c r="B407" s="183"/>
    </row>
    <row r="408" spans="1:2" s="1" customFormat="1" ht="31.5" customHeight="1">
      <c r="A408" s="185" t="str">
        <f>IF(AND($B408=مرتب!$A$7,COUNTIF(مرتب!$D:$D,$D408)=0),MAX($A$1:$A407)+1,"")</f>
        <v/>
      </c>
      <c r="B408" s="183"/>
    </row>
    <row r="409" spans="1:2" s="1" customFormat="1" ht="31.5" customHeight="1">
      <c r="A409" s="185" t="str">
        <f>IF(AND($B409=مرتب!$A$7,COUNTIF(مرتب!$D:$D,$D409)=0),MAX($A$1:$A408)+1,"")</f>
        <v/>
      </c>
      <c r="B409" s="183"/>
    </row>
    <row r="410" spans="1:2" s="1" customFormat="1" ht="31.5" customHeight="1">
      <c r="A410" s="185" t="str">
        <f>IF(AND($B410=مرتب!$A$7,COUNTIF(مرتب!$D:$D,$D410)=0),MAX($A$1:$A409)+1,"")</f>
        <v/>
      </c>
      <c r="B410" s="183"/>
    </row>
    <row r="411" spans="1:2" s="1" customFormat="1" ht="31.5" customHeight="1">
      <c r="A411" s="185" t="str">
        <f>IF(AND($B411=مرتب!$A$7,COUNTIF(مرتب!$D:$D,$D411)=0),MAX($A$1:$A410)+1,"")</f>
        <v/>
      </c>
      <c r="B411" s="183"/>
    </row>
    <row r="412" spans="1:2" s="1" customFormat="1" ht="31.5" customHeight="1">
      <c r="A412" s="185" t="str">
        <f>IF(AND($B412=مرتب!$A$7,COUNTIF(مرتب!$D:$D,$D412)=0),MAX($A$1:$A411)+1,"")</f>
        <v/>
      </c>
      <c r="B412" s="183"/>
    </row>
    <row r="413" spans="1:2" s="1" customFormat="1" ht="31.5" customHeight="1">
      <c r="A413" s="185" t="str">
        <f>IF(AND($B413=مرتب!$A$7,COUNTIF(مرتب!$D:$D,$D413)=0),MAX($A$1:$A412)+1,"")</f>
        <v/>
      </c>
      <c r="B413" s="183"/>
    </row>
    <row r="414" spans="1:2" s="1" customFormat="1" ht="31.5" customHeight="1">
      <c r="A414" s="185" t="str">
        <f>IF(AND($B414=مرتب!$A$7,COUNTIF(مرتب!$D:$D,$D414)=0),MAX($A$1:$A413)+1,"")</f>
        <v/>
      </c>
      <c r="B414" s="183"/>
    </row>
    <row r="415" spans="1:2" s="1" customFormat="1" ht="31.5" customHeight="1">
      <c r="A415" s="185" t="str">
        <f>IF(AND($B415=مرتب!$A$7,COUNTIF(مرتب!$D:$D,$D415)=0),MAX($A$1:$A414)+1,"")</f>
        <v/>
      </c>
      <c r="B415" s="183"/>
    </row>
    <row r="416" spans="1:2" s="1" customFormat="1" ht="31.5" customHeight="1">
      <c r="A416" s="185" t="str">
        <f>IF(AND($B416=مرتب!$A$7,COUNTIF(مرتب!$D:$D,$D416)=0),MAX($A$1:$A415)+1,"")</f>
        <v/>
      </c>
      <c r="B416" s="183"/>
    </row>
    <row r="417" spans="1:2" s="1" customFormat="1" ht="31.5" customHeight="1">
      <c r="A417" s="185" t="str">
        <f>IF(AND($B417=مرتب!$A$7,COUNTIF(مرتب!$D:$D,$D417)=0),MAX($A$1:$A416)+1,"")</f>
        <v/>
      </c>
      <c r="B417" s="183"/>
    </row>
    <row r="418" spans="1:2" s="1" customFormat="1" ht="31.5" customHeight="1">
      <c r="A418" s="185" t="str">
        <f>IF(AND($B418=مرتب!$A$7,COUNTIF(مرتب!$D:$D,$D418)=0),MAX($A$1:$A417)+1,"")</f>
        <v/>
      </c>
      <c r="B418" s="183"/>
    </row>
    <row r="419" spans="1:2" s="1" customFormat="1" ht="31.5" customHeight="1">
      <c r="A419" s="185" t="str">
        <f>IF(AND($B419=مرتب!$A$7,COUNTIF(مرتب!$D:$D,$D419)=0),MAX($A$1:$A418)+1,"")</f>
        <v/>
      </c>
      <c r="B419" s="183"/>
    </row>
    <row r="420" spans="1:2" s="1" customFormat="1" ht="31.5" customHeight="1">
      <c r="A420" s="185" t="str">
        <f>IF(AND($B420=مرتب!$A$7,COUNTIF(مرتب!$D:$D,$D420)=0),MAX($A$1:$A419)+1,"")</f>
        <v/>
      </c>
      <c r="B420" s="183"/>
    </row>
    <row r="421" spans="1:2" s="1" customFormat="1" ht="31.5" customHeight="1">
      <c r="A421" s="185" t="str">
        <f>IF(AND($B421=مرتب!$A$7,COUNTIF(مرتب!$D:$D,$D421)=0),MAX($A$1:$A420)+1,"")</f>
        <v/>
      </c>
      <c r="B421" s="183"/>
    </row>
    <row r="422" spans="1:2" s="1" customFormat="1" ht="31.5" customHeight="1">
      <c r="A422" s="185" t="str">
        <f>IF(AND($B422=مرتب!$A$7,COUNTIF(مرتب!$D:$D,$D422)=0),MAX($A$1:$A421)+1,"")</f>
        <v/>
      </c>
      <c r="B422" s="183"/>
    </row>
    <row r="423" spans="1:2" s="1" customFormat="1" ht="31.5" customHeight="1">
      <c r="A423" s="185" t="str">
        <f>IF(AND($B423=مرتب!$A$7,COUNTIF(مرتب!$D:$D,$D423)=0),MAX($A$1:$A422)+1,"")</f>
        <v/>
      </c>
      <c r="B423" s="183"/>
    </row>
    <row r="424" spans="1:2" s="1" customFormat="1" ht="31.5" customHeight="1">
      <c r="A424" s="185" t="str">
        <f>IF(AND($B424=مرتب!$A$7,COUNTIF(مرتب!$D:$D,$D424)=0),MAX($A$1:$A423)+1,"")</f>
        <v/>
      </c>
      <c r="B424" s="183"/>
    </row>
    <row r="425" spans="1:2" s="1" customFormat="1" ht="31.5" customHeight="1">
      <c r="A425" s="185" t="str">
        <f>IF(AND($B425=مرتب!$A$7,COUNTIF(مرتب!$D:$D,$D425)=0),MAX($A$1:$A424)+1,"")</f>
        <v/>
      </c>
      <c r="B425" s="183"/>
    </row>
    <row r="426" spans="1:2" s="1" customFormat="1" ht="31.5" customHeight="1">
      <c r="A426" s="185" t="str">
        <f>IF(AND($B426=مرتب!$A$7,COUNTIF(مرتب!$D:$D,$D426)=0),MAX($A$1:$A425)+1,"")</f>
        <v/>
      </c>
      <c r="B426" s="183"/>
    </row>
    <row r="427" spans="1:2" s="1" customFormat="1" ht="31.5" customHeight="1">
      <c r="A427" s="185" t="str">
        <f>IF(AND($B427=مرتب!$A$7,COUNTIF(مرتب!$D:$D,$D427)=0),MAX($A$1:$A426)+1,"")</f>
        <v/>
      </c>
      <c r="B427" s="183"/>
    </row>
    <row r="428" spans="1:2" s="1" customFormat="1" ht="31.5" customHeight="1">
      <c r="A428" s="185" t="str">
        <f>IF(AND($B428=مرتب!$A$7,COUNTIF(مرتب!$D:$D,$D428)=0),MAX($A$1:$A427)+1,"")</f>
        <v/>
      </c>
      <c r="B428" s="183"/>
    </row>
    <row r="429" spans="1:2" s="1" customFormat="1" ht="31.5" customHeight="1">
      <c r="A429" s="185" t="str">
        <f>IF(AND($B429=مرتب!$A$7,COUNTIF(مرتب!$D:$D,$D429)=0),MAX($A$1:$A428)+1,"")</f>
        <v/>
      </c>
      <c r="B429" s="183"/>
    </row>
    <row r="430" spans="1:2" s="1" customFormat="1" ht="31.5" customHeight="1">
      <c r="A430" s="185" t="str">
        <f>IF(AND($B430=مرتب!$A$7,COUNTIF(مرتب!$D:$D,$D430)=0),MAX($A$1:$A429)+1,"")</f>
        <v/>
      </c>
      <c r="B430" s="183"/>
    </row>
    <row r="431" spans="1:2" s="1" customFormat="1" ht="31.5" customHeight="1">
      <c r="A431" s="185" t="str">
        <f>IF(AND($B431=مرتب!$A$7,COUNTIF(مرتب!$D:$D,$D431)=0),MAX($A$1:$A430)+1,"")</f>
        <v/>
      </c>
      <c r="B431" s="183"/>
    </row>
    <row r="432" spans="1:2" s="1" customFormat="1" ht="31.5" customHeight="1">
      <c r="A432" s="185" t="str">
        <f>IF(AND($B432=مرتب!$A$7,COUNTIF(مرتب!$D:$D,$D432)=0),MAX($A$1:$A431)+1,"")</f>
        <v/>
      </c>
      <c r="B432" s="183"/>
    </row>
    <row r="433" spans="1:2" s="1" customFormat="1" ht="31.5" customHeight="1">
      <c r="A433" s="185" t="str">
        <f>IF(AND($B433=مرتب!$A$7,COUNTIF(مرتب!$D:$D,$D433)=0),MAX($A$1:$A432)+1,"")</f>
        <v/>
      </c>
      <c r="B433" s="183"/>
    </row>
    <row r="434" spans="1:2" s="1" customFormat="1" ht="31.5" customHeight="1">
      <c r="A434" s="185" t="str">
        <f>IF(AND($B434=مرتب!$A$7,COUNTIF(مرتب!$D:$D,$D434)=0),MAX($A$1:$A433)+1,"")</f>
        <v/>
      </c>
      <c r="B434" s="183"/>
    </row>
    <row r="435" spans="1:2" s="1" customFormat="1" ht="31.5" customHeight="1">
      <c r="A435" s="185" t="str">
        <f>IF(AND($B435=مرتب!$A$7,COUNTIF(مرتب!$D:$D,$D435)=0),MAX($A$1:$A434)+1,"")</f>
        <v/>
      </c>
      <c r="B435" s="183"/>
    </row>
    <row r="436" spans="1:2" s="1" customFormat="1" ht="31.5" customHeight="1">
      <c r="A436" s="185" t="str">
        <f>IF(AND($B436=مرتب!$A$7,COUNTIF(مرتب!$D:$D,$D436)=0),MAX($A$1:$A435)+1,"")</f>
        <v/>
      </c>
      <c r="B436" s="183"/>
    </row>
    <row r="437" spans="1:2" s="1" customFormat="1" ht="31.5" customHeight="1">
      <c r="A437" s="185" t="str">
        <f>IF(AND($B437=مرتب!$A$7,COUNTIF(مرتب!$D:$D,$D437)=0),MAX($A$1:$A436)+1,"")</f>
        <v/>
      </c>
      <c r="B437" s="183"/>
    </row>
    <row r="438" spans="1:2" s="1" customFormat="1" ht="31.5" customHeight="1">
      <c r="A438" s="185" t="str">
        <f>IF(AND($B438=مرتب!$A$7,COUNTIF(مرتب!$D:$D,$D438)=0),MAX($A$1:$A437)+1,"")</f>
        <v/>
      </c>
      <c r="B438" s="183"/>
    </row>
    <row r="439" spans="1:2" s="1" customFormat="1" ht="31.5" customHeight="1">
      <c r="A439" s="185" t="str">
        <f>IF(AND($B439=مرتب!$A$7,COUNTIF(مرتب!$D:$D,$D439)=0),MAX($A$1:$A438)+1,"")</f>
        <v/>
      </c>
      <c r="B439" s="183"/>
    </row>
    <row r="440" spans="1:2" s="1" customFormat="1" ht="31.5" customHeight="1">
      <c r="A440" s="185" t="str">
        <f>IF(AND($B440=مرتب!$A$7,COUNTIF(مرتب!$D:$D,$D440)=0),MAX($A$1:$A439)+1,"")</f>
        <v/>
      </c>
      <c r="B440" s="183"/>
    </row>
    <row r="441" spans="1:2" s="1" customFormat="1" ht="31.5" customHeight="1">
      <c r="A441" s="185" t="str">
        <f>IF(AND($B441=مرتب!$A$7,COUNTIF(مرتب!$D:$D,$D441)=0),MAX($A$1:$A440)+1,"")</f>
        <v/>
      </c>
      <c r="B441" s="183"/>
    </row>
    <row r="442" spans="1:2" s="1" customFormat="1" ht="31.5" customHeight="1">
      <c r="A442" s="185" t="str">
        <f>IF(AND($B442=مرتب!$A$7,COUNTIF(مرتب!$D:$D,$D442)=0),MAX($A$1:$A441)+1,"")</f>
        <v/>
      </c>
      <c r="B442" s="183"/>
    </row>
    <row r="443" spans="1:2" s="1" customFormat="1" ht="31.5" customHeight="1">
      <c r="A443" s="185" t="str">
        <f>IF(AND($B443=مرتب!$A$7,COUNTIF(مرتب!$D:$D,$D443)=0),MAX($A$1:$A442)+1,"")</f>
        <v/>
      </c>
      <c r="B443" s="183"/>
    </row>
    <row r="444" spans="1:2" s="1" customFormat="1" ht="31.5" customHeight="1">
      <c r="A444" s="185" t="str">
        <f>IF(AND($B444=مرتب!$A$7,COUNTIF(مرتب!$D:$D,$D444)=0),MAX($A$1:$A443)+1,"")</f>
        <v/>
      </c>
      <c r="B444" s="183"/>
    </row>
    <row r="445" spans="1:2" s="1" customFormat="1" ht="31.5" customHeight="1">
      <c r="A445" s="185" t="str">
        <f>IF(AND($B445=مرتب!$A$7,COUNTIF(مرتب!$D:$D,$D445)=0),MAX($A$1:$A444)+1,"")</f>
        <v/>
      </c>
      <c r="B445" s="183"/>
    </row>
    <row r="446" spans="1:2" s="1" customFormat="1" ht="31.5" customHeight="1">
      <c r="A446" s="185" t="str">
        <f>IF(AND($B446=مرتب!$A$7,COUNTIF(مرتب!$D:$D,$D446)=0),MAX($A$1:$A445)+1,"")</f>
        <v/>
      </c>
      <c r="B446" s="183"/>
    </row>
    <row r="447" spans="1:2" s="1" customFormat="1" ht="31.5" customHeight="1">
      <c r="A447" s="185" t="str">
        <f>IF(AND($B447=مرتب!$A$7,COUNTIF(مرتب!$D:$D,$D447)=0),MAX($A$1:$A446)+1,"")</f>
        <v/>
      </c>
      <c r="B447" s="183"/>
    </row>
    <row r="448" spans="1:2" s="1" customFormat="1" ht="31.5" customHeight="1">
      <c r="A448" s="185" t="str">
        <f>IF(AND($B448=مرتب!$A$7,COUNTIF(مرتب!$D:$D,$D448)=0),MAX($A$1:$A447)+1,"")</f>
        <v/>
      </c>
      <c r="B448" s="183"/>
    </row>
    <row r="449" spans="1:2" s="1" customFormat="1" ht="31.5" customHeight="1">
      <c r="A449" s="185" t="str">
        <f>IF(AND($B449=مرتب!$A$7,COUNTIF(مرتب!$D:$D,$D449)=0),MAX($A$1:$A448)+1,"")</f>
        <v/>
      </c>
      <c r="B449" s="183"/>
    </row>
    <row r="450" spans="1:2" s="1" customFormat="1" ht="31.5" customHeight="1">
      <c r="A450" s="185" t="str">
        <f>IF(AND($B450=مرتب!$A$7,COUNTIF(مرتب!$D:$D,$D450)=0),MAX($A$1:$A449)+1,"")</f>
        <v/>
      </c>
      <c r="B450" s="183"/>
    </row>
    <row r="451" spans="1:2" s="1" customFormat="1" ht="31.5" customHeight="1">
      <c r="A451" s="185" t="str">
        <f>IF(AND($B451=مرتب!$A$7,COUNTIF(مرتب!$D:$D,$D451)=0),MAX($A$1:$A450)+1,"")</f>
        <v/>
      </c>
      <c r="B451" s="183"/>
    </row>
    <row r="452" spans="1:2" s="1" customFormat="1" ht="31.5" customHeight="1">
      <c r="A452" s="185" t="str">
        <f>IF(AND($B452=مرتب!$A$7,COUNTIF(مرتب!$D:$D,$D452)=0),MAX($A$1:$A451)+1,"")</f>
        <v/>
      </c>
      <c r="B452" s="183"/>
    </row>
    <row r="453" spans="1:2" s="1" customFormat="1" ht="31.5" customHeight="1">
      <c r="A453" s="185" t="str">
        <f>IF(AND($B453=مرتب!$A$7,COUNTIF(مرتب!$D:$D,$D453)=0),MAX($A$1:$A452)+1,"")</f>
        <v/>
      </c>
      <c r="B453" s="183"/>
    </row>
    <row r="454" spans="1:2" s="1" customFormat="1" ht="31.5" customHeight="1">
      <c r="A454" s="185" t="str">
        <f>IF(AND($B454=مرتب!$A$7,COUNTIF(مرتب!$D:$D,$D454)=0),MAX($A$1:$A453)+1,"")</f>
        <v/>
      </c>
      <c r="B454" s="183"/>
    </row>
    <row r="455" spans="1:2" s="1" customFormat="1" ht="31.5" customHeight="1">
      <c r="A455" s="185" t="str">
        <f>IF(AND($B455=مرتب!$A$7,COUNTIF(مرتب!$D:$D,$D455)=0),MAX($A$1:$A454)+1,"")</f>
        <v/>
      </c>
      <c r="B455" s="183"/>
    </row>
    <row r="456" spans="1:2" s="1" customFormat="1" ht="31.5" customHeight="1">
      <c r="A456" s="185" t="str">
        <f>IF(AND($B456=مرتب!$A$7,COUNTIF(مرتب!$D:$D,$D456)=0),MAX($A$1:$A455)+1,"")</f>
        <v/>
      </c>
      <c r="B456" s="183"/>
    </row>
    <row r="457" spans="1:2" s="1" customFormat="1" ht="31.5" customHeight="1">
      <c r="A457" s="185" t="str">
        <f>IF(AND($B457=مرتب!$A$7,COUNTIF(مرتب!$D:$D,$D457)=0),MAX($A$1:$A456)+1,"")</f>
        <v/>
      </c>
      <c r="B457" s="183"/>
    </row>
    <row r="458" spans="1:2" s="1" customFormat="1" ht="31.5" customHeight="1">
      <c r="A458" s="185" t="str">
        <f>IF(AND($B458=مرتب!$A$7,COUNTIF(مرتب!$D:$D,$D458)=0),MAX($A$1:$A457)+1,"")</f>
        <v/>
      </c>
      <c r="B458" s="183"/>
    </row>
    <row r="459" spans="1:2" s="1" customFormat="1" ht="31.5" customHeight="1">
      <c r="A459" s="185" t="str">
        <f>IF(AND($B459=مرتب!$A$7,COUNTIF(مرتب!$D:$D,$D459)=0),MAX($A$1:$A458)+1,"")</f>
        <v/>
      </c>
      <c r="B459" s="183"/>
    </row>
    <row r="460" spans="1:2" s="1" customFormat="1" ht="31.5" customHeight="1">
      <c r="A460" s="185" t="str">
        <f>IF(AND($B460=مرتب!$A$7,COUNTIF(مرتب!$D:$D,$D460)=0),MAX($A$1:$A459)+1,"")</f>
        <v/>
      </c>
      <c r="B460" s="183"/>
    </row>
    <row r="461" spans="1:2" s="1" customFormat="1" ht="31.5" customHeight="1">
      <c r="A461" s="185" t="str">
        <f>IF(AND($B461=مرتب!$A$7,COUNTIF(مرتب!$D:$D,$D461)=0),MAX($A$1:$A460)+1,"")</f>
        <v/>
      </c>
      <c r="B461" s="183"/>
    </row>
    <row r="462" spans="1:2" s="1" customFormat="1" ht="31.5" customHeight="1">
      <c r="A462" s="185" t="str">
        <f>IF(AND($B462=مرتب!$A$7,COUNTIF(مرتب!$D:$D,$D462)=0),MAX($A$1:$A461)+1,"")</f>
        <v/>
      </c>
      <c r="B462" s="183"/>
    </row>
    <row r="463" spans="1:2" s="1" customFormat="1" ht="31.5" customHeight="1">
      <c r="A463" s="185" t="str">
        <f>IF(AND($B463=مرتب!$A$7,COUNTIF(مرتب!$D:$D,$D463)=0),MAX($A$1:$A462)+1,"")</f>
        <v/>
      </c>
      <c r="B463" s="183"/>
    </row>
    <row r="464" spans="1:2" s="1" customFormat="1" ht="31.5" customHeight="1">
      <c r="A464" s="185" t="str">
        <f>IF(AND($B464=مرتب!$A$7,COUNTIF(مرتب!$D:$D,$D464)=0),MAX($A$1:$A463)+1,"")</f>
        <v/>
      </c>
      <c r="B464" s="183"/>
    </row>
    <row r="465" spans="1:2" s="1" customFormat="1" ht="31.5" customHeight="1">
      <c r="A465" s="185" t="str">
        <f>IF(AND($B465=مرتب!$A$7,COUNTIF(مرتب!$D:$D,$D465)=0),MAX($A$1:$A464)+1,"")</f>
        <v/>
      </c>
      <c r="B465" s="183"/>
    </row>
    <row r="466" spans="1:2" s="1" customFormat="1" ht="31.5" customHeight="1">
      <c r="A466" s="185" t="str">
        <f>IF(AND($B466=مرتب!$A$7,COUNTIF(مرتب!$D:$D,$D466)=0),MAX($A$1:$A465)+1,"")</f>
        <v/>
      </c>
      <c r="B466" s="183"/>
    </row>
    <row r="467" spans="1:2" s="1" customFormat="1" ht="31.5" customHeight="1">
      <c r="A467" s="185" t="str">
        <f>IF(AND($B467=مرتب!$A$7,COUNTIF(مرتب!$D:$D,$D467)=0),MAX($A$1:$A466)+1,"")</f>
        <v/>
      </c>
      <c r="B467" s="183"/>
    </row>
    <row r="468" spans="1:2" s="1" customFormat="1" ht="31.5" customHeight="1">
      <c r="A468" s="185" t="str">
        <f>IF(AND($B468=مرتب!$A$7,COUNTIF(مرتب!$D:$D,$D468)=0),MAX($A$1:$A467)+1,"")</f>
        <v/>
      </c>
      <c r="B468" s="183"/>
    </row>
    <row r="469" spans="1:2" s="1" customFormat="1" ht="31.5" customHeight="1">
      <c r="A469" s="185" t="str">
        <f>IF(AND($B469=مرتب!$A$7,COUNTIF(مرتب!$D:$D,$D469)=0),MAX($A$1:$A468)+1,"")</f>
        <v/>
      </c>
      <c r="B469" s="183"/>
    </row>
    <row r="470" spans="1:2" s="1" customFormat="1" ht="31.5" customHeight="1">
      <c r="A470" s="185" t="str">
        <f>IF(AND($B470=مرتب!$A$7,COUNTIF(مرتب!$D:$D,$D470)=0),MAX($A$1:$A469)+1,"")</f>
        <v/>
      </c>
      <c r="B470" s="183"/>
    </row>
    <row r="471" spans="1:2" s="1" customFormat="1" ht="31.5" customHeight="1">
      <c r="A471" s="185" t="str">
        <f>IF(AND($B471=مرتب!$A$7,COUNTIF(مرتب!$D:$D,$D471)=0),MAX($A$1:$A470)+1,"")</f>
        <v/>
      </c>
      <c r="B471" s="183"/>
    </row>
    <row r="472" spans="1:2" s="1" customFormat="1" ht="31.5" customHeight="1">
      <c r="A472" s="185" t="str">
        <f>IF(AND($B472=مرتب!$A$7,COUNTIF(مرتب!$D:$D,$D472)=0),MAX($A$1:$A471)+1,"")</f>
        <v/>
      </c>
      <c r="B472" s="183"/>
    </row>
    <row r="473" spans="1:2" s="1" customFormat="1" ht="31.5" customHeight="1">
      <c r="A473" s="185" t="str">
        <f>IF(AND($B473=مرتب!$A$7,COUNTIF(مرتب!$D:$D,$D473)=0),MAX($A$1:$A472)+1,"")</f>
        <v/>
      </c>
      <c r="B473" s="183"/>
    </row>
    <row r="474" spans="1:2" s="1" customFormat="1" ht="31.5" customHeight="1">
      <c r="A474" s="185" t="str">
        <f>IF(AND($B474=مرتب!$A$7,COUNTIF(مرتب!$D:$D,$D474)=0),MAX($A$1:$A473)+1,"")</f>
        <v/>
      </c>
      <c r="B474" s="183"/>
    </row>
    <row r="475" spans="1:2" s="1" customFormat="1" ht="31.5" customHeight="1">
      <c r="A475" s="185" t="str">
        <f>IF(AND($B475=مرتب!$A$7,COUNTIF(مرتب!$D:$D,$D475)=0),MAX($A$1:$A474)+1,"")</f>
        <v/>
      </c>
      <c r="B475" s="183"/>
    </row>
    <row r="476" spans="1:2" s="1" customFormat="1" ht="31.5" customHeight="1">
      <c r="A476" s="185" t="str">
        <f>IF(AND($B476=مرتب!$A$7,COUNTIF(مرتب!$D:$D,$D476)=0),MAX($A$1:$A475)+1,"")</f>
        <v/>
      </c>
      <c r="B476" s="183"/>
    </row>
    <row r="477" spans="1:2" s="1" customFormat="1" ht="31.5" customHeight="1">
      <c r="A477" s="185" t="str">
        <f>IF(AND($B477=مرتب!$A$7,COUNTIF(مرتب!$D:$D,$D477)=0),MAX($A$1:$A476)+1,"")</f>
        <v/>
      </c>
      <c r="B477" s="183"/>
    </row>
    <row r="478" spans="1:2" s="1" customFormat="1" ht="31.5" customHeight="1">
      <c r="A478" s="185" t="str">
        <f>IF(AND($B478=مرتب!$A$7,COUNTIF(مرتب!$D:$D,$D478)=0),MAX($A$1:$A477)+1,"")</f>
        <v/>
      </c>
      <c r="B478" s="183"/>
    </row>
    <row r="479" spans="1:2" s="1" customFormat="1" ht="31.5" customHeight="1">
      <c r="A479" s="185" t="str">
        <f>IF(AND($B479=مرتب!$A$7,COUNTIF(مرتب!$D:$D,$D479)=0),MAX($A$1:$A478)+1,"")</f>
        <v/>
      </c>
      <c r="B479" s="183"/>
    </row>
    <row r="480" spans="1:2" s="1" customFormat="1" ht="31.5" customHeight="1">
      <c r="A480" s="185" t="str">
        <f>IF(AND($B480=مرتب!$A$7,COUNTIF(مرتب!$D:$D,$D480)=0),MAX($A$1:$A479)+1,"")</f>
        <v/>
      </c>
      <c r="B480" s="183"/>
    </row>
    <row r="481" spans="1:2" s="1" customFormat="1" ht="31.5" customHeight="1">
      <c r="A481" s="185" t="str">
        <f>IF(AND($B481=مرتب!$A$7,COUNTIF(مرتب!$D:$D,$D481)=0),MAX($A$1:$A480)+1,"")</f>
        <v/>
      </c>
      <c r="B481" s="183"/>
    </row>
    <row r="482" spans="1:2" s="1" customFormat="1" ht="31.5" customHeight="1">
      <c r="A482" s="185" t="str">
        <f>IF(AND($B482=مرتب!$A$7,COUNTIF(مرتب!$D:$D,$D482)=0),MAX($A$1:$A481)+1,"")</f>
        <v/>
      </c>
      <c r="B482" s="183"/>
    </row>
    <row r="483" spans="1:2" s="1" customFormat="1" ht="31.5" customHeight="1">
      <c r="A483" s="185" t="str">
        <f>IF(AND($B483=مرتب!$A$7,COUNTIF(مرتب!$D:$D,$D483)=0),MAX($A$1:$A482)+1,"")</f>
        <v/>
      </c>
      <c r="B483" s="183"/>
    </row>
    <row r="484" spans="1:2" s="1" customFormat="1" ht="31.5" customHeight="1">
      <c r="A484" s="185" t="str">
        <f>IF(AND($B484=مرتب!$A$7,COUNTIF(مرتب!$D:$D,$D484)=0),MAX($A$1:$A483)+1,"")</f>
        <v/>
      </c>
      <c r="B484" s="183"/>
    </row>
    <row r="485" spans="1:2" s="1" customFormat="1" ht="31.5" customHeight="1">
      <c r="A485" s="185" t="str">
        <f>IF(AND($B485=مرتب!$A$7,COUNTIF(مرتب!$D:$D,$D485)=0),MAX($A$1:$A484)+1,"")</f>
        <v/>
      </c>
      <c r="B485" s="183"/>
    </row>
    <row r="486" spans="1:2" s="1" customFormat="1" ht="31.5" customHeight="1">
      <c r="A486" s="185" t="str">
        <f>IF(AND($B486=مرتب!$A$7,COUNTIF(مرتب!$D:$D,$D486)=0),MAX($A$1:$A485)+1,"")</f>
        <v/>
      </c>
      <c r="B486" s="183"/>
    </row>
    <row r="487" spans="1:2" s="1" customFormat="1" ht="31.5" customHeight="1">
      <c r="A487" s="185" t="str">
        <f>IF(AND($B487=مرتب!$A$7,COUNTIF(مرتب!$D:$D,$D487)=0),MAX($A$1:$A486)+1,"")</f>
        <v/>
      </c>
      <c r="B487" s="183"/>
    </row>
    <row r="488" spans="1:2" s="1" customFormat="1" ht="31.5" customHeight="1">
      <c r="A488" s="185" t="str">
        <f>IF(AND($B488=مرتب!$A$7,COUNTIF(مرتب!$D:$D,$D488)=0),MAX($A$1:$A487)+1,"")</f>
        <v/>
      </c>
      <c r="B488" s="183"/>
    </row>
    <row r="489" spans="1:2" s="1" customFormat="1" ht="31.5" customHeight="1">
      <c r="A489" s="185" t="str">
        <f>IF(AND($B489=مرتب!$A$7,COUNTIF(مرتب!$D:$D,$D489)=0),MAX($A$1:$A488)+1,"")</f>
        <v/>
      </c>
      <c r="B489" s="183"/>
    </row>
    <row r="490" spans="1:2" s="1" customFormat="1" ht="31.5" customHeight="1">
      <c r="A490" s="185" t="str">
        <f>IF(AND($B490=مرتب!$A$7,COUNTIF(مرتب!$D:$D,$D490)=0),MAX($A$1:$A489)+1,"")</f>
        <v/>
      </c>
      <c r="B490" s="183"/>
    </row>
    <row r="491" spans="1:2" s="1" customFormat="1" ht="31.5" customHeight="1">
      <c r="A491" s="185" t="str">
        <f>IF(AND($B491=مرتب!$A$7,COUNTIF(مرتب!$D:$D,$D491)=0),MAX($A$1:$A490)+1,"")</f>
        <v/>
      </c>
      <c r="B491" s="183"/>
    </row>
    <row r="492" spans="1:2" s="1" customFormat="1" ht="31.5" customHeight="1">
      <c r="A492" s="185" t="str">
        <f>IF(AND($B492=مرتب!$A$7,COUNTIF(مرتب!$D:$D,$D492)=0),MAX($A$1:$A491)+1,"")</f>
        <v/>
      </c>
      <c r="B492" s="183"/>
    </row>
    <row r="493" spans="1:2" s="1" customFormat="1" ht="31.5" customHeight="1">
      <c r="A493" s="185" t="str">
        <f>IF(AND($B493=مرتب!$A$7,COUNTIF(مرتب!$D:$D,$D493)=0),MAX($A$1:$A492)+1,"")</f>
        <v/>
      </c>
      <c r="B493" s="183"/>
    </row>
    <row r="494" spans="1:2" s="1" customFormat="1" ht="31.5" customHeight="1">
      <c r="A494" s="185" t="str">
        <f>IF(AND($B494=مرتب!$A$7,COUNTIF(مرتب!$D:$D,$D494)=0),MAX($A$1:$A493)+1,"")</f>
        <v/>
      </c>
      <c r="B494" s="183"/>
    </row>
    <row r="495" spans="1:2" s="1" customFormat="1" ht="31.5" customHeight="1">
      <c r="A495" s="185" t="str">
        <f>IF(AND($B495=مرتب!$A$7,COUNTIF(مرتب!$D:$D,$D495)=0),MAX($A$1:$A494)+1,"")</f>
        <v/>
      </c>
      <c r="B495" s="183"/>
    </row>
    <row r="496" spans="1:2" s="1" customFormat="1" ht="31.5" customHeight="1">
      <c r="A496" s="185" t="str">
        <f>IF(AND($B496=مرتب!$A$7,COUNTIF(مرتب!$D:$D,$D496)=0),MAX($A$1:$A495)+1,"")</f>
        <v/>
      </c>
      <c r="B496" s="183"/>
    </row>
    <row r="497" spans="1:2" s="1" customFormat="1" ht="31.5" customHeight="1">
      <c r="A497" s="185" t="str">
        <f>IF(AND($B497=مرتب!$A$7,COUNTIF(مرتب!$D:$D,$D497)=0),MAX($A$1:$A496)+1,"")</f>
        <v/>
      </c>
      <c r="B497" s="183"/>
    </row>
    <row r="498" spans="1:2" s="1" customFormat="1" ht="31.5" customHeight="1">
      <c r="A498" s="185" t="str">
        <f>IF(AND($B498=مرتب!$A$7,COUNTIF(مرتب!$D:$D,$D498)=0),MAX($A$1:$A497)+1,"")</f>
        <v/>
      </c>
      <c r="B498" s="183"/>
    </row>
    <row r="499" spans="1:2" s="1" customFormat="1" ht="31.5" customHeight="1">
      <c r="A499" s="185" t="str">
        <f>IF(AND($B499=مرتب!$A$7,COUNTIF(مرتب!$D:$D,$D499)=0),MAX($A$1:$A498)+1,"")</f>
        <v/>
      </c>
      <c r="B499" s="183"/>
    </row>
    <row r="500" spans="1:2" s="1" customFormat="1" ht="31.5" customHeight="1">
      <c r="A500" s="185" t="str">
        <f>IF(AND($B500=مرتب!$A$7,COUNTIF(مرتب!$D:$D,$D500)=0),MAX($A$1:$A499)+1,"")</f>
        <v/>
      </c>
      <c r="B500" s="183"/>
    </row>
    <row r="501" spans="1:2" s="1" customFormat="1" ht="31.5" customHeight="1">
      <c r="A501" s="185" t="str">
        <f>IF(AND($B501=مرتب!$A$7,COUNTIF(مرتب!$D:$D,$D501)=0),MAX($A$1:$A500)+1,"")</f>
        <v/>
      </c>
      <c r="B501" s="183"/>
    </row>
    <row r="502" spans="1:2" s="1" customFormat="1" ht="31.5" customHeight="1">
      <c r="A502" s="185" t="str">
        <f>IF(AND($B502=مرتب!$A$7,COUNTIF(مرتب!$D:$D,$D502)=0),MAX($A$1:$A501)+1,"")</f>
        <v/>
      </c>
      <c r="B502" s="183"/>
    </row>
    <row r="503" spans="1:2" s="1" customFormat="1" ht="31.5" customHeight="1">
      <c r="A503" s="185" t="str">
        <f>IF(AND($B503=مرتب!$A$7,COUNTIF(مرتب!$D:$D,$D503)=0),MAX($A$1:$A502)+1,"")</f>
        <v/>
      </c>
      <c r="B503" s="183"/>
    </row>
    <row r="504" spans="1:2" s="1" customFormat="1" ht="31.5" customHeight="1">
      <c r="A504" s="185" t="str">
        <f>IF(AND($B504=مرتب!$A$7,COUNTIF(مرتب!$D:$D,$D504)=0),MAX($A$1:$A503)+1,"")</f>
        <v/>
      </c>
      <c r="B504" s="183"/>
    </row>
    <row r="505" spans="1:2" s="1" customFormat="1" ht="31.5" customHeight="1">
      <c r="A505" s="185" t="str">
        <f>IF(AND($B505=مرتب!$A$7,COUNTIF(مرتب!$D:$D,$D505)=0),MAX($A$1:$A504)+1,"")</f>
        <v/>
      </c>
      <c r="B505" s="183"/>
    </row>
    <row r="506" spans="1:2" s="1" customFormat="1" ht="31.5" customHeight="1">
      <c r="A506" s="185" t="str">
        <f>IF(AND($B506=مرتب!$A$7,COUNTIF(مرتب!$D:$D,$D506)=0),MAX($A$1:$A505)+1,"")</f>
        <v/>
      </c>
      <c r="B506" s="183"/>
    </row>
    <row r="507" spans="1:2" s="1" customFormat="1" ht="31.5" customHeight="1">
      <c r="A507" s="185" t="str">
        <f>IF(AND($B507=مرتب!$A$7,COUNTIF(مرتب!$D:$D,$D507)=0),MAX($A$1:$A506)+1,"")</f>
        <v/>
      </c>
      <c r="B507" s="183"/>
    </row>
    <row r="508" spans="1:2" s="1" customFormat="1" ht="31.5" customHeight="1">
      <c r="A508" s="185" t="str">
        <f>IF(AND($B508=مرتب!$A$7,COUNTIF(مرتب!$D:$D,$D508)=0),MAX($A$1:$A507)+1,"")</f>
        <v/>
      </c>
      <c r="B508" s="183"/>
    </row>
    <row r="509" spans="1:2" s="1" customFormat="1" ht="31.5" customHeight="1">
      <c r="A509" s="185" t="str">
        <f>IF(AND($B509=مرتب!$A$7,COUNTIF(مرتب!$D:$D,$D509)=0),MAX($A$1:$A508)+1,"")</f>
        <v/>
      </c>
      <c r="B509" s="183"/>
    </row>
    <row r="510" spans="1:2" s="1" customFormat="1" ht="31.5" customHeight="1">
      <c r="A510" s="185" t="str">
        <f>IF(AND($B510=مرتب!$A$7,COUNTIF(مرتب!$D:$D,$D510)=0),MAX($A$1:$A509)+1,"")</f>
        <v/>
      </c>
      <c r="B510" s="183"/>
    </row>
    <row r="511" spans="1:2" s="1" customFormat="1" ht="31.5" customHeight="1">
      <c r="A511" s="185" t="str">
        <f>IF(AND($B511=مرتب!$A$7,COUNTIF(مرتب!$D:$D,$D511)=0),MAX($A$1:$A510)+1,"")</f>
        <v/>
      </c>
      <c r="B511" s="183"/>
    </row>
    <row r="512" spans="1:2" s="1" customFormat="1" ht="31.5" customHeight="1">
      <c r="A512" s="185" t="str">
        <f>IF(AND($B512=مرتب!$A$7,COUNTIF(مرتب!$D:$D,$D512)=0),MAX($A$1:$A511)+1,"")</f>
        <v/>
      </c>
      <c r="B512" s="183"/>
    </row>
    <row r="513" spans="1:2" s="1" customFormat="1" ht="31.5" customHeight="1">
      <c r="A513" s="185" t="str">
        <f>IF(AND($B513=مرتب!$A$7,COUNTIF(مرتب!$D:$D,$D513)=0),MAX($A$1:$A512)+1,"")</f>
        <v/>
      </c>
      <c r="B513" s="183"/>
    </row>
    <row r="514" spans="1:2" s="1" customFormat="1" ht="31.5" customHeight="1">
      <c r="A514" s="185" t="str">
        <f>IF(AND($B514=مرتب!$A$7,COUNTIF(مرتب!$D:$D,$D514)=0),MAX($A$1:$A513)+1,"")</f>
        <v/>
      </c>
      <c r="B514" s="183"/>
    </row>
    <row r="515" spans="1:2" s="1" customFormat="1" ht="31.5" customHeight="1">
      <c r="A515" s="185" t="str">
        <f>IF(AND($B515=مرتب!$A$7,COUNTIF(مرتب!$D:$D,$D515)=0),MAX($A$1:$A514)+1,"")</f>
        <v/>
      </c>
      <c r="B515" s="183"/>
    </row>
    <row r="516" spans="1:2" s="1" customFormat="1" ht="31.5" customHeight="1">
      <c r="A516" s="185" t="str">
        <f>IF(AND($B516=مرتب!$A$7,COUNTIF(مرتب!$D:$D,$D516)=0),MAX($A$1:$A515)+1,"")</f>
        <v/>
      </c>
      <c r="B516" s="183"/>
    </row>
    <row r="517" spans="1:2" s="1" customFormat="1" ht="31.5" customHeight="1">
      <c r="A517" s="185" t="str">
        <f>IF(AND($B517=مرتب!$A$7,COUNTIF(مرتب!$D:$D,$D517)=0),MAX($A$1:$A516)+1,"")</f>
        <v/>
      </c>
      <c r="B517" s="183"/>
    </row>
    <row r="518" spans="1:2" s="1" customFormat="1" ht="31.5" customHeight="1">
      <c r="A518" s="185" t="str">
        <f>IF(AND($B518=مرتب!$A$7,COUNTIF(مرتب!$D:$D,$D518)=0),MAX($A$1:$A517)+1,"")</f>
        <v/>
      </c>
      <c r="B518" s="183"/>
    </row>
    <row r="519" spans="1:2" s="1" customFormat="1" ht="31.5" customHeight="1">
      <c r="A519" s="185" t="str">
        <f>IF(AND($B519=مرتب!$A$7,COUNTIF(مرتب!$D:$D,$D519)=0),MAX($A$1:$A518)+1,"")</f>
        <v/>
      </c>
      <c r="B519" s="183"/>
    </row>
    <row r="520" spans="1:2" s="1" customFormat="1" ht="31.5" customHeight="1">
      <c r="A520" s="185" t="str">
        <f>IF(AND($B520=مرتب!$A$7,COUNTIF(مرتب!$D:$D,$D520)=0),MAX($A$1:$A519)+1,"")</f>
        <v/>
      </c>
      <c r="B520" s="183"/>
    </row>
    <row r="521" spans="1:2" s="1" customFormat="1" ht="31.5" customHeight="1">
      <c r="A521" s="185" t="str">
        <f>IF(AND($B521=مرتب!$A$7,COUNTIF(مرتب!$D:$D,$D521)=0),MAX($A$1:$A520)+1,"")</f>
        <v/>
      </c>
      <c r="B521" s="183"/>
    </row>
    <row r="522" spans="1:2" s="1" customFormat="1" ht="31.5" customHeight="1">
      <c r="A522" s="185" t="str">
        <f>IF(AND($B522=مرتب!$A$7,COUNTIF(مرتب!$D:$D,$D522)=0),MAX($A$1:$A521)+1,"")</f>
        <v/>
      </c>
      <c r="B522" s="183"/>
    </row>
    <row r="523" spans="1:2" s="1" customFormat="1" ht="31.5" customHeight="1">
      <c r="A523" s="185" t="str">
        <f>IF(AND($B523=مرتب!$A$7,COUNTIF(مرتب!$D:$D,$D523)=0),MAX($A$1:$A522)+1,"")</f>
        <v/>
      </c>
      <c r="B523" s="183"/>
    </row>
    <row r="524" spans="1:2" s="1" customFormat="1" ht="31.5" customHeight="1">
      <c r="A524" s="185" t="str">
        <f>IF(AND($B524=مرتب!$A$7,COUNTIF(مرتب!$D:$D,$D524)=0),MAX($A$1:$A523)+1,"")</f>
        <v/>
      </c>
      <c r="B524" s="183"/>
    </row>
    <row r="525" spans="1:2" s="1" customFormat="1" ht="31.5" customHeight="1">
      <c r="A525" s="185" t="str">
        <f>IF(AND($B525=مرتب!$A$7,COUNTIF(مرتب!$D:$D,$D525)=0),MAX($A$1:$A524)+1,"")</f>
        <v/>
      </c>
      <c r="B525" s="183"/>
    </row>
    <row r="526" spans="1:2" s="1" customFormat="1" ht="31.5" customHeight="1">
      <c r="A526" s="185" t="str">
        <f>IF(AND($B526=مرتب!$A$7,COUNTIF(مرتب!$D:$D,$D526)=0),MAX($A$1:$A525)+1,"")</f>
        <v/>
      </c>
      <c r="B526" s="183"/>
    </row>
    <row r="527" spans="1:2" s="1" customFormat="1" ht="31.5" customHeight="1">
      <c r="A527" s="185" t="str">
        <f>IF(AND($B527=مرتب!$A$7,COUNTIF(مرتب!$D:$D,$D527)=0),MAX($A$1:$A526)+1,"")</f>
        <v/>
      </c>
      <c r="B527" s="183"/>
    </row>
    <row r="528" spans="1:2" s="1" customFormat="1" ht="31.5" customHeight="1">
      <c r="A528" s="185" t="str">
        <f>IF(AND($B528=مرتب!$A$7,COUNTIF(مرتب!$D:$D,$D528)=0),MAX($A$1:$A527)+1,"")</f>
        <v/>
      </c>
      <c r="B528" s="183"/>
    </row>
    <row r="529" spans="1:2" s="1" customFormat="1" ht="31.5" customHeight="1">
      <c r="A529" s="185" t="str">
        <f>IF(AND($B529=مرتب!$A$7,COUNTIF(مرتب!$D:$D,$D529)=0),MAX($A$1:$A528)+1,"")</f>
        <v/>
      </c>
      <c r="B529" s="183"/>
    </row>
    <row r="530" spans="1:2" s="1" customFormat="1" ht="31.5" customHeight="1">
      <c r="A530" s="185" t="str">
        <f>IF(AND($B530=مرتب!$A$7,COUNTIF(مرتب!$D:$D,$D530)=0),MAX($A$1:$A529)+1,"")</f>
        <v/>
      </c>
      <c r="B530" s="183"/>
    </row>
    <row r="531" spans="1:2" s="1" customFormat="1" ht="31.5" customHeight="1">
      <c r="A531" s="185" t="str">
        <f>IF(AND($B531=مرتب!$A$7,COUNTIF(مرتب!$D:$D,$D531)=0),MAX($A$1:$A530)+1,"")</f>
        <v/>
      </c>
      <c r="B531" s="183"/>
    </row>
    <row r="532" spans="1:2" s="1" customFormat="1" ht="31.5" customHeight="1">
      <c r="A532" s="185" t="str">
        <f>IF(AND($B532=مرتب!$A$7,COUNTIF(مرتب!$D:$D,$D532)=0),MAX($A$1:$A531)+1,"")</f>
        <v/>
      </c>
      <c r="B532" s="183"/>
    </row>
    <row r="533" spans="1:2" s="1" customFormat="1" ht="31.5" customHeight="1">
      <c r="A533" s="185" t="str">
        <f>IF(AND($B533=مرتب!$A$7,COUNTIF(مرتب!$D:$D,$D533)=0),MAX($A$1:$A532)+1,"")</f>
        <v/>
      </c>
      <c r="B533" s="183"/>
    </row>
    <row r="534" spans="1:2" s="1" customFormat="1" ht="31.5" customHeight="1">
      <c r="A534" s="185" t="str">
        <f>IF(AND($B534=مرتب!$A$7,COUNTIF(مرتب!$D:$D,$D534)=0),MAX($A$1:$A533)+1,"")</f>
        <v/>
      </c>
      <c r="B534" s="183"/>
    </row>
    <row r="535" spans="1:2" s="1" customFormat="1" ht="31.5" customHeight="1">
      <c r="A535" s="185" t="str">
        <f>IF(AND($B535=مرتب!$A$7,COUNTIF(مرتب!$D:$D,$D535)=0),MAX($A$1:$A534)+1,"")</f>
        <v/>
      </c>
      <c r="B535" s="183"/>
    </row>
    <row r="536" spans="1:2" s="1" customFormat="1" ht="31.5" customHeight="1">
      <c r="A536" s="185" t="str">
        <f>IF(AND($B536=مرتب!$A$7,COUNTIF(مرتب!$D:$D,$D536)=0),MAX($A$1:$A535)+1,"")</f>
        <v/>
      </c>
      <c r="B536" s="183"/>
    </row>
    <row r="537" spans="1:2" s="1" customFormat="1" ht="31.5" customHeight="1">
      <c r="A537" s="185" t="str">
        <f>IF(AND($B537=مرتب!$A$7,COUNTIF(مرتب!$D:$D,$D537)=0),MAX($A$1:$A536)+1,"")</f>
        <v/>
      </c>
      <c r="B537" s="183"/>
    </row>
    <row r="538" spans="1:2" s="1" customFormat="1" ht="31.5" customHeight="1">
      <c r="A538" s="185" t="str">
        <f>IF(AND($B538=مرتب!$A$7,COUNTIF(مرتب!$D:$D,$D538)=0),MAX($A$1:$A537)+1,"")</f>
        <v/>
      </c>
      <c r="B538" s="183"/>
    </row>
    <row r="539" spans="1:2" s="1" customFormat="1" ht="31.5" customHeight="1">
      <c r="A539" s="185" t="str">
        <f>IF(AND($B539=مرتب!$A$7,COUNTIF(مرتب!$D:$D,$D539)=0),MAX($A$1:$A538)+1,"")</f>
        <v/>
      </c>
      <c r="B539" s="183"/>
    </row>
    <row r="540" spans="1:2" s="1" customFormat="1" ht="31.5" customHeight="1">
      <c r="A540" s="185" t="str">
        <f>IF(AND($B540=مرتب!$A$7,COUNTIF(مرتب!$D:$D,$D540)=0),MAX($A$1:$A539)+1,"")</f>
        <v/>
      </c>
      <c r="B540" s="183"/>
    </row>
    <row r="541" spans="1:2" s="1" customFormat="1" ht="31.5" customHeight="1">
      <c r="A541" s="185" t="str">
        <f>IF(AND($B541=مرتب!$A$7,COUNTIF(مرتب!$D:$D,$D541)=0),MAX($A$1:$A540)+1,"")</f>
        <v/>
      </c>
      <c r="B541" s="183"/>
    </row>
    <row r="542" spans="1:2" s="1" customFormat="1" ht="31.5" customHeight="1">
      <c r="A542" s="185" t="str">
        <f>IF(AND($B542=مرتب!$A$7,COUNTIF(مرتب!$D:$D,$D542)=0),MAX($A$1:$A541)+1,"")</f>
        <v/>
      </c>
      <c r="B542" s="183"/>
    </row>
    <row r="543" spans="1:2" s="1" customFormat="1" ht="31.5" customHeight="1">
      <c r="A543" s="185" t="str">
        <f>IF(AND($B543=مرتب!$A$7,COUNTIF(مرتب!$D:$D,$D543)=0),MAX($A$1:$A542)+1,"")</f>
        <v/>
      </c>
      <c r="B543" s="183"/>
    </row>
    <row r="544" spans="1:2" s="1" customFormat="1" ht="31.5" customHeight="1">
      <c r="A544" s="185" t="str">
        <f>IF(AND($B544=مرتب!$A$7,COUNTIF(مرتب!$D:$D,$D544)=0),MAX($A$1:$A543)+1,"")</f>
        <v/>
      </c>
      <c r="B544" s="183"/>
    </row>
    <row r="545" spans="1:2" s="1" customFormat="1" ht="31.5" customHeight="1">
      <c r="A545" s="185" t="str">
        <f>IF(AND($B545=مرتب!$A$7,COUNTIF(مرتب!$D:$D,$D545)=0),MAX($A$1:$A544)+1,"")</f>
        <v/>
      </c>
      <c r="B545" s="183"/>
    </row>
    <row r="546" spans="1:2" s="1" customFormat="1" ht="31.5" customHeight="1">
      <c r="A546" s="185" t="str">
        <f>IF(AND($B546=مرتب!$A$7,COUNTIF(مرتب!$D:$D,$D546)=0),MAX($A$1:$A545)+1,"")</f>
        <v/>
      </c>
      <c r="B546" s="183"/>
    </row>
    <row r="547" spans="1:2" s="1" customFormat="1" ht="31.5" customHeight="1">
      <c r="A547" s="185" t="str">
        <f>IF(AND($B547=مرتب!$A$7,COUNTIF(مرتب!$D:$D,$D547)=0),MAX($A$1:$A546)+1,"")</f>
        <v/>
      </c>
      <c r="B547" s="183"/>
    </row>
    <row r="548" spans="1:2" s="1" customFormat="1" ht="31.5" customHeight="1">
      <c r="A548" s="185" t="str">
        <f>IF(AND($B548=مرتب!$A$7,COUNTIF(مرتب!$D:$D,$D548)=0),MAX($A$1:$A547)+1,"")</f>
        <v/>
      </c>
      <c r="B548" s="183"/>
    </row>
    <row r="549" spans="1:2" s="1" customFormat="1" ht="31.5" customHeight="1">
      <c r="A549" s="185" t="str">
        <f>IF(AND($B549=مرتب!$A$7,COUNTIF(مرتب!$D:$D,$D549)=0),MAX($A$1:$A548)+1,"")</f>
        <v/>
      </c>
      <c r="B549" s="183"/>
    </row>
    <row r="550" spans="1:2" s="1" customFormat="1" ht="31.5" customHeight="1">
      <c r="A550" s="185" t="str">
        <f>IF(AND($B550=مرتب!$A$7,COUNTIF(مرتب!$D:$D,$D550)=0),MAX($A$1:$A549)+1,"")</f>
        <v/>
      </c>
      <c r="B550" s="183"/>
    </row>
    <row r="551" spans="1:2" s="1" customFormat="1" ht="31.5" customHeight="1">
      <c r="A551" s="185" t="str">
        <f>IF(AND($B551=مرتب!$A$7,COUNTIF(مرتب!$D:$D,$D551)=0),MAX($A$1:$A550)+1,"")</f>
        <v/>
      </c>
      <c r="B551" s="183"/>
    </row>
    <row r="552" spans="1:2" s="1" customFormat="1" ht="31.5" customHeight="1">
      <c r="A552" s="185" t="str">
        <f>IF(AND($B552=مرتب!$A$7,COUNTIF(مرتب!$D:$D,$D552)=0),MAX($A$1:$A551)+1,"")</f>
        <v/>
      </c>
      <c r="B552" s="183"/>
    </row>
    <row r="553" spans="1:2" s="1" customFormat="1" ht="31.5" customHeight="1">
      <c r="A553" s="185" t="str">
        <f>IF(AND($B553=مرتب!$A$7,COUNTIF(مرتب!$D:$D,$D553)=0),MAX($A$1:$A552)+1,"")</f>
        <v/>
      </c>
      <c r="B553" s="183"/>
    </row>
    <row r="554" spans="1:2" s="1" customFormat="1" ht="31.5" customHeight="1">
      <c r="A554" s="185" t="str">
        <f>IF(AND($B554=مرتب!$A$7,COUNTIF(مرتب!$D:$D,$D554)=0),MAX($A$1:$A553)+1,"")</f>
        <v/>
      </c>
      <c r="B554" s="183"/>
    </row>
    <row r="555" spans="1:2" s="1" customFormat="1" ht="31.5" customHeight="1">
      <c r="A555" s="185" t="str">
        <f>IF(AND($B555=مرتب!$A$7,COUNTIF(مرتب!$D:$D,$D555)=0),MAX($A$1:$A554)+1,"")</f>
        <v/>
      </c>
      <c r="B555" s="183"/>
    </row>
    <row r="556" spans="1:2" s="1" customFormat="1" ht="31.5" customHeight="1">
      <c r="A556" s="185" t="str">
        <f>IF(AND($B556=مرتب!$A$7,COUNTIF(مرتب!$D:$D,$D556)=0),MAX($A$1:$A555)+1,"")</f>
        <v/>
      </c>
      <c r="B556" s="183"/>
    </row>
    <row r="557" spans="1:2" s="1" customFormat="1" ht="31.5" customHeight="1">
      <c r="A557" s="185" t="str">
        <f>IF(AND($B557=مرتب!$A$7,COUNTIF(مرتب!$D:$D,$D557)=0),MAX($A$1:$A556)+1,"")</f>
        <v/>
      </c>
      <c r="B557" s="183"/>
    </row>
    <row r="558" spans="1:2" s="1" customFormat="1" ht="31.5" customHeight="1">
      <c r="A558" s="185" t="str">
        <f>IF(AND($B558=مرتب!$A$7,COUNTIF(مرتب!$D:$D,$D558)=0),MAX($A$1:$A557)+1,"")</f>
        <v/>
      </c>
      <c r="B558" s="183"/>
    </row>
    <row r="559" spans="1:2" s="1" customFormat="1" ht="31.5" customHeight="1">
      <c r="A559" s="185" t="str">
        <f>IF(AND($B559=مرتب!$A$7,COUNTIF(مرتب!$D:$D,$D559)=0),MAX($A$1:$A558)+1,"")</f>
        <v/>
      </c>
      <c r="B559" s="183"/>
    </row>
    <row r="560" spans="1:2" s="1" customFormat="1" ht="31.5" customHeight="1">
      <c r="A560" s="185" t="str">
        <f>IF(AND($B560=مرتب!$A$7,COUNTIF(مرتب!$D:$D,$D560)=0),MAX($A$1:$A559)+1,"")</f>
        <v/>
      </c>
      <c r="B560" s="183"/>
    </row>
    <row r="561" spans="1:2" s="1" customFormat="1" ht="31.5" customHeight="1">
      <c r="A561" s="185" t="str">
        <f>IF(AND($B561=مرتب!$A$7,COUNTIF(مرتب!$D:$D,$D561)=0),MAX($A$1:$A560)+1,"")</f>
        <v/>
      </c>
      <c r="B561" s="183"/>
    </row>
    <row r="562" spans="1:2" s="1" customFormat="1" ht="31.5" customHeight="1">
      <c r="A562" s="185" t="str">
        <f>IF(AND($B562=مرتب!$A$7,COUNTIF(مرتب!$D:$D,$D562)=0),MAX($A$1:$A561)+1,"")</f>
        <v/>
      </c>
      <c r="B562" s="183"/>
    </row>
    <row r="563" spans="1:2" s="1" customFormat="1" ht="31.5" customHeight="1">
      <c r="A563" s="185" t="str">
        <f>IF(AND($B563=مرتب!$A$7,COUNTIF(مرتب!$D:$D,$D563)=0),MAX($A$1:$A562)+1,"")</f>
        <v/>
      </c>
      <c r="B563" s="183"/>
    </row>
    <row r="564" spans="1:2" s="1" customFormat="1" ht="31.5" customHeight="1">
      <c r="A564" s="185" t="str">
        <f>IF(AND($B564=مرتب!$A$7,COUNTIF(مرتب!$D:$D,$D564)=0),MAX($A$1:$A563)+1,"")</f>
        <v/>
      </c>
      <c r="B564" s="183"/>
    </row>
    <row r="565" spans="1:2" s="1" customFormat="1" ht="31.5" customHeight="1">
      <c r="A565" s="185" t="str">
        <f>IF(AND($B565=مرتب!$A$7,COUNTIF(مرتب!$D:$D,$D565)=0),MAX($A$1:$A564)+1,"")</f>
        <v/>
      </c>
      <c r="B565" s="183"/>
    </row>
    <row r="566" spans="1:2" s="1" customFormat="1" ht="31.5" customHeight="1">
      <c r="A566" s="185" t="str">
        <f>IF(AND($B566=مرتب!$A$7,COUNTIF(مرتب!$D:$D,$D566)=0),MAX($A$1:$A565)+1,"")</f>
        <v/>
      </c>
      <c r="B566" s="183"/>
    </row>
    <row r="567" spans="1:2" s="1" customFormat="1" ht="31.5" customHeight="1">
      <c r="A567" s="185" t="str">
        <f>IF(AND($B567=مرتب!$A$7,COUNTIF(مرتب!$D:$D,$D567)=0),MAX($A$1:$A566)+1,"")</f>
        <v/>
      </c>
      <c r="B567" s="183"/>
    </row>
    <row r="568" spans="1:2" s="1" customFormat="1" ht="31.5" customHeight="1">
      <c r="A568" s="185" t="str">
        <f>IF(AND($B568=مرتب!$A$7,COUNTIF(مرتب!$D:$D,$D568)=0),MAX($A$1:$A567)+1,"")</f>
        <v/>
      </c>
      <c r="B568" s="183"/>
    </row>
    <row r="569" spans="1:2" s="1" customFormat="1" ht="31.5" customHeight="1">
      <c r="A569" s="185" t="str">
        <f>IF(AND($B569=مرتب!$A$7,COUNTIF(مرتب!$D:$D,$D569)=0),MAX($A$1:$A568)+1,"")</f>
        <v/>
      </c>
      <c r="B569" s="183"/>
    </row>
    <row r="570" spans="1:2" s="1" customFormat="1" ht="31.5" customHeight="1">
      <c r="A570" s="185" t="str">
        <f>IF(AND($B570=مرتب!$A$7,COUNTIF(مرتب!$D:$D,$D570)=0),MAX($A$1:$A569)+1,"")</f>
        <v/>
      </c>
      <c r="B570" s="183"/>
    </row>
    <row r="571" spans="1:2" s="1" customFormat="1" ht="31.5" customHeight="1">
      <c r="A571" s="185" t="str">
        <f>IF(AND($B571=مرتب!$A$7,COUNTIF(مرتب!$D:$D,$D571)=0),MAX($A$1:$A570)+1,"")</f>
        <v/>
      </c>
      <c r="B571" s="183"/>
    </row>
    <row r="572" spans="1:2" s="1" customFormat="1" ht="31.5" customHeight="1">
      <c r="A572" s="185" t="str">
        <f>IF(AND($B572=مرتب!$A$7,COUNTIF(مرتب!$D:$D,$D572)=0),MAX($A$1:$A571)+1,"")</f>
        <v/>
      </c>
      <c r="B572" s="183"/>
    </row>
    <row r="573" spans="1:2" s="1" customFormat="1" ht="31.5" customHeight="1">
      <c r="A573" s="185" t="str">
        <f>IF(AND($B573=مرتب!$A$7,COUNTIF(مرتب!$D:$D,$D573)=0),MAX($A$1:$A572)+1,"")</f>
        <v/>
      </c>
      <c r="B573" s="183"/>
    </row>
    <row r="574" spans="1:2" s="1" customFormat="1" ht="31.5" customHeight="1">
      <c r="A574" s="185" t="str">
        <f>IF(AND($B574=مرتب!$A$7,COUNTIF(مرتب!$D:$D,$D574)=0),MAX($A$1:$A573)+1,"")</f>
        <v/>
      </c>
      <c r="B574" s="183"/>
    </row>
    <row r="575" spans="1:2" s="1" customFormat="1" ht="31.5" customHeight="1">
      <c r="A575" s="185" t="str">
        <f>IF(AND($B575=مرتب!$A$7,COUNTIF(مرتب!$D:$D,$D575)=0),MAX($A$1:$A574)+1,"")</f>
        <v/>
      </c>
      <c r="B575" s="183"/>
    </row>
    <row r="576" spans="1:2" s="1" customFormat="1" ht="31.5" customHeight="1">
      <c r="A576" s="185" t="str">
        <f>IF(AND($B576=مرتب!$A$7,COUNTIF(مرتب!$D:$D,$D576)=0),MAX($A$1:$A575)+1,"")</f>
        <v/>
      </c>
      <c r="B576" s="183"/>
    </row>
    <row r="577" spans="1:2" s="1" customFormat="1" ht="31.5" customHeight="1">
      <c r="A577" s="185" t="str">
        <f>IF(AND($B577=مرتب!$A$7,COUNTIF(مرتب!$D:$D,$D577)=0),MAX($A$1:$A576)+1,"")</f>
        <v/>
      </c>
      <c r="B577" s="183"/>
    </row>
    <row r="578" spans="1:2" s="1" customFormat="1" ht="31.5" customHeight="1">
      <c r="A578" s="185" t="str">
        <f>IF(AND($B578=مرتب!$A$7,COUNTIF(مرتب!$D:$D,$D578)=0),MAX($A$1:$A577)+1,"")</f>
        <v/>
      </c>
      <c r="B578" s="183"/>
    </row>
    <row r="579" spans="1:2" s="1" customFormat="1" ht="31.5" customHeight="1">
      <c r="A579" s="185" t="str">
        <f>IF(AND($B579=مرتب!$A$7,COUNTIF(مرتب!$D:$D,$D579)=0),MAX($A$1:$A578)+1,"")</f>
        <v/>
      </c>
      <c r="B579" s="183"/>
    </row>
    <row r="580" spans="1:2" s="1" customFormat="1" ht="31.5" customHeight="1">
      <c r="A580" s="185" t="str">
        <f>IF(AND($B580=مرتب!$A$7,COUNTIF(مرتب!$D:$D,$D580)=0),MAX($A$1:$A579)+1,"")</f>
        <v/>
      </c>
      <c r="B580" s="183"/>
    </row>
    <row r="581" spans="1:2" s="1" customFormat="1" ht="31.5" customHeight="1">
      <c r="A581" s="185" t="str">
        <f>IF(AND($B581=مرتب!$A$7,COUNTIF(مرتب!$D:$D,$D581)=0),MAX($A$1:$A580)+1,"")</f>
        <v/>
      </c>
      <c r="B581" s="183"/>
    </row>
    <row r="582" spans="1:2" s="1" customFormat="1" ht="31.5" customHeight="1">
      <c r="A582" s="185" t="str">
        <f>IF(AND($B582=مرتب!$A$7,COUNTIF(مرتب!$D:$D,$D582)=0),MAX($A$1:$A581)+1,"")</f>
        <v/>
      </c>
      <c r="B582" s="183"/>
    </row>
    <row r="583" spans="1:2" s="1" customFormat="1" ht="31.5" customHeight="1">
      <c r="A583" s="185" t="str">
        <f>IF(AND($B583=مرتب!$A$7,COUNTIF(مرتب!$D:$D,$D583)=0),MAX($A$1:$A582)+1,"")</f>
        <v/>
      </c>
      <c r="B583" s="183"/>
    </row>
    <row r="584" spans="1:2" s="1" customFormat="1" ht="31.5" customHeight="1">
      <c r="A584" s="185" t="str">
        <f>IF(AND($B584=مرتب!$A$7,COUNTIF(مرتب!$D:$D,$D584)=0),MAX($A$1:$A583)+1,"")</f>
        <v/>
      </c>
      <c r="B584" s="183"/>
    </row>
    <row r="585" spans="1:2" s="1" customFormat="1" ht="31.5" customHeight="1">
      <c r="A585" s="185" t="str">
        <f>IF(AND($B585=مرتب!$A$7,COUNTIF(مرتب!$D:$D,$D585)=0),MAX($A$1:$A584)+1,"")</f>
        <v/>
      </c>
      <c r="B585" s="183"/>
    </row>
    <row r="586" spans="1:2" s="1" customFormat="1" ht="31.5" customHeight="1">
      <c r="A586" s="185" t="str">
        <f>IF(AND($B586=مرتب!$A$7,COUNTIF(مرتب!$D:$D,$D586)=0),MAX($A$1:$A585)+1,"")</f>
        <v/>
      </c>
      <c r="B586" s="183"/>
    </row>
    <row r="587" spans="1:2" s="1" customFormat="1" ht="31.5" customHeight="1">
      <c r="A587" s="185" t="str">
        <f>IF(AND($B587=مرتب!$A$7,COUNTIF(مرتب!$D:$D,$D587)=0),MAX($A$1:$A586)+1,"")</f>
        <v/>
      </c>
      <c r="B587" s="183"/>
    </row>
    <row r="588" spans="1:2" s="1" customFormat="1" ht="31.5" customHeight="1">
      <c r="A588" s="185" t="str">
        <f>IF(AND($B588=مرتب!$A$7,COUNTIF(مرتب!$D:$D,$D588)=0),MAX($A$1:$A587)+1,"")</f>
        <v/>
      </c>
      <c r="B588" s="183"/>
    </row>
    <row r="589" spans="1:2" s="1" customFormat="1" ht="31.5" customHeight="1">
      <c r="A589" s="185" t="str">
        <f>IF(AND($B589=مرتب!$A$7,COUNTIF(مرتب!$D:$D,$D589)=0),MAX($A$1:$A588)+1,"")</f>
        <v/>
      </c>
      <c r="B589" s="183"/>
    </row>
    <row r="590" spans="1:2" s="1" customFormat="1" ht="31.5" customHeight="1">
      <c r="A590" s="185" t="str">
        <f>IF(AND($B590=مرتب!$A$7,COUNTIF(مرتب!$D:$D,$D590)=0),MAX($A$1:$A589)+1,"")</f>
        <v/>
      </c>
      <c r="B590" s="183"/>
    </row>
    <row r="591" spans="1:2" s="1" customFormat="1" ht="31.5" customHeight="1">
      <c r="A591" s="185" t="str">
        <f>IF(AND($B591=مرتب!$A$7,COUNTIF(مرتب!$D:$D,$D591)=0),MAX($A$1:$A590)+1,"")</f>
        <v/>
      </c>
      <c r="B591" s="183"/>
    </row>
    <row r="592" spans="1:2" s="1" customFormat="1" ht="31.5" customHeight="1">
      <c r="A592" s="185" t="str">
        <f>IF(AND($B592=مرتب!$A$7,COUNTIF(مرتب!$D:$D,$D592)=0),MAX($A$1:$A591)+1,"")</f>
        <v/>
      </c>
      <c r="B592" s="183"/>
    </row>
    <row r="593" spans="1:2" s="1" customFormat="1" ht="31.5" customHeight="1">
      <c r="A593" s="185" t="str">
        <f>IF(AND($B593=مرتب!$A$7,COUNTIF(مرتب!$D:$D,$D593)=0),MAX($A$1:$A592)+1,"")</f>
        <v/>
      </c>
      <c r="B593" s="183"/>
    </row>
    <row r="594" spans="1:2" s="1" customFormat="1" ht="31.5" customHeight="1">
      <c r="A594" s="185" t="str">
        <f>IF(AND($B594=مرتب!$A$7,COUNTIF(مرتب!$D:$D,$D594)=0),MAX($A$1:$A593)+1,"")</f>
        <v/>
      </c>
      <c r="B594" s="183"/>
    </row>
    <row r="595" spans="1:2" s="1" customFormat="1" ht="31.5" customHeight="1">
      <c r="A595" s="185" t="str">
        <f>IF(AND($B595=مرتب!$A$7,COUNTIF(مرتب!$D:$D,$D595)=0),MAX($A$1:$A594)+1,"")</f>
        <v/>
      </c>
      <c r="B595" s="183"/>
    </row>
    <row r="596" spans="1:2" s="1" customFormat="1" ht="31.5" customHeight="1">
      <c r="A596" s="185" t="str">
        <f>IF(AND($B596=مرتب!$A$7,COUNTIF(مرتب!$D:$D,$D596)=0),MAX($A$1:$A595)+1,"")</f>
        <v/>
      </c>
      <c r="B596" s="183"/>
    </row>
    <row r="597" spans="1:2" s="1" customFormat="1" ht="31.5" customHeight="1">
      <c r="A597" s="185" t="str">
        <f>IF(AND($B597=مرتب!$A$7,COUNTIF(مرتب!$D:$D,$D597)=0),MAX($A$1:$A596)+1,"")</f>
        <v/>
      </c>
      <c r="B597" s="183"/>
    </row>
    <row r="598" spans="1:2" s="1" customFormat="1" ht="31.5" customHeight="1">
      <c r="A598" s="185" t="str">
        <f>IF(AND($B598=مرتب!$A$7,COUNTIF(مرتب!$D:$D,$D598)=0),MAX($A$1:$A597)+1,"")</f>
        <v/>
      </c>
      <c r="B598" s="183"/>
    </row>
    <row r="599" spans="1:2" s="1" customFormat="1" ht="31.5" customHeight="1">
      <c r="A599" s="185" t="str">
        <f>IF(AND($B599=مرتب!$A$7,COUNTIF(مرتب!$D:$D,$D599)=0),MAX($A$1:$A598)+1,"")</f>
        <v/>
      </c>
      <c r="B599" s="183"/>
    </row>
    <row r="600" spans="1:2" s="1" customFormat="1" ht="31.5" customHeight="1">
      <c r="A600" s="185" t="str">
        <f>IF(AND($B600=مرتب!$A$7,COUNTIF(مرتب!$D:$D,$D600)=0),MAX($A$1:$A599)+1,"")</f>
        <v/>
      </c>
      <c r="B600" s="183"/>
    </row>
    <row r="601" spans="1:2" s="1" customFormat="1" ht="31.5" customHeight="1">
      <c r="A601" s="185" t="str">
        <f>IF(AND($B601=مرتب!$A$7,COUNTIF(مرتب!$D:$D,$D601)=0),MAX($A$1:$A600)+1,"")</f>
        <v/>
      </c>
      <c r="B601" s="183"/>
    </row>
    <row r="602" spans="1:2" s="1" customFormat="1" ht="31.5" customHeight="1">
      <c r="A602" s="185" t="str">
        <f>IF(AND($B602=مرتب!$A$7,COUNTIF(مرتب!$D:$D,$D602)=0),MAX($A$1:$A601)+1,"")</f>
        <v/>
      </c>
      <c r="B602" s="183"/>
    </row>
    <row r="603" spans="1:2" s="1" customFormat="1" ht="31.5" customHeight="1">
      <c r="A603" s="185" t="str">
        <f>IF(AND($B603=مرتب!$A$7,COUNTIF(مرتب!$D:$D,$D603)=0),MAX($A$1:$A602)+1,"")</f>
        <v/>
      </c>
      <c r="B603" s="183"/>
    </row>
    <row r="604" spans="1:2" s="1" customFormat="1" ht="31.5" customHeight="1">
      <c r="A604" s="185" t="str">
        <f>IF(AND($B604=مرتب!$A$7,COUNTIF(مرتب!$D:$D,$D604)=0),MAX($A$1:$A603)+1,"")</f>
        <v/>
      </c>
      <c r="B604" s="183"/>
    </row>
    <row r="605" spans="1:2" s="1" customFormat="1" ht="31.5" customHeight="1">
      <c r="A605" s="185" t="str">
        <f>IF(AND($B605=مرتب!$A$7,COUNTIF(مرتب!$D:$D,$D605)=0),MAX($A$1:$A604)+1,"")</f>
        <v/>
      </c>
      <c r="B605" s="183"/>
    </row>
    <row r="606" spans="1:2" s="1" customFormat="1" ht="31.5" customHeight="1">
      <c r="A606" s="185" t="str">
        <f>IF(AND($B606=مرتب!$A$7,COUNTIF(مرتب!$D:$D,$D606)=0),MAX($A$1:$A605)+1,"")</f>
        <v/>
      </c>
      <c r="B606" s="183"/>
    </row>
    <row r="607" spans="1:2" s="1" customFormat="1" ht="31.5" customHeight="1">
      <c r="A607" s="185" t="str">
        <f>IF(AND($B607=مرتب!$A$7,COUNTIF(مرتب!$D:$D,$D607)=0),MAX($A$1:$A606)+1,"")</f>
        <v/>
      </c>
      <c r="B607" s="183"/>
    </row>
    <row r="608" spans="1:2" s="1" customFormat="1" ht="31.5" customHeight="1">
      <c r="A608" s="185" t="str">
        <f>IF(AND($B608=مرتب!$A$7,COUNTIF(مرتب!$D:$D,$D608)=0),MAX($A$1:$A607)+1,"")</f>
        <v/>
      </c>
      <c r="B608" s="183"/>
    </row>
    <row r="609" spans="1:2" s="1" customFormat="1" ht="31.5" customHeight="1">
      <c r="A609" s="185" t="str">
        <f>IF(AND($B609=مرتب!$A$7,COUNTIF(مرتب!$D:$D,$D609)=0),MAX($A$1:$A608)+1,"")</f>
        <v/>
      </c>
      <c r="B609" s="183"/>
    </row>
    <row r="610" spans="1:2" s="1" customFormat="1" ht="31.5" customHeight="1">
      <c r="A610" s="185" t="str">
        <f>IF(AND($B610=مرتب!$A$7,COUNTIF(مرتب!$D:$D,$D610)=0),MAX($A$1:$A609)+1,"")</f>
        <v/>
      </c>
      <c r="B610" s="183"/>
    </row>
    <row r="611" spans="1:2" s="1" customFormat="1" ht="31.5" customHeight="1">
      <c r="A611" s="185" t="str">
        <f>IF(AND($B611=مرتب!$A$7,COUNTIF(مرتب!$D:$D,$D611)=0),MAX($A$1:$A610)+1,"")</f>
        <v/>
      </c>
      <c r="B611" s="183"/>
    </row>
    <row r="612" spans="1:2" s="1" customFormat="1" ht="31.5" customHeight="1">
      <c r="A612" s="185" t="str">
        <f>IF(AND($B612=مرتب!$A$7,COUNTIF(مرتب!$D:$D,$D612)=0),MAX($A$1:$A611)+1,"")</f>
        <v/>
      </c>
      <c r="B612" s="183"/>
    </row>
    <row r="613" spans="1:2" s="1" customFormat="1" ht="31.5" customHeight="1">
      <c r="A613" s="185" t="str">
        <f>IF(AND($B613=مرتب!$A$7,COUNTIF(مرتب!$D:$D,$D613)=0),MAX($A$1:$A612)+1,"")</f>
        <v/>
      </c>
      <c r="B613" s="183"/>
    </row>
    <row r="614" spans="1:2" s="1" customFormat="1" ht="31.5" customHeight="1">
      <c r="A614" s="185" t="str">
        <f>IF(AND($B614=مرتب!$A$7,COUNTIF(مرتب!$D:$D,$D614)=0),MAX($A$1:$A613)+1,"")</f>
        <v/>
      </c>
      <c r="B614" s="183"/>
    </row>
    <row r="615" spans="1:2" s="1" customFormat="1" ht="31.5" customHeight="1">
      <c r="A615" s="185" t="str">
        <f>IF(AND($B615=مرتب!$A$7,COUNTIF(مرتب!$D:$D,$D615)=0),MAX($A$1:$A614)+1,"")</f>
        <v/>
      </c>
      <c r="B615" s="183"/>
    </row>
    <row r="616" spans="1:2" s="1" customFormat="1" ht="31.5" customHeight="1">
      <c r="A616" s="185" t="str">
        <f>IF(AND($B616=مرتب!$A$7,COUNTIF(مرتب!$D:$D,$D616)=0),MAX($A$1:$A615)+1,"")</f>
        <v/>
      </c>
      <c r="B616" s="183"/>
    </row>
    <row r="617" spans="1:2" s="1" customFormat="1" ht="31.5" customHeight="1">
      <c r="A617" s="185" t="str">
        <f>IF(AND($B617=مرتب!$A$7,COUNTIF(مرتب!$D:$D,$D617)=0),MAX($A$1:$A616)+1,"")</f>
        <v/>
      </c>
      <c r="B617" s="183"/>
    </row>
    <row r="618" spans="1:2" s="1" customFormat="1" ht="31.5" customHeight="1">
      <c r="A618" s="185" t="str">
        <f>IF(AND($B618=مرتب!$A$7,COUNTIF(مرتب!$D:$D,$D618)=0),MAX($A$1:$A617)+1,"")</f>
        <v/>
      </c>
      <c r="B618" s="183"/>
    </row>
    <row r="619" spans="1:2" s="1" customFormat="1" ht="31.5" customHeight="1">
      <c r="A619" s="185" t="str">
        <f>IF(AND($B619=مرتب!$A$7,COUNTIF(مرتب!$D:$D,$D619)=0),MAX($A$1:$A618)+1,"")</f>
        <v/>
      </c>
      <c r="B619" s="183"/>
    </row>
    <row r="620" spans="1:2" s="1" customFormat="1" ht="31.5" customHeight="1">
      <c r="A620" s="185" t="str">
        <f>IF(AND($B620=مرتب!$A$7,COUNTIF(مرتب!$D:$D,$D620)=0),MAX($A$1:$A619)+1,"")</f>
        <v/>
      </c>
      <c r="B620" s="183"/>
    </row>
    <row r="621" spans="1:2" s="1" customFormat="1" ht="31.5" customHeight="1">
      <c r="A621" s="185" t="str">
        <f>IF(AND($B621=مرتب!$A$7,COUNTIF(مرتب!$D:$D,$D621)=0),MAX($A$1:$A620)+1,"")</f>
        <v/>
      </c>
      <c r="B621" s="183"/>
    </row>
    <row r="622" spans="1:2" s="1" customFormat="1" ht="31.5" customHeight="1">
      <c r="A622" s="185" t="str">
        <f>IF(AND($B622=مرتب!$A$7,COUNTIF(مرتب!$D:$D,$D622)=0),MAX($A$1:$A621)+1,"")</f>
        <v/>
      </c>
      <c r="B622" s="183"/>
    </row>
    <row r="623" spans="1:2" s="1" customFormat="1" ht="31.5" customHeight="1">
      <c r="A623" s="185" t="str">
        <f>IF(AND($B623=مرتب!$A$7,COUNTIF(مرتب!$D:$D,$D623)=0),MAX($A$1:$A622)+1,"")</f>
        <v/>
      </c>
      <c r="B623" s="183"/>
    </row>
    <row r="624" spans="1:2" s="1" customFormat="1" ht="31.5" customHeight="1">
      <c r="A624" s="185" t="str">
        <f>IF(AND($B624=مرتب!$A$7,COUNTIF(مرتب!$D:$D,$D624)=0),MAX($A$1:$A623)+1,"")</f>
        <v/>
      </c>
      <c r="B624" s="183"/>
    </row>
    <row r="625" spans="1:2" s="1" customFormat="1" ht="31.5" customHeight="1">
      <c r="A625" s="185" t="str">
        <f>IF(AND($B625=مرتب!$A$7,COUNTIF(مرتب!$D:$D,$D625)=0),MAX($A$1:$A624)+1,"")</f>
        <v/>
      </c>
      <c r="B625" s="183"/>
    </row>
    <row r="626" spans="1:2" s="1" customFormat="1" ht="31.5" customHeight="1">
      <c r="A626" s="185" t="str">
        <f>IF(AND($B626=مرتب!$A$7,COUNTIF(مرتب!$D:$D,$D626)=0),MAX($A$1:$A625)+1,"")</f>
        <v/>
      </c>
      <c r="B626" s="183"/>
    </row>
    <row r="627" spans="1:2" s="1" customFormat="1" ht="31.5" customHeight="1">
      <c r="A627" s="185" t="str">
        <f>IF(AND($B627=مرتب!$A$7,COUNTIF(مرتب!$D:$D,$D627)=0),MAX($A$1:$A626)+1,"")</f>
        <v/>
      </c>
      <c r="B627" s="183"/>
    </row>
    <row r="628" spans="1:2" s="1" customFormat="1" ht="31.5" customHeight="1">
      <c r="A628" s="185" t="str">
        <f>IF(AND($B628=مرتب!$A$7,COUNTIF(مرتب!$D:$D,$D628)=0),MAX($A$1:$A627)+1,"")</f>
        <v/>
      </c>
      <c r="B628" s="183"/>
    </row>
    <row r="629" spans="1:2" s="1" customFormat="1" ht="31.5" customHeight="1">
      <c r="A629" s="185" t="str">
        <f>IF(AND($B629=مرتب!$A$7,COUNTIF(مرتب!$D:$D,$D629)=0),MAX($A$1:$A628)+1,"")</f>
        <v/>
      </c>
      <c r="B629" s="183"/>
    </row>
    <row r="630" spans="1:2" s="1" customFormat="1" ht="31.5" customHeight="1">
      <c r="A630" s="185" t="str">
        <f>IF(AND($B630=مرتب!$A$7,COUNTIF(مرتب!$D:$D,$D630)=0),MAX($A$1:$A629)+1,"")</f>
        <v/>
      </c>
      <c r="B630" s="183"/>
    </row>
    <row r="631" spans="1:2" s="1" customFormat="1" ht="31.5" customHeight="1">
      <c r="A631" s="185" t="str">
        <f>IF(AND($B631=مرتب!$A$7,COUNTIF(مرتب!$D:$D,$D631)=0),MAX($A$1:$A630)+1,"")</f>
        <v/>
      </c>
      <c r="B631" s="183"/>
    </row>
    <row r="632" spans="1:2" s="1" customFormat="1" ht="31.5" customHeight="1">
      <c r="A632" s="185" t="str">
        <f>IF(AND($B632=مرتب!$A$7,COUNTIF(مرتب!$D:$D,$D632)=0),MAX($A$1:$A631)+1,"")</f>
        <v/>
      </c>
      <c r="B632" s="183"/>
    </row>
    <row r="633" spans="1:2" s="1" customFormat="1" ht="31.5" customHeight="1">
      <c r="A633" s="185" t="str">
        <f>IF(AND($B633=مرتب!$A$7,COUNTIF(مرتب!$D:$D,$D633)=0),MAX($A$1:$A632)+1,"")</f>
        <v/>
      </c>
      <c r="B633" s="183"/>
    </row>
    <row r="634" spans="1:2" s="1" customFormat="1" ht="31.5" customHeight="1">
      <c r="A634" s="185" t="str">
        <f>IF(AND($B634=مرتب!$A$7,COUNTIF(مرتب!$D:$D,$D634)=0),MAX($A$1:$A633)+1,"")</f>
        <v/>
      </c>
      <c r="B634" s="183"/>
    </row>
    <row r="635" spans="1:2" s="1" customFormat="1" ht="31.5" customHeight="1">
      <c r="A635" s="185" t="str">
        <f>IF(AND($B635=مرتب!$A$7,COUNTIF(مرتب!$D:$D,$D635)=0),MAX($A$1:$A634)+1,"")</f>
        <v/>
      </c>
      <c r="B635" s="183"/>
    </row>
    <row r="636" spans="1:2" s="1" customFormat="1" ht="31.5" customHeight="1">
      <c r="A636" s="185" t="str">
        <f>IF(AND($B636=مرتب!$A$7,COUNTIF(مرتب!$D:$D,$D636)=0),MAX($A$1:$A635)+1,"")</f>
        <v/>
      </c>
      <c r="B636" s="183"/>
    </row>
    <row r="637" spans="1:2" s="1" customFormat="1" ht="31.5" customHeight="1">
      <c r="A637" s="185" t="str">
        <f>IF(AND($B637=مرتب!$A$7,COUNTIF(مرتب!$D:$D,$D637)=0),MAX($A$1:$A636)+1,"")</f>
        <v/>
      </c>
      <c r="B637" s="183"/>
    </row>
    <row r="638" spans="1:2" s="1" customFormat="1" ht="31.5" customHeight="1">
      <c r="A638" s="185" t="str">
        <f>IF(AND($B638=مرتب!$A$7,COUNTIF(مرتب!$D:$D,$D638)=0),MAX($A$1:$A637)+1,"")</f>
        <v/>
      </c>
      <c r="B638" s="183"/>
    </row>
    <row r="639" spans="1:2" s="1" customFormat="1" ht="31.5" customHeight="1">
      <c r="A639" s="185" t="str">
        <f>IF(AND($B639=مرتب!$A$7,COUNTIF(مرتب!$D:$D,$D639)=0),MAX($A$1:$A638)+1,"")</f>
        <v/>
      </c>
      <c r="B639" s="183"/>
    </row>
    <row r="640" spans="1:2" s="1" customFormat="1" ht="31.5" customHeight="1">
      <c r="A640" s="185" t="str">
        <f>IF(AND($B640=مرتب!$A$7,COUNTIF(مرتب!$D:$D,$D640)=0),MAX($A$1:$A639)+1,"")</f>
        <v/>
      </c>
      <c r="B640" s="183"/>
    </row>
    <row r="641" spans="1:2" s="1" customFormat="1" ht="31.5" customHeight="1">
      <c r="A641" s="185" t="str">
        <f>IF(AND($B641=مرتب!$A$7,COUNTIF(مرتب!$D:$D,$D641)=0),MAX($A$1:$A640)+1,"")</f>
        <v/>
      </c>
      <c r="B641" s="183"/>
    </row>
    <row r="642" spans="1:2" s="1" customFormat="1" ht="31.5" customHeight="1">
      <c r="A642" s="185" t="str">
        <f>IF(AND($B642=مرتب!$A$7,COUNTIF(مرتب!$D:$D,$D642)=0),MAX($A$1:$A641)+1,"")</f>
        <v/>
      </c>
      <c r="B642" s="183"/>
    </row>
    <row r="643" spans="1:2" s="1" customFormat="1" ht="31.5" customHeight="1">
      <c r="A643" s="185" t="str">
        <f>IF(AND($B643=مرتب!$A$7,COUNTIF(مرتب!$D:$D,$D643)=0),MAX($A$1:$A642)+1,"")</f>
        <v/>
      </c>
      <c r="B643" s="183"/>
    </row>
    <row r="644" spans="1:2" s="1" customFormat="1" ht="31.5" customHeight="1">
      <c r="A644" s="185" t="str">
        <f>IF(AND($B644=مرتب!$A$7,COUNTIF(مرتب!$D:$D,$D644)=0),MAX($A$1:$A643)+1,"")</f>
        <v/>
      </c>
      <c r="B644" s="183"/>
    </row>
    <row r="645" spans="1:2" s="1" customFormat="1" ht="31.5" customHeight="1">
      <c r="A645" s="185" t="str">
        <f>IF(AND($B645=مرتب!$A$7,COUNTIF(مرتب!$D:$D,$D645)=0),MAX($A$1:$A644)+1,"")</f>
        <v/>
      </c>
      <c r="B645" s="183"/>
    </row>
    <row r="646" spans="1:2" s="1" customFormat="1" ht="31.5" customHeight="1">
      <c r="A646" s="185" t="str">
        <f>IF(AND($B646=مرتب!$A$7,COUNTIF(مرتب!$D:$D,$D646)=0),MAX($A$1:$A645)+1,"")</f>
        <v/>
      </c>
      <c r="B646" s="183"/>
    </row>
    <row r="647" spans="1:2" s="1" customFormat="1" ht="31.5" customHeight="1">
      <c r="A647" s="185" t="str">
        <f>IF(AND($B647=مرتب!$A$7,COUNTIF(مرتب!$D:$D,$D647)=0),MAX($A$1:$A646)+1,"")</f>
        <v/>
      </c>
      <c r="B647" s="183"/>
    </row>
    <row r="648" spans="1:2" s="1" customFormat="1" ht="31.5" customHeight="1">
      <c r="A648" s="185" t="str">
        <f>IF(AND($B648=مرتب!$A$7,COUNTIF(مرتب!$D:$D,$D648)=0),MAX($A$1:$A647)+1,"")</f>
        <v/>
      </c>
      <c r="B648" s="183"/>
    </row>
    <row r="649" spans="1:2" s="1" customFormat="1" ht="31.5" customHeight="1">
      <c r="A649" s="185" t="str">
        <f>IF(AND($B649=مرتب!$A$7,COUNTIF(مرتب!$D:$D,$D649)=0),MAX($A$1:$A648)+1,"")</f>
        <v/>
      </c>
      <c r="B649" s="183"/>
    </row>
    <row r="650" spans="1:2" s="1" customFormat="1" ht="31.5" customHeight="1">
      <c r="A650" s="185" t="str">
        <f>IF(AND($B650=مرتب!$A$7,COUNTIF(مرتب!$D:$D,$D650)=0),MAX($A$1:$A649)+1,"")</f>
        <v/>
      </c>
      <c r="B650" s="183"/>
    </row>
    <row r="651" spans="1:2" s="1" customFormat="1" ht="31.5" customHeight="1">
      <c r="A651" s="185" t="str">
        <f>IF(AND($B651=مرتب!$A$7,COUNTIF(مرتب!$D:$D,$D651)=0),MAX($A$1:$A650)+1,"")</f>
        <v/>
      </c>
      <c r="B651" s="183"/>
    </row>
    <row r="652" spans="1:2" s="1" customFormat="1" ht="31.5" customHeight="1">
      <c r="A652" s="185" t="str">
        <f>IF(AND($B652=مرتب!$A$7,COUNTIF(مرتب!$D:$D,$D652)=0),MAX($A$1:$A651)+1,"")</f>
        <v/>
      </c>
      <c r="B652" s="183"/>
    </row>
    <row r="653" spans="1:2" s="1" customFormat="1" ht="31.5" customHeight="1">
      <c r="A653" s="185" t="str">
        <f>IF(AND($B653=مرتب!$A$7,COUNTIF(مرتب!$D:$D,$D653)=0),MAX($A$1:$A652)+1,"")</f>
        <v/>
      </c>
      <c r="B653" s="183"/>
    </row>
    <row r="654" spans="1:2" s="1" customFormat="1" ht="31.5" customHeight="1">
      <c r="A654" s="185" t="str">
        <f>IF(AND($B654=مرتب!$A$7,COUNTIF(مرتب!$D:$D,$D654)=0),MAX($A$1:$A653)+1,"")</f>
        <v/>
      </c>
      <c r="B654" s="183"/>
    </row>
    <row r="655" spans="1:2" s="1" customFormat="1" ht="31.5" customHeight="1">
      <c r="A655" s="185" t="str">
        <f>IF(AND($B655=مرتب!$A$7,COUNTIF(مرتب!$D:$D,$D655)=0),MAX($A$1:$A654)+1,"")</f>
        <v/>
      </c>
      <c r="B655" s="183"/>
    </row>
    <row r="656" spans="1:2" s="1" customFormat="1" ht="31.5" customHeight="1">
      <c r="A656" s="185" t="str">
        <f>IF(AND($B656=مرتب!$A$7,COUNTIF(مرتب!$D:$D,$D656)=0),MAX($A$1:$A655)+1,"")</f>
        <v/>
      </c>
      <c r="B656" s="183"/>
    </row>
    <row r="657" spans="1:2" s="1" customFormat="1" ht="31.5" customHeight="1">
      <c r="A657" s="185" t="str">
        <f>IF(AND($B657=مرتب!$A$7,COUNTIF(مرتب!$D:$D,$D657)=0),MAX($A$1:$A656)+1,"")</f>
        <v/>
      </c>
      <c r="B657" s="183"/>
    </row>
    <row r="658" spans="1:2" s="1" customFormat="1" ht="31.5" customHeight="1">
      <c r="A658" s="185" t="str">
        <f>IF(AND($B658=مرتب!$A$7,COUNTIF(مرتب!$D:$D,$D658)=0),MAX($A$1:$A657)+1,"")</f>
        <v/>
      </c>
      <c r="B658" s="183"/>
    </row>
    <row r="659" spans="1:2" s="1" customFormat="1" ht="31.5" customHeight="1">
      <c r="A659" s="185" t="str">
        <f>IF(AND($B659=مرتب!$A$7,COUNTIF(مرتب!$D:$D,$D659)=0),MAX($A$1:$A658)+1,"")</f>
        <v/>
      </c>
      <c r="B659" s="183"/>
    </row>
    <row r="660" spans="1:2" s="1" customFormat="1" ht="31.5" customHeight="1">
      <c r="A660" s="185" t="str">
        <f>IF(AND($B660=مرتب!$A$7,COUNTIF(مرتب!$D:$D,$D660)=0),MAX($A$1:$A659)+1,"")</f>
        <v/>
      </c>
      <c r="B660" s="183"/>
    </row>
    <row r="661" spans="1:2" s="1" customFormat="1" ht="31.5" customHeight="1">
      <c r="A661" s="185" t="str">
        <f>IF(AND($B661=مرتب!$A$7,COUNTIF(مرتب!$D:$D,$D661)=0),MAX($A$1:$A660)+1,"")</f>
        <v/>
      </c>
      <c r="B661" s="183"/>
    </row>
    <row r="662" spans="1:2" s="1" customFormat="1" ht="31.5" customHeight="1">
      <c r="A662" s="185" t="str">
        <f>IF(AND($B662=مرتب!$A$7,COUNTIF(مرتب!$D:$D,$D662)=0),MAX($A$1:$A661)+1,"")</f>
        <v/>
      </c>
      <c r="B662" s="183"/>
    </row>
    <row r="663" spans="1:2" s="1" customFormat="1" ht="31.5" customHeight="1">
      <c r="A663" s="185" t="str">
        <f>IF(AND($B663=مرتب!$A$7,COUNTIF(مرتب!$D:$D,$D663)=0),MAX($A$1:$A662)+1,"")</f>
        <v/>
      </c>
      <c r="B663" s="183"/>
    </row>
    <row r="664" spans="1:2" s="1" customFormat="1" ht="31.5" customHeight="1">
      <c r="A664" s="185" t="str">
        <f>IF(AND($B664=مرتب!$A$7,COUNTIF(مرتب!$D:$D,$D664)=0),MAX($A$1:$A663)+1,"")</f>
        <v/>
      </c>
      <c r="B664" s="183"/>
    </row>
    <row r="665" spans="1:2" s="1" customFormat="1" ht="31.5" customHeight="1">
      <c r="A665" s="185" t="str">
        <f>IF(AND($B665=مرتب!$A$7,COUNTIF(مرتب!$D:$D,$D665)=0),MAX($A$1:$A664)+1,"")</f>
        <v/>
      </c>
      <c r="B665" s="183"/>
    </row>
    <row r="666" spans="1:2" s="1" customFormat="1" ht="31.5" customHeight="1">
      <c r="A666" s="185" t="str">
        <f>IF(AND($B666=مرتب!$A$7,COUNTIF(مرتب!$D:$D,$D666)=0),MAX($A$1:$A665)+1,"")</f>
        <v/>
      </c>
      <c r="B666" s="183"/>
    </row>
    <row r="667" spans="1:2" s="1" customFormat="1" ht="31.5" customHeight="1">
      <c r="A667" s="185" t="str">
        <f>IF(AND($B667=مرتب!$A$7,COUNTIF(مرتب!$D:$D,$D667)=0),MAX($A$1:$A666)+1,"")</f>
        <v/>
      </c>
      <c r="B667" s="183"/>
    </row>
    <row r="668" spans="1:2" s="1" customFormat="1" ht="31.5" customHeight="1">
      <c r="A668" s="185" t="str">
        <f>IF(AND($B668=مرتب!$A$7,COUNTIF(مرتب!$D:$D,$D668)=0),MAX($A$1:$A667)+1,"")</f>
        <v/>
      </c>
      <c r="B668" s="183"/>
    </row>
    <row r="669" spans="1:2" s="1" customFormat="1" ht="31.5" customHeight="1">
      <c r="A669" s="185" t="str">
        <f>IF(AND($B669=مرتب!$A$7,COUNTIF(مرتب!$D:$D,$D669)=0),MAX($A$1:$A668)+1,"")</f>
        <v/>
      </c>
      <c r="B669" s="183"/>
    </row>
    <row r="670" spans="1:2" s="1" customFormat="1" ht="31.5" customHeight="1">
      <c r="A670" s="185" t="str">
        <f>IF(AND($B670=مرتب!$A$7,COUNTIF(مرتب!$D:$D,$D670)=0),MAX($A$1:$A669)+1,"")</f>
        <v/>
      </c>
      <c r="B670" s="183"/>
    </row>
    <row r="671" spans="1:2" s="1" customFormat="1" ht="31.5" customHeight="1">
      <c r="A671" s="185" t="str">
        <f>IF(AND($B671=مرتب!$A$7,COUNTIF(مرتب!$D:$D,$D671)=0),MAX($A$1:$A670)+1,"")</f>
        <v/>
      </c>
      <c r="B671" s="183"/>
    </row>
    <row r="672" spans="1:2" s="1" customFormat="1" ht="31.5" customHeight="1">
      <c r="A672" s="185" t="str">
        <f>IF(AND($B672=مرتب!$A$7,COUNTIF(مرتب!$D:$D,$D672)=0),MAX($A$1:$A671)+1,"")</f>
        <v/>
      </c>
      <c r="B672" s="183"/>
    </row>
    <row r="673" spans="1:2" s="1" customFormat="1" ht="31.5" customHeight="1">
      <c r="A673" s="185" t="str">
        <f>IF(AND($B673=مرتب!$A$7,COUNTIF(مرتب!$D:$D,$D673)=0),MAX($A$1:$A672)+1,"")</f>
        <v/>
      </c>
      <c r="B673" s="183"/>
    </row>
    <row r="674" spans="1:2" s="1" customFormat="1" ht="31.5" customHeight="1">
      <c r="A674" s="185" t="str">
        <f>IF(AND($B674=مرتب!$A$7,COUNTIF(مرتب!$D:$D,$D674)=0),MAX($A$1:$A673)+1,"")</f>
        <v/>
      </c>
      <c r="B674" s="183"/>
    </row>
    <row r="675" spans="1:2" s="1" customFormat="1" ht="31.5" customHeight="1">
      <c r="A675" s="185" t="str">
        <f>IF(AND($B675=مرتب!$A$7,COUNTIF(مرتب!$D:$D,$D675)=0),MAX($A$1:$A674)+1,"")</f>
        <v/>
      </c>
      <c r="B675" s="183"/>
    </row>
    <row r="676" spans="1:2" s="1" customFormat="1" ht="31.5" customHeight="1">
      <c r="A676" s="185" t="str">
        <f>IF(AND($B676=مرتب!$A$7,COUNTIF(مرتب!$D:$D,$D676)=0),MAX($A$1:$A675)+1,"")</f>
        <v/>
      </c>
      <c r="B676" s="183"/>
    </row>
    <row r="677" spans="1:2" s="1" customFormat="1" ht="31.5" customHeight="1">
      <c r="A677" s="185" t="str">
        <f>IF(AND($B677=مرتب!$A$7,COUNTIF(مرتب!$D:$D,$D677)=0),MAX($A$1:$A676)+1,"")</f>
        <v/>
      </c>
      <c r="B677" s="183"/>
    </row>
    <row r="678" spans="1:2" s="1" customFormat="1" ht="31.5" customHeight="1">
      <c r="A678" s="185" t="str">
        <f>IF(AND($B678=مرتب!$A$7,COUNTIF(مرتب!$D:$D,$D678)=0),MAX($A$1:$A677)+1,"")</f>
        <v/>
      </c>
      <c r="B678" s="183"/>
    </row>
    <row r="679" spans="1:2" s="1" customFormat="1" ht="31.5" customHeight="1">
      <c r="A679" s="185" t="str">
        <f>IF(AND($B679=مرتب!$A$7,COUNTIF(مرتب!$D:$D,$D679)=0),MAX($A$1:$A678)+1,"")</f>
        <v/>
      </c>
      <c r="B679" s="183"/>
    </row>
    <row r="680" spans="1:2" s="1" customFormat="1" ht="31.5" customHeight="1">
      <c r="A680" s="185" t="str">
        <f>IF(AND($B680=مرتب!$A$7,COUNTIF(مرتب!$D:$D,$D680)=0),MAX($A$1:$A679)+1,"")</f>
        <v/>
      </c>
      <c r="B680" s="183"/>
    </row>
    <row r="681" spans="1:2" s="1" customFormat="1" ht="31.5" customHeight="1">
      <c r="A681" s="185" t="str">
        <f>IF(AND($B681=مرتب!$A$7,COUNTIF(مرتب!$D:$D,$D681)=0),MAX($A$1:$A680)+1,"")</f>
        <v/>
      </c>
      <c r="B681" s="183"/>
    </row>
    <row r="682" spans="1:2" s="1" customFormat="1" ht="31.5" customHeight="1">
      <c r="A682" s="185" t="str">
        <f>IF(AND($B682=مرتب!$A$7,COUNTIF(مرتب!$D:$D,$D682)=0),MAX($A$1:$A681)+1,"")</f>
        <v/>
      </c>
      <c r="B682" s="183"/>
    </row>
    <row r="683" spans="1:2" s="1" customFormat="1" ht="31.5" customHeight="1">
      <c r="A683" s="185" t="str">
        <f>IF(AND($B683=مرتب!$A$7,COUNTIF(مرتب!$D:$D,$D683)=0),MAX($A$1:$A682)+1,"")</f>
        <v/>
      </c>
      <c r="B683" s="183"/>
    </row>
    <row r="684" spans="1:2" s="1" customFormat="1" ht="31.5" customHeight="1">
      <c r="A684" s="185" t="str">
        <f>IF(AND($B684=مرتب!$A$7,COUNTIF(مرتب!$D:$D,$D684)=0),MAX($A$1:$A683)+1,"")</f>
        <v/>
      </c>
      <c r="B684" s="183"/>
    </row>
    <row r="685" spans="1:2" s="1" customFormat="1" ht="31.5" customHeight="1">
      <c r="A685" s="185" t="str">
        <f>IF(AND($B685=مرتب!$A$7,COUNTIF(مرتب!$D:$D,$D685)=0),MAX($A$1:$A684)+1,"")</f>
        <v/>
      </c>
      <c r="B685" s="183"/>
    </row>
    <row r="686" spans="1:2" s="1" customFormat="1" ht="31.5" customHeight="1">
      <c r="A686" s="185" t="str">
        <f>IF(AND($B686=مرتب!$A$7,COUNTIF(مرتب!$D:$D,$D686)=0),MAX($A$1:$A685)+1,"")</f>
        <v/>
      </c>
      <c r="B686" s="183"/>
    </row>
    <row r="687" spans="1:2" s="1" customFormat="1" ht="31.5" customHeight="1">
      <c r="A687" s="185" t="str">
        <f>IF(AND($B687=مرتب!$A$7,COUNTIF(مرتب!$D:$D,$D687)=0),MAX($A$1:$A686)+1,"")</f>
        <v/>
      </c>
      <c r="B687" s="183"/>
    </row>
    <row r="688" spans="1:2" s="1" customFormat="1" ht="31.5" customHeight="1">
      <c r="A688" s="185" t="str">
        <f>IF(AND($B688=مرتب!$A$7,COUNTIF(مرتب!$D:$D,$D688)=0),MAX($A$1:$A687)+1,"")</f>
        <v/>
      </c>
      <c r="B688" s="183"/>
    </row>
    <row r="689" spans="1:2" s="1" customFormat="1" ht="31.5" customHeight="1">
      <c r="A689" s="185" t="str">
        <f>IF(AND($B689=مرتب!$A$7,COUNTIF(مرتب!$D:$D,$D689)=0),MAX($A$1:$A688)+1,"")</f>
        <v/>
      </c>
      <c r="B689" s="183"/>
    </row>
    <row r="690" spans="1:2" s="1" customFormat="1" ht="31.5" customHeight="1">
      <c r="A690" s="185" t="str">
        <f>IF(AND($B690=مرتب!$A$7,COUNTIF(مرتب!$D:$D,$D690)=0),MAX($A$1:$A689)+1,"")</f>
        <v/>
      </c>
      <c r="B690" s="183"/>
    </row>
    <row r="691" spans="1:2" s="1" customFormat="1" ht="31.5" customHeight="1">
      <c r="A691" s="185" t="str">
        <f>IF(AND($B691=مرتب!$A$7,COUNTIF(مرتب!$D:$D,$D691)=0),MAX($A$1:$A690)+1,"")</f>
        <v/>
      </c>
      <c r="B691" s="183"/>
    </row>
    <row r="692" spans="1:2" s="1" customFormat="1" ht="31.5" customHeight="1">
      <c r="A692" s="185" t="str">
        <f>IF(AND($B692=مرتب!$A$7,COUNTIF(مرتب!$D:$D,$D692)=0),MAX($A$1:$A691)+1,"")</f>
        <v/>
      </c>
      <c r="B692" s="183"/>
    </row>
    <row r="693" spans="1:2" s="1" customFormat="1" ht="31.5" customHeight="1">
      <c r="A693" s="185" t="str">
        <f>IF(AND($B693=مرتب!$A$7,COUNTIF(مرتب!$D:$D,$D693)=0),MAX($A$1:$A692)+1,"")</f>
        <v/>
      </c>
      <c r="B693" s="183"/>
    </row>
    <row r="694" spans="1:2" s="1" customFormat="1" ht="31.5" customHeight="1">
      <c r="A694" s="185" t="str">
        <f>IF(AND($B694=مرتب!$A$7,COUNTIF(مرتب!$D:$D,$D694)=0),MAX($A$1:$A693)+1,"")</f>
        <v/>
      </c>
      <c r="B694" s="183"/>
    </row>
    <row r="695" spans="1:2" s="1" customFormat="1" ht="31.5" customHeight="1">
      <c r="A695" s="185" t="str">
        <f>IF(AND($B695=مرتب!$A$7,COUNTIF(مرتب!$D:$D,$D695)=0),MAX($A$1:$A694)+1,"")</f>
        <v/>
      </c>
      <c r="B695" s="183"/>
    </row>
    <row r="696" spans="1:2" s="1" customFormat="1" ht="31.5" customHeight="1">
      <c r="A696" s="185" t="str">
        <f>IF(AND($B696=مرتب!$A$7,COUNTIF(مرتب!$D:$D,$D696)=0),MAX($A$1:$A695)+1,"")</f>
        <v/>
      </c>
      <c r="B696" s="183"/>
    </row>
    <row r="697" spans="1:2" s="1" customFormat="1" ht="31.5" customHeight="1">
      <c r="A697" s="185" t="str">
        <f>IF(AND($B697=مرتب!$A$7,COUNTIF(مرتب!$D:$D,$D697)=0),MAX($A$1:$A696)+1,"")</f>
        <v/>
      </c>
      <c r="B697" s="183"/>
    </row>
    <row r="698" spans="1:2" s="1" customFormat="1" ht="31.5" customHeight="1">
      <c r="A698" s="185" t="str">
        <f>IF(AND($B698=مرتب!$A$7,COUNTIF(مرتب!$D:$D,$D698)=0),MAX($A$1:$A697)+1,"")</f>
        <v/>
      </c>
      <c r="B698" s="183"/>
    </row>
    <row r="699" spans="1:2" s="1" customFormat="1" ht="31.5" customHeight="1">
      <c r="A699" s="185" t="str">
        <f>IF(AND($B699=مرتب!$A$7,COUNTIF(مرتب!$D:$D,$D699)=0),MAX($A$1:$A698)+1,"")</f>
        <v/>
      </c>
      <c r="B699" s="183"/>
    </row>
    <row r="700" spans="1:2" s="1" customFormat="1" ht="31.5" customHeight="1">
      <c r="A700" s="185" t="str">
        <f>IF(AND($B700=مرتب!$A$7,COUNTIF(مرتب!$D:$D,$D700)=0),MAX($A$1:$A699)+1,"")</f>
        <v/>
      </c>
      <c r="B700" s="183"/>
    </row>
    <row r="701" spans="1:2" s="1" customFormat="1" ht="31.5" customHeight="1">
      <c r="A701" s="185" t="str">
        <f>IF(AND($B701=مرتب!$A$7,COUNTIF(مرتب!$D:$D,$D701)=0),MAX($A$1:$A700)+1,"")</f>
        <v/>
      </c>
      <c r="B701" s="183"/>
    </row>
    <row r="702" spans="1:2" s="1" customFormat="1" ht="31.5" customHeight="1">
      <c r="A702" s="185" t="str">
        <f>IF(AND($B702=مرتب!$A$7,COUNTIF(مرتب!$D:$D,$D702)=0),MAX($A$1:$A701)+1,"")</f>
        <v/>
      </c>
      <c r="B702" s="183"/>
    </row>
    <row r="703" spans="1:2" s="1" customFormat="1" ht="31.5" customHeight="1">
      <c r="A703" s="185" t="str">
        <f>IF(AND($B703=مرتب!$A$7,COUNTIF(مرتب!$D:$D,$D703)=0),MAX($A$1:$A702)+1,"")</f>
        <v/>
      </c>
      <c r="B703" s="183"/>
    </row>
    <row r="704" spans="1:2" s="1" customFormat="1" ht="31.5" customHeight="1">
      <c r="A704" s="185" t="str">
        <f>IF(AND($B704=مرتب!$A$7,COUNTIF(مرتب!$D:$D,$D704)=0),MAX($A$1:$A703)+1,"")</f>
        <v/>
      </c>
      <c r="B704" s="183"/>
    </row>
    <row r="705" spans="1:2" s="1" customFormat="1" ht="31.5" customHeight="1">
      <c r="A705" s="185" t="str">
        <f>IF(AND($B705=مرتب!$A$7,COUNTIF(مرتب!$D:$D,$D705)=0),MAX($A$1:$A704)+1,"")</f>
        <v/>
      </c>
      <c r="B705" s="183"/>
    </row>
    <row r="706" spans="1:2" s="1" customFormat="1" ht="31.5" customHeight="1">
      <c r="A706" s="185" t="str">
        <f>IF(AND($B706=مرتب!$A$7,COUNTIF(مرتب!$D:$D,$D706)=0),MAX($A$1:$A705)+1,"")</f>
        <v/>
      </c>
      <c r="B706" s="183"/>
    </row>
    <row r="707" spans="1:2" s="1" customFormat="1" ht="31.5" customHeight="1">
      <c r="A707" s="185" t="str">
        <f>IF(AND($B707=مرتب!$A$7,COUNTIF(مرتب!$D:$D,$D707)=0),MAX($A$1:$A706)+1,"")</f>
        <v/>
      </c>
      <c r="B707" s="183"/>
    </row>
    <row r="708" spans="1:2" s="1" customFormat="1" ht="31.5" customHeight="1">
      <c r="A708" s="185" t="str">
        <f>IF(AND($B708=مرتب!$A$7,COUNTIF(مرتب!$D:$D,$D708)=0),MAX($A$1:$A707)+1,"")</f>
        <v/>
      </c>
      <c r="B708" s="183"/>
    </row>
    <row r="709" spans="1:2" s="1" customFormat="1" ht="31.5" customHeight="1">
      <c r="A709" s="185" t="str">
        <f>IF(AND($B709=مرتب!$A$7,COUNTIF(مرتب!$D:$D,$D709)=0),MAX($A$1:$A708)+1,"")</f>
        <v/>
      </c>
      <c r="B709" s="183"/>
    </row>
    <row r="710" spans="1:2" s="1" customFormat="1" ht="31.5" customHeight="1">
      <c r="A710" s="185" t="str">
        <f>IF(AND($B710=مرتب!$A$7,COUNTIF(مرتب!$D:$D,$D710)=0),MAX($A$1:$A709)+1,"")</f>
        <v/>
      </c>
      <c r="B710" s="183"/>
    </row>
    <row r="711" spans="1:2" s="1" customFormat="1" ht="31.5" customHeight="1">
      <c r="A711" s="185" t="str">
        <f>IF(AND($B711=مرتب!$A$7,COUNTIF(مرتب!$D:$D,$D711)=0),MAX($A$1:$A710)+1,"")</f>
        <v/>
      </c>
      <c r="B711" s="183"/>
    </row>
    <row r="712" spans="1:2" s="1" customFormat="1" ht="31.5" customHeight="1">
      <c r="A712" s="185" t="str">
        <f>IF(AND($B712=مرتب!$A$7,COUNTIF(مرتب!$D:$D,$D712)=0),MAX($A$1:$A711)+1,"")</f>
        <v/>
      </c>
      <c r="B712" s="183"/>
    </row>
    <row r="713" spans="1:2" s="1" customFormat="1" ht="31.5" customHeight="1">
      <c r="A713" s="185" t="str">
        <f>IF(AND($B713=مرتب!$A$7,COUNTIF(مرتب!$D:$D,$D713)=0),MAX($A$1:$A712)+1,"")</f>
        <v/>
      </c>
      <c r="B713" s="183"/>
    </row>
    <row r="714" spans="1:2" s="1" customFormat="1" ht="31.5" customHeight="1">
      <c r="A714" s="185" t="str">
        <f>IF(AND($B714=مرتب!$A$7,COUNTIF(مرتب!$D:$D,$D714)=0),MAX($A$1:$A713)+1,"")</f>
        <v/>
      </c>
      <c r="B714" s="183"/>
    </row>
    <row r="715" spans="1:2" s="1" customFormat="1" ht="31.5" customHeight="1">
      <c r="A715" s="185" t="str">
        <f>IF(AND($B715=مرتب!$A$7,COUNTIF(مرتب!$D:$D,$D715)=0),MAX($A$1:$A714)+1,"")</f>
        <v/>
      </c>
      <c r="B715" s="183"/>
    </row>
    <row r="716" spans="1:2" s="1" customFormat="1" ht="31.5" customHeight="1">
      <c r="A716" s="185" t="str">
        <f>IF(AND($B716=مرتب!$A$7,COUNTIF(مرتب!$D:$D,$D716)=0),MAX($A$1:$A715)+1,"")</f>
        <v/>
      </c>
      <c r="B716" s="183"/>
    </row>
    <row r="717" spans="1:2" s="1" customFormat="1" ht="31.5" customHeight="1">
      <c r="A717" s="185" t="str">
        <f>IF(AND($B717=مرتب!$A$7,COUNTIF(مرتب!$D:$D,$D717)=0),MAX($A$1:$A716)+1,"")</f>
        <v/>
      </c>
      <c r="B717" s="183"/>
    </row>
    <row r="718" spans="1:2" s="1" customFormat="1" ht="31.5" customHeight="1">
      <c r="A718" s="185" t="str">
        <f>IF(AND($B718=مرتب!$A$7,COUNTIF(مرتب!$D:$D,$D718)=0),MAX($A$1:$A717)+1,"")</f>
        <v/>
      </c>
      <c r="B718" s="183"/>
    </row>
    <row r="719" spans="1:2" s="1" customFormat="1" ht="31.5" customHeight="1">
      <c r="A719" s="185" t="str">
        <f>IF(AND($B719=مرتب!$A$7,COUNTIF(مرتب!$D:$D,$D719)=0),MAX($A$1:$A718)+1,"")</f>
        <v/>
      </c>
      <c r="B719" s="183"/>
    </row>
    <row r="720" spans="1:2" s="1" customFormat="1" ht="31.5" customHeight="1">
      <c r="A720" s="185" t="str">
        <f>IF(AND($B720=مرتب!$A$7,COUNTIF(مرتب!$D:$D,$D720)=0),MAX($A$1:$A719)+1,"")</f>
        <v/>
      </c>
      <c r="B720" s="183"/>
    </row>
    <row r="721" spans="1:2" s="1" customFormat="1" ht="31.5" customHeight="1">
      <c r="A721" s="185" t="str">
        <f>IF(AND($B721=مرتب!$A$7,COUNTIF(مرتب!$D:$D,$D721)=0),MAX($A$1:$A720)+1,"")</f>
        <v/>
      </c>
      <c r="B721" s="183"/>
    </row>
    <row r="722" spans="1:2" s="1" customFormat="1" ht="31.5" customHeight="1">
      <c r="A722" s="185" t="str">
        <f>IF(AND($B722=مرتب!$A$7,COUNTIF(مرتب!$D:$D,$D722)=0),MAX($A$1:$A721)+1,"")</f>
        <v/>
      </c>
      <c r="B722" s="183"/>
    </row>
    <row r="723" spans="1:2" s="1" customFormat="1" ht="31.5" customHeight="1">
      <c r="A723" s="185" t="str">
        <f>IF(AND($B723=مرتب!$A$7,COUNTIF(مرتب!$D:$D,$D723)=0),MAX($A$1:$A722)+1,"")</f>
        <v/>
      </c>
      <c r="B723" s="183"/>
    </row>
    <row r="724" spans="1:2" s="1" customFormat="1" ht="31.5" customHeight="1">
      <c r="A724" s="185" t="str">
        <f>IF(AND($B724=مرتب!$A$7,COUNTIF(مرتب!$D:$D,$D724)=0),MAX($A$1:$A723)+1,"")</f>
        <v/>
      </c>
      <c r="B724" s="183"/>
    </row>
    <row r="725" spans="1:2" s="1" customFormat="1" ht="31.5" customHeight="1">
      <c r="A725" s="185" t="str">
        <f>IF(AND($B725=مرتب!$A$7,COUNTIF(مرتب!$D:$D,$D725)=0),MAX($A$1:$A724)+1,"")</f>
        <v/>
      </c>
      <c r="B725" s="183"/>
    </row>
    <row r="726" spans="1:2" s="1" customFormat="1" ht="31.5" customHeight="1">
      <c r="A726" s="185" t="str">
        <f>IF(AND($B726=مرتب!$A$7,COUNTIF(مرتب!$D:$D,$D726)=0),MAX($A$1:$A725)+1,"")</f>
        <v/>
      </c>
      <c r="B726" s="183"/>
    </row>
    <row r="727" spans="1:2" s="1" customFormat="1" ht="31.5" customHeight="1">
      <c r="A727" s="185" t="str">
        <f>IF(AND($B727=مرتب!$A$7,COUNTIF(مرتب!$D:$D,$D727)=0),MAX($A$1:$A726)+1,"")</f>
        <v/>
      </c>
      <c r="B727" s="183"/>
    </row>
    <row r="728" spans="1:2" s="1" customFormat="1" ht="31.5" customHeight="1">
      <c r="A728" s="185" t="str">
        <f>IF(AND($B728=مرتب!$A$7,COUNTIF(مرتب!$D:$D,$D728)=0),MAX($A$1:$A727)+1,"")</f>
        <v/>
      </c>
      <c r="B728" s="183"/>
    </row>
    <row r="729" spans="1:2" s="1" customFormat="1" ht="31.5" customHeight="1">
      <c r="A729" s="185" t="str">
        <f>IF(AND($B729=مرتب!$A$7,COUNTIF(مرتب!$D:$D,$D729)=0),MAX($A$1:$A728)+1,"")</f>
        <v/>
      </c>
      <c r="B729" s="183"/>
    </row>
    <row r="730" spans="1:2" s="1" customFormat="1" ht="31.5" customHeight="1">
      <c r="A730" s="185" t="str">
        <f>IF(AND($B730=مرتب!$A$7,COUNTIF(مرتب!$D:$D,$D730)=0),MAX($A$1:$A729)+1,"")</f>
        <v/>
      </c>
      <c r="B730" s="183"/>
    </row>
    <row r="731" spans="1:2" s="1" customFormat="1" ht="31.5" customHeight="1">
      <c r="A731" s="185" t="str">
        <f>IF(AND($B731=مرتب!$A$7,COUNTIF(مرتب!$D:$D,$D731)=0),MAX($A$1:$A730)+1,"")</f>
        <v/>
      </c>
      <c r="B731" s="183"/>
    </row>
    <row r="732" spans="1:2" s="1" customFormat="1" ht="31.5" customHeight="1">
      <c r="A732" s="185" t="str">
        <f>IF(AND($B732=مرتب!$A$7,COUNTIF(مرتب!$D:$D,$D732)=0),MAX($A$1:$A731)+1,"")</f>
        <v/>
      </c>
      <c r="B732" s="183"/>
    </row>
    <row r="733" spans="1:2" s="1" customFormat="1" ht="31.5" customHeight="1">
      <c r="A733" s="185" t="str">
        <f>IF(AND($B733=مرتب!$A$7,COUNTIF(مرتب!$D:$D,$D733)=0),MAX($A$1:$A732)+1,"")</f>
        <v/>
      </c>
      <c r="B733" s="183"/>
    </row>
    <row r="734" spans="1:2" s="1" customFormat="1" ht="31.5" customHeight="1">
      <c r="A734" s="185" t="str">
        <f>IF(AND($B734=مرتب!$A$7,COUNTIF(مرتب!$D:$D,$D734)=0),MAX($A$1:$A733)+1,"")</f>
        <v/>
      </c>
      <c r="B734" s="183"/>
    </row>
    <row r="735" spans="1:2" s="1" customFormat="1" ht="31.5" customHeight="1">
      <c r="A735" s="185" t="str">
        <f>IF(AND($B735=مرتب!$A$7,COUNTIF(مرتب!$D:$D,$D735)=0),MAX($A$1:$A734)+1,"")</f>
        <v/>
      </c>
      <c r="B735" s="183"/>
    </row>
    <row r="736" spans="1:2" s="1" customFormat="1" ht="31.5" customHeight="1">
      <c r="A736" s="185" t="str">
        <f>IF(AND($B736=مرتب!$A$7,COUNTIF(مرتب!$D:$D,$D736)=0),MAX($A$1:$A735)+1,"")</f>
        <v/>
      </c>
      <c r="B736" s="183"/>
    </row>
    <row r="737" spans="1:2" s="1" customFormat="1" ht="31.5" customHeight="1">
      <c r="A737" s="185" t="str">
        <f>IF(AND($B737=مرتب!$A$7,COUNTIF(مرتب!$D:$D,$D737)=0),MAX($A$1:$A736)+1,"")</f>
        <v/>
      </c>
      <c r="B737" s="183"/>
    </row>
    <row r="738" spans="1:2" s="1" customFormat="1" ht="31.5" customHeight="1">
      <c r="A738" s="185" t="str">
        <f>IF(AND($B738=مرتب!$A$7,COUNTIF(مرتب!$D:$D,$D738)=0),MAX($A$1:$A737)+1,"")</f>
        <v/>
      </c>
      <c r="B738" s="183"/>
    </row>
    <row r="739" spans="1:2" s="1" customFormat="1" ht="31.5" customHeight="1">
      <c r="A739" s="185" t="str">
        <f>IF(AND($B739=مرتب!$A$7,COUNTIF(مرتب!$D:$D,$D739)=0),MAX($A$1:$A738)+1,"")</f>
        <v/>
      </c>
      <c r="B739" s="183"/>
    </row>
    <row r="740" spans="1:2" s="1" customFormat="1" ht="31.5" customHeight="1">
      <c r="A740" s="185" t="str">
        <f>IF(AND($B740=مرتب!$A$7,COUNTIF(مرتب!$D:$D,$D740)=0),MAX($A$1:$A739)+1,"")</f>
        <v/>
      </c>
      <c r="B740" s="183"/>
    </row>
    <row r="741" spans="1:2" s="1" customFormat="1" ht="31.5" customHeight="1">
      <c r="A741" s="185" t="str">
        <f>IF(AND($B741=مرتب!$A$7,COUNTIF(مرتب!$D:$D,$D741)=0),MAX($A$1:$A740)+1,"")</f>
        <v/>
      </c>
      <c r="B741" s="183"/>
    </row>
    <row r="742" spans="1:2" s="1" customFormat="1" ht="31.5" customHeight="1">
      <c r="A742" s="185" t="str">
        <f>IF(AND($B742=مرتب!$A$7,COUNTIF(مرتب!$D:$D,$D742)=0),MAX($A$1:$A741)+1,"")</f>
        <v/>
      </c>
      <c r="B742" s="183"/>
    </row>
    <row r="743" spans="1:2" s="1" customFormat="1" ht="31.5" customHeight="1">
      <c r="A743" s="185" t="str">
        <f>IF(AND($B743=مرتب!$A$7,COUNTIF(مرتب!$D:$D,$D743)=0),MAX($A$1:$A742)+1,"")</f>
        <v/>
      </c>
      <c r="B743" s="183"/>
    </row>
    <row r="744" spans="1:2" s="1" customFormat="1" ht="31.5" customHeight="1">
      <c r="A744" s="185" t="str">
        <f>IF(AND($B744=مرتب!$A$7,COUNTIF(مرتب!$D:$D,$D744)=0),MAX($A$1:$A743)+1,"")</f>
        <v/>
      </c>
      <c r="B744" s="183"/>
    </row>
    <row r="745" spans="1:2" s="1" customFormat="1" ht="31.5" customHeight="1">
      <c r="A745" s="185" t="str">
        <f>IF(AND($B745=مرتب!$A$7,COUNTIF(مرتب!$D:$D,$D745)=0),MAX($A$1:$A744)+1,"")</f>
        <v/>
      </c>
      <c r="B745" s="183"/>
    </row>
    <row r="746" spans="1:2" s="1" customFormat="1" ht="31.5" customHeight="1">
      <c r="A746" s="185" t="str">
        <f>IF(AND($B746=مرتب!$A$7,COUNTIF(مرتب!$D:$D,$D746)=0),MAX($A$1:$A745)+1,"")</f>
        <v/>
      </c>
      <c r="B746" s="183"/>
    </row>
    <row r="747" spans="1:2" s="1" customFormat="1" ht="31.5" customHeight="1">
      <c r="A747" s="185" t="str">
        <f>IF(AND($B747=مرتب!$A$7,COUNTIF(مرتب!$D:$D,$D747)=0),MAX($A$1:$A746)+1,"")</f>
        <v/>
      </c>
      <c r="B747" s="183"/>
    </row>
    <row r="748" spans="1:2" s="1" customFormat="1" ht="31.5" customHeight="1">
      <c r="A748" s="185" t="str">
        <f>IF(AND($B748=مرتب!$A$7,COUNTIF(مرتب!$D:$D,$D748)=0),MAX($A$1:$A747)+1,"")</f>
        <v/>
      </c>
      <c r="B748" s="183"/>
    </row>
    <row r="749" spans="1:2" s="1" customFormat="1" ht="31.5" customHeight="1">
      <c r="A749" s="185" t="str">
        <f>IF(AND($B749=مرتب!$A$7,COUNTIF(مرتب!$D:$D,$D749)=0),MAX($A$1:$A748)+1,"")</f>
        <v/>
      </c>
      <c r="B749" s="183"/>
    </row>
    <row r="750" spans="1:2" s="1" customFormat="1" ht="31.5" customHeight="1">
      <c r="A750" s="185" t="str">
        <f>IF(AND($B750=مرتب!$A$7,COUNTIF(مرتب!$D:$D,$D750)=0),MAX($A$1:$A749)+1,"")</f>
        <v/>
      </c>
      <c r="B750" s="183"/>
    </row>
    <row r="751" spans="1:2" s="1" customFormat="1" ht="31.5" customHeight="1">
      <c r="A751" s="185" t="str">
        <f>IF(AND($B751=مرتب!$A$7,COUNTIF(مرتب!$D:$D,$D751)=0),MAX($A$1:$A750)+1,"")</f>
        <v/>
      </c>
      <c r="B751" s="183"/>
    </row>
    <row r="752" spans="1:2" s="1" customFormat="1" ht="31.5" customHeight="1">
      <c r="A752" s="185" t="str">
        <f>IF(AND($B752=مرتب!$A$7,COUNTIF(مرتب!$D:$D,$D752)=0),MAX($A$1:$A751)+1,"")</f>
        <v/>
      </c>
      <c r="B752" s="183"/>
    </row>
    <row r="753" spans="1:2" s="1" customFormat="1" ht="31.5" customHeight="1">
      <c r="A753" s="185" t="str">
        <f>IF(AND($B753=مرتب!$A$7,COUNTIF(مرتب!$D:$D,$D753)=0),MAX($A$1:$A752)+1,"")</f>
        <v/>
      </c>
      <c r="B753" s="183"/>
    </row>
    <row r="754" spans="1:2" s="1" customFormat="1" ht="31.5" customHeight="1">
      <c r="A754" s="185" t="str">
        <f>IF(AND($B754=مرتب!$A$7,COUNTIF(مرتب!$D:$D,$D754)=0),MAX($A$1:$A753)+1,"")</f>
        <v/>
      </c>
      <c r="B754" s="183"/>
    </row>
    <row r="755" spans="1:2" s="1" customFormat="1" ht="31.5" customHeight="1">
      <c r="A755" s="185" t="str">
        <f>IF(AND($B755=مرتب!$A$7,COUNTIF(مرتب!$D:$D,$D755)=0),MAX($A$1:$A754)+1,"")</f>
        <v/>
      </c>
      <c r="B755" s="183"/>
    </row>
    <row r="756" spans="1:2" s="1" customFormat="1" ht="31.5" customHeight="1">
      <c r="A756" s="185" t="str">
        <f>IF(AND($B756=مرتب!$A$7,COUNTIF(مرتب!$D:$D,$D756)=0),MAX($A$1:$A755)+1,"")</f>
        <v/>
      </c>
      <c r="B756" s="183"/>
    </row>
    <row r="757" spans="1:2" s="1" customFormat="1" ht="31.5" customHeight="1">
      <c r="A757" s="185" t="str">
        <f>IF(AND($B757=مرتب!$A$7,COUNTIF(مرتب!$D:$D,$D757)=0),MAX($A$1:$A756)+1,"")</f>
        <v/>
      </c>
      <c r="B757" s="183"/>
    </row>
    <row r="758" spans="1:2" s="1" customFormat="1" ht="31.5" customHeight="1">
      <c r="A758" s="185" t="str">
        <f>IF(AND($B758=مرتب!$A$7,COUNTIF(مرتب!$D:$D,$D758)=0),MAX($A$1:$A757)+1,"")</f>
        <v/>
      </c>
      <c r="B758" s="183"/>
    </row>
    <row r="759" spans="1:2" s="1" customFormat="1" ht="31.5" customHeight="1">
      <c r="A759" s="185" t="str">
        <f>IF(AND($B759=مرتب!$A$7,COUNTIF(مرتب!$D:$D,$D759)=0),MAX($A$1:$A758)+1,"")</f>
        <v/>
      </c>
      <c r="B759" s="183"/>
    </row>
    <row r="760" spans="1:2" s="1" customFormat="1" ht="31.5" customHeight="1">
      <c r="A760" s="185" t="str">
        <f>IF(AND($B760=مرتب!$A$7,COUNTIF(مرتب!$D:$D,$D760)=0),MAX($A$1:$A759)+1,"")</f>
        <v/>
      </c>
      <c r="B760" s="183"/>
    </row>
    <row r="761" spans="1:2" s="1" customFormat="1" ht="31.5" customHeight="1">
      <c r="A761" s="185" t="str">
        <f>IF(AND($B761=مرتب!$A$7,COUNTIF(مرتب!$D:$D,$D761)=0),MAX($A$1:$A760)+1,"")</f>
        <v/>
      </c>
      <c r="B761" s="183"/>
    </row>
    <row r="762" spans="1:2" s="1" customFormat="1" ht="31.5" customHeight="1">
      <c r="A762" s="185" t="str">
        <f>IF(AND($B762=مرتب!$A$7,COUNTIF(مرتب!$D:$D,$D762)=0),MAX($A$1:$A761)+1,"")</f>
        <v/>
      </c>
      <c r="B762" s="183"/>
    </row>
    <row r="763" spans="1:2" s="1" customFormat="1" ht="31.5" customHeight="1">
      <c r="A763" s="185" t="str">
        <f>IF(AND($B763=مرتب!$A$7,COUNTIF(مرتب!$D:$D,$D763)=0),MAX($A$1:$A762)+1,"")</f>
        <v/>
      </c>
      <c r="B763" s="183"/>
    </row>
    <row r="764" spans="1:2" s="1" customFormat="1" ht="31.5" customHeight="1">
      <c r="A764" s="185" t="str">
        <f>IF(AND($B764=مرتب!$A$7,COUNTIF(مرتب!$D:$D,$D764)=0),MAX($A$1:$A763)+1,"")</f>
        <v/>
      </c>
      <c r="B764" s="183"/>
    </row>
    <row r="765" spans="1:2" s="1" customFormat="1" ht="31.5" customHeight="1">
      <c r="A765" s="185" t="str">
        <f>IF(AND($B765=مرتب!$A$7,COUNTIF(مرتب!$D:$D,$D765)=0),MAX($A$1:$A764)+1,"")</f>
        <v/>
      </c>
      <c r="B765" s="183"/>
    </row>
    <row r="766" spans="1:2" s="1" customFormat="1" ht="31.5" customHeight="1">
      <c r="A766" s="185" t="str">
        <f>IF(AND($B766=مرتب!$A$7,COUNTIF(مرتب!$D:$D,$D766)=0),MAX($A$1:$A765)+1,"")</f>
        <v/>
      </c>
      <c r="B766" s="183"/>
    </row>
    <row r="767" spans="1:2" s="1" customFormat="1" ht="31.5" customHeight="1">
      <c r="A767" s="185" t="str">
        <f>IF(AND($B767=مرتب!$A$7,COUNTIF(مرتب!$D:$D,$D767)=0),MAX($A$1:$A766)+1,"")</f>
        <v/>
      </c>
      <c r="B767" s="183"/>
    </row>
    <row r="768" spans="1:2" s="1" customFormat="1" ht="31.5" customHeight="1">
      <c r="A768" s="185" t="str">
        <f>IF(AND($B768=مرتب!$A$7,COUNTIF(مرتب!$D:$D,$D768)=0),MAX($A$1:$A767)+1,"")</f>
        <v/>
      </c>
      <c r="B768" s="183"/>
    </row>
    <row r="769" spans="1:2" s="1" customFormat="1" ht="31.5" customHeight="1">
      <c r="A769" s="185" t="str">
        <f>IF(AND($B769=مرتب!$A$7,COUNTIF(مرتب!$D:$D,$D769)=0),MAX($A$1:$A768)+1,"")</f>
        <v/>
      </c>
      <c r="B769" s="183"/>
    </row>
    <row r="770" spans="1:2" s="1" customFormat="1" ht="31.5" customHeight="1">
      <c r="A770" s="185" t="str">
        <f>IF(AND($B770=مرتب!$A$7,COUNTIF(مرتب!$D:$D,$D770)=0),MAX($A$1:$A769)+1,"")</f>
        <v/>
      </c>
      <c r="B770" s="183"/>
    </row>
    <row r="771" spans="1:2" s="1" customFormat="1" ht="31.5" customHeight="1">
      <c r="A771" s="185" t="str">
        <f>IF(AND($B771=مرتب!$A$7,COUNTIF(مرتب!$D:$D,$D771)=0),MAX($A$1:$A770)+1,"")</f>
        <v/>
      </c>
      <c r="B771" s="183"/>
    </row>
    <row r="772" spans="1:2" s="1" customFormat="1" ht="31.5" customHeight="1">
      <c r="A772" s="185" t="str">
        <f>IF(AND($B772=مرتب!$A$7,COUNTIF(مرتب!$D:$D,$D772)=0),MAX($A$1:$A771)+1,"")</f>
        <v/>
      </c>
      <c r="B772" s="183"/>
    </row>
    <row r="773" spans="1:2" s="1" customFormat="1" ht="31.5" customHeight="1">
      <c r="A773" s="185" t="str">
        <f>IF(AND($B773=مرتب!$A$7,COUNTIF(مرتب!$D:$D,$D773)=0),MAX($A$1:$A772)+1,"")</f>
        <v/>
      </c>
      <c r="B773" s="183"/>
    </row>
    <row r="774" spans="1:2" s="1" customFormat="1" ht="31.5" customHeight="1">
      <c r="A774" s="185" t="str">
        <f>IF(AND($B774=مرتب!$A$7,COUNTIF(مرتب!$D:$D,$D774)=0),MAX($A$1:$A773)+1,"")</f>
        <v/>
      </c>
      <c r="B774" s="183"/>
    </row>
    <row r="775" spans="1:2" s="1" customFormat="1" ht="31.5" customHeight="1">
      <c r="A775" s="185" t="str">
        <f>IF(AND($B775=مرتب!$A$7,COUNTIF(مرتب!$D:$D,$D775)=0),MAX($A$1:$A774)+1,"")</f>
        <v/>
      </c>
      <c r="B775" s="183"/>
    </row>
    <row r="776" spans="1:2" s="1" customFormat="1" ht="31.5" customHeight="1">
      <c r="A776" s="185" t="str">
        <f>IF(AND($B776=مرتب!$A$7,COUNTIF(مرتب!$D:$D,$D776)=0),MAX($A$1:$A775)+1,"")</f>
        <v/>
      </c>
      <c r="B776" s="183"/>
    </row>
    <row r="777" spans="1:2" s="1" customFormat="1" ht="31.5" customHeight="1">
      <c r="A777" s="185" t="str">
        <f>IF(AND($B777=مرتب!$A$7,COUNTIF(مرتب!$D:$D,$D777)=0),MAX($A$1:$A776)+1,"")</f>
        <v/>
      </c>
      <c r="B777" s="183"/>
    </row>
    <row r="778" spans="1:2" s="1" customFormat="1" ht="31.5" customHeight="1">
      <c r="A778" s="185" t="str">
        <f>IF(AND($B778=مرتب!$A$7,COUNTIF(مرتب!$D:$D,$D778)=0),MAX($A$1:$A777)+1,"")</f>
        <v/>
      </c>
      <c r="B778" s="183"/>
    </row>
    <row r="779" spans="1:2" s="1" customFormat="1" ht="31.5" customHeight="1">
      <c r="A779" s="185" t="str">
        <f>IF(AND($B779=مرتب!$A$7,COUNTIF(مرتب!$D:$D,$D779)=0),MAX($A$1:$A778)+1,"")</f>
        <v/>
      </c>
      <c r="B779" s="183"/>
    </row>
    <row r="780" spans="1:2" s="1" customFormat="1" ht="31.5" customHeight="1">
      <c r="A780" s="185" t="str">
        <f>IF(AND($B780=مرتب!$A$7,COUNTIF(مرتب!$D:$D,$D780)=0),MAX($A$1:$A779)+1,"")</f>
        <v/>
      </c>
      <c r="B780" s="183"/>
    </row>
    <row r="781" spans="1:2" s="1" customFormat="1" ht="31.5" customHeight="1">
      <c r="A781" s="185" t="str">
        <f>IF(AND($B781=مرتب!$A$7,COUNTIF(مرتب!$D:$D,$D781)=0),MAX($A$1:$A780)+1,"")</f>
        <v/>
      </c>
      <c r="B781" s="183"/>
    </row>
    <row r="782" spans="1:2" s="1" customFormat="1" ht="31.5" customHeight="1">
      <c r="A782" s="185" t="str">
        <f>IF(AND($B782=مرتب!$A$7,COUNTIF(مرتب!$D:$D,$D782)=0),MAX($A$1:$A781)+1,"")</f>
        <v/>
      </c>
      <c r="B782" s="183"/>
    </row>
    <row r="783" spans="1:2" s="1" customFormat="1" ht="31.5" customHeight="1">
      <c r="A783" s="185" t="str">
        <f>IF(AND($B783=مرتب!$A$7,COUNTIF(مرتب!$D:$D,$D783)=0),MAX($A$1:$A782)+1,"")</f>
        <v/>
      </c>
      <c r="B783" s="183"/>
    </row>
    <row r="784" spans="1:2" s="1" customFormat="1" ht="31.5" customHeight="1">
      <c r="A784" s="185" t="str">
        <f>IF(AND($B784=مرتب!$A$7,COUNTIF(مرتب!$D:$D,$D784)=0),MAX($A$1:$A783)+1,"")</f>
        <v/>
      </c>
      <c r="B784" s="183"/>
    </row>
    <row r="785" spans="1:2" s="1" customFormat="1" ht="31.5" customHeight="1">
      <c r="A785" s="185" t="str">
        <f>IF(AND($B785=مرتب!$A$7,COUNTIF(مرتب!$D:$D,$D785)=0),MAX($A$1:$A784)+1,"")</f>
        <v/>
      </c>
      <c r="B785" s="183"/>
    </row>
    <row r="786" spans="1:2" s="1" customFormat="1" ht="31.5" customHeight="1">
      <c r="A786" s="185" t="str">
        <f>IF(AND($B786=مرتب!$A$7,COUNTIF(مرتب!$D:$D,$D786)=0),MAX($A$1:$A785)+1,"")</f>
        <v/>
      </c>
      <c r="B786" s="183"/>
    </row>
    <row r="787" spans="1:2" s="1" customFormat="1" ht="31.5" customHeight="1">
      <c r="A787" s="185" t="str">
        <f>IF(AND($B787=مرتب!$A$7,COUNTIF(مرتب!$D:$D,$D787)=0),MAX($A$1:$A786)+1,"")</f>
        <v/>
      </c>
      <c r="B787" s="183"/>
    </row>
    <row r="788" spans="1:2" s="1" customFormat="1" ht="31.5" customHeight="1">
      <c r="A788" s="185" t="str">
        <f>IF(AND($B788=مرتب!$A$7,COUNTIF(مرتب!$D:$D,$D788)=0),MAX($A$1:$A787)+1,"")</f>
        <v/>
      </c>
      <c r="B788" s="183"/>
    </row>
    <row r="789" spans="1:2" s="1" customFormat="1" ht="31.5" customHeight="1">
      <c r="A789" s="185" t="str">
        <f>IF(AND($B789=مرتب!$A$7,COUNTIF(مرتب!$D:$D,$D789)=0),MAX($A$1:$A788)+1,"")</f>
        <v/>
      </c>
      <c r="B789" s="183"/>
    </row>
    <row r="790" spans="1:2" s="1" customFormat="1" ht="31.5" customHeight="1">
      <c r="A790" s="185" t="str">
        <f>IF(AND($B790=مرتب!$A$7,COUNTIF(مرتب!$D:$D,$D790)=0),MAX($A$1:$A789)+1,"")</f>
        <v/>
      </c>
      <c r="B790" s="183"/>
    </row>
    <row r="791" spans="1:2" s="1" customFormat="1" ht="31.5" customHeight="1">
      <c r="A791" s="185" t="str">
        <f>IF(AND($B791=مرتب!$A$7,COUNTIF(مرتب!$D:$D,$D791)=0),MAX($A$1:$A790)+1,"")</f>
        <v/>
      </c>
      <c r="B791" s="183"/>
    </row>
    <row r="792" spans="1:2" s="1" customFormat="1" ht="31.5" customHeight="1">
      <c r="A792" s="185" t="str">
        <f>IF(AND($B792=مرتب!$A$7,COUNTIF(مرتب!$D:$D,$D792)=0),MAX($A$1:$A791)+1,"")</f>
        <v/>
      </c>
      <c r="B792" s="183"/>
    </row>
    <row r="793" spans="1:2" s="1" customFormat="1" ht="31.5" customHeight="1">
      <c r="A793" s="185" t="str">
        <f>IF(AND($B793=مرتب!$A$7,COUNTIF(مرتب!$D:$D,$D793)=0),MAX($A$1:$A792)+1,"")</f>
        <v/>
      </c>
      <c r="B793" s="183"/>
    </row>
    <row r="794" spans="1:2" s="1" customFormat="1" ht="31.5" customHeight="1">
      <c r="A794" s="185" t="str">
        <f>IF(AND($B794=مرتب!$A$7,COUNTIF(مرتب!$D:$D,$D794)=0),MAX($A$1:$A793)+1,"")</f>
        <v/>
      </c>
      <c r="B794" s="183"/>
    </row>
    <row r="795" spans="1:2" s="1" customFormat="1" ht="31.5" customHeight="1">
      <c r="A795" s="185" t="str">
        <f>IF(AND($B795=مرتب!$A$7,COUNTIF(مرتب!$D:$D,$D795)=0),MAX($A$1:$A794)+1,"")</f>
        <v/>
      </c>
      <c r="B795" s="183"/>
    </row>
    <row r="796" spans="1:2" s="1" customFormat="1" ht="31.5" customHeight="1">
      <c r="A796" s="185" t="str">
        <f>IF(AND($B796=مرتب!$A$7,COUNTIF(مرتب!$D:$D,$D796)=0),MAX($A$1:$A795)+1,"")</f>
        <v/>
      </c>
      <c r="B796" s="183"/>
    </row>
    <row r="797" spans="1:2" s="1" customFormat="1" ht="31.5" customHeight="1">
      <c r="A797" s="185" t="str">
        <f>IF(AND($B797=مرتب!$A$7,COUNTIF(مرتب!$D:$D,$D797)=0),MAX($A$1:$A796)+1,"")</f>
        <v/>
      </c>
      <c r="B797" s="183"/>
    </row>
    <row r="798" spans="1:2" s="1" customFormat="1" ht="31.5" customHeight="1">
      <c r="A798" s="185" t="str">
        <f>IF(AND($B798=مرتب!$A$7,COUNTIF(مرتب!$D:$D,$D798)=0),MAX($A$1:$A797)+1,"")</f>
        <v/>
      </c>
      <c r="B798" s="183"/>
    </row>
    <row r="799" spans="1:2" s="1" customFormat="1" ht="31.5" customHeight="1">
      <c r="A799" s="185" t="str">
        <f>IF(AND($B799=مرتب!$A$7,COUNTIF(مرتب!$D:$D,$D799)=0),MAX($A$1:$A798)+1,"")</f>
        <v/>
      </c>
      <c r="B799" s="183"/>
    </row>
    <row r="800" spans="1:2" s="1" customFormat="1" ht="31.5" customHeight="1">
      <c r="A800" s="185" t="str">
        <f>IF(AND($B800=مرتب!$A$7,COUNTIF(مرتب!$D:$D,$D800)=0),MAX($A$1:$A799)+1,"")</f>
        <v/>
      </c>
      <c r="B800" s="183"/>
    </row>
    <row r="801" spans="1:2" s="1" customFormat="1" ht="31.5" customHeight="1">
      <c r="A801" s="185" t="str">
        <f>IF(AND($B801=مرتب!$A$7,COUNTIF(مرتب!$D:$D,$D801)=0),MAX($A$1:$A800)+1,"")</f>
        <v/>
      </c>
      <c r="B801" s="183"/>
    </row>
    <row r="802" spans="1:2" s="1" customFormat="1" ht="31.5" customHeight="1">
      <c r="A802" s="185" t="str">
        <f>IF(AND($B802=مرتب!$A$7,COUNTIF(مرتب!$D:$D,$D802)=0),MAX($A$1:$A801)+1,"")</f>
        <v/>
      </c>
      <c r="B802" s="183"/>
    </row>
    <row r="803" spans="1:2" s="1" customFormat="1" ht="31.5" customHeight="1">
      <c r="A803" s="185" t="str">
        <f>IF(AND($B803=مرتب!$A$7,COUNTIF(مرتب!$D:$D,$D803)=0),MAX($A$1:$A802)+1,"")</f>
        <v/>
      </c>
      <c r="B803" s="183"/>
    </row>
    <row r="804" spans="1:2" s="1" customFormat="1" ht="31.5" customHeight="1">
      <c r="A804" s="185" t="str">
        <f>IF(AND($B804=مرتب!$A$7,COUNTIF(مرتب!$D:$D,$D804)=0),MAX($A$1:$A803)+1,"")</f>
        <v/>
      </c>
      <c r="B804" s="183"/>
    </row>
    <row r="805" spans="1:2" s="1" customFormat="1" ht="31.5" customHeight="1">
      <c r="A805" s="185" t="str">
        <f>IF(AND($B805=مرتب!$A$7,COUNTIF(مرتب!$D:$D,$D805)=0),MAX($A$1:$A804)+1,"")</f>
        <v/>
      </c>
      <c r="B805" s="183"/>
    </row>
    <row r="806" spans="1:2" s="1" customFormat="1" ht="31.5" customHeight="1">
      <c r="A806" s="185" t="str">
        <f>IF(AND($B806=مرتب!$A$7,COUNTIF(مرتب!$D:$D,$D806)=0),MAX($A$1:$A805)+1,"")</f>
        <v/>
      </c>
      <c r="B806" s="183"/>
    </row>
    <row r="807" spans="1:2" s="1" customFormat="1" ht="31.5" customHeight="1">
      <c r="A807" s="185" t="str">
        <f>IF(AND($B807=مرتب!$A$7,COUNTIF(مرتب!$D:$D,$D807)=0),MAX($A$1:$A806)+1,"")</f>
        <v/>
      </c>
      <c r="B807" s="183"/>
    </row>
    <row r="808" spans="1:2" s="1" customFormat="1" ht="31.5" customHeight="1">
      <c r="A808" s="185" t="str">
        <f>IF(AND($B808=مرتب!$A$7,COUNTIF(مرتب!$D:$D,$D808)=0),MAX($A$1:$A807)+1,"")</f>
        <v/>
      </c>
      <c r="B808" s="183"/>
    </row>
    <row r="809" spans="1:2" s="1" customFormat="1" ht="31.5" customHeight="1">
      <c r="A809" s="185" t="str">
        <f>IF(AND($B809=مرتب!$A$7,COUNTIF(مرتب!$D:$D,$D809)=0),MAX($A$1:$A808)+1,"")</f>
        <v/>
      </c>
      <c r="B809" s="183"/>
    </row>
    <row r="810" spans="1:2" s="1" customFormat="1" ht="31.5" customHeight="1">
      <c r="A810" s="185" t="str">
        <f>IF(AND($B810=مرتب!$A$7,COUNTIF(مرتب!$D:$D,$D810)=0),MAX($A$1:$A809)+1,"")</f>
        <v/>
      </c>
      <c r="B810" s="183"/>
    </row>
    <row r="811" spans="1:2" s="1" customFormat="1" ht="31.5" customHeight="1">
      <c r="A811" s="185" t="str">
        <f>IF(AND($B811=مرتب!$A$7,COUNTIF(مرتب!$D:$D,$D811)=0),MAX($A$1:$A810)+1,"")</f>
        <v/>
      </c>
      <c r="B811" s="183"/>
    </row>
    <row r="812" spans="1:2" s="1" customFormat="1" ht="31.5" customHeight="1">
      <c r="A812" s="185" t="str">
        <f>IF(AND($B812=مرتب!$A$7,COUNTIF(مرتب!$D:$D,$D812)=0),MAX($A$1:$A811)+1,"")</f>
        <v/>
      </c>
      <c r="B812" s="183"/>
    </row>
    <row r="813" spans="1:2" s="1" customFormat="1" ht="31.5" customHeight="1">
      <c r="A813" s="185" t="str">
        <f>IF(AND($B813=مرتب!$A$7,COUNTIF(مرتب!$D:$D,$D813)=0),MAX($A$1:$A812)+1,"")</f>
        <v/>
      </c>
      <c r="B813" s="183"/>
    </row>
    <row r="814" spans="1:2" s="1" customFormat="1" ht="31.5" customHeight="1">
      <c r="A814" s="185" t="str">
        <f>IF(AND($B814=مرتب!$A$7,COUNTIF(مرتب!$D:$D,$D814)=0),MAX($A$1:$A813)+1,"")</f>
        <v/>
      </c>
      <c r="B814" s="183"/>
    </row>
    <row r="815" spans="1:2" s="1" customFormat="1" ht="31.5" customHeight="1">
      <c r="A815" s="185" t="str">
        <f>IF(AND($B815=مرتب!$A$7,COUNTIF(مرتب!$D:$D,$D815)=0),MAX($A$1:$A814)+1,"")</f>
        <v/>
      </c>
      <c r="B815" s="183"/>
    </row>
    <row r="816" spans="1:2" s="1" customFormat="1" ht="31.5" customHeight="1">
      <c r="A816" s="185" t="str">
        <f>IF(AND($B816=مرتب!$A$7,COUNTIF(مرتب!$D:$D,$D816)=0),MAX($A$1:$A815)+1,"")</f>
        <v/>
      </c>
      <c r="B816" s="183"/>
    </row>
    <row r="817" spans="1:2" s="1" customFormat="1" ht="31.5" customHeight="1">
      <c r="A817" s="185" t="str">
        <f>IF(AND($B817=مرتب!$A$7,COUNTIF(مرتب!$D:$D,$D817)=0),MAX($A$1:$A816)+1,"")</f>
        <v/>
      </c>
      <c r="B817" s="183"/>
    </row>
    <row r="818" spans="1:2" s="1" customFormat="1" ht="31.5" customHeight="1">
      <c r="A818" s="185" t="str">
        <f>IF(AND($B818=مرتب!$A$7,COUNTIF(مرتب!$D:$D,$D818)=0),MAX($A$1:$A817)+1,"")</f>
        <v/>
      </c>
      <c r="B818" s="183"/>
    </row>
    <row r="819" spans="1:2" s="1" customFormat="1" ht="31.5" customHeight="1">
      <c r="A819" s="185" t="str">
        <f>IF(AND($B819=مرتب!$A$7,COUNTIF(مرتب!$D:$D,$D819)=0),MAX($A$1:$A818)+1,"")</f>
        <v/>
      </c>
      <c r="B819" s="183"/>
    </row>
    <row r="820" spans="1:2" s="1" customFormat="1" ht="31.5" customHeight="1">
      <c r="A820" s="185" t="str">
        <f>IF(AND($B820=مرتب!$A$7,COUNTIF(مرتب!$D:$D,$D820)=0),MAX($A$1:$A819)+1,"")</f>
        <v/>
      </c>
      <c r="B820" s="183"/>
    </row>
    <row r="821" spans="1:2" s="1" customFormat="1" ht="31.5" customHeight="1">
      <c r="A821" s="185" t="str">
        <f>IF(AND($B821=مرتب!$A$7,COUNTIF(مرتب!$D:$D,$D821)=0),MAX($A$1:$A820)+1,"")</f>
        <v/>
      </c>
      <c r="B821" s="183"/>
    </row>
    <row r="822" spans="1:2" s="1" customFormat="1" ht="31.5" customHeight="1">
      <c r="A822" s="185" t="str">
        <f>IF(AND($B822=مرتب!$A$7,COUNTIF(مرتب!$D:$D,$D822)=0),MAX($A$1:$A821)+1,"")</f>
        <v/>
      </c>
      <c r="B822" s="183"/>
    </row>
    <row r="823" spans="1:2" s="1" customFormat="1" ht="31.5" customHeight="1">
      <c r="A823" s="185" t="str">
        <f>IF(AND($B823=مرتب!$A$7,COUNTIF(مرتب!$D:$D,$D823)=0),MAX($A$1:$A822)+1,"")</f>
        <v/>
      </c>
      <c r="B823" s="183"/>
    </row>
    <row r="824" spans="1:2" s="1" customFormat="1" ht="31.5" customHeight="1">
      <c r="A824" s="185" t="str">
        <f>IF(AND($B824=مرتب!$A$7,COUNTIF(مرتب!$D:$D,$D824)=0),MAX($A$1:$A823)+1,"")</f>
        <v/>
      </c>
      <c r="B824" s="183"/>
    </row>
    <row r="825" spans="1:2" s="1" customFormat="1" ht="31.5" customHeight="1">
      <c r="A825" s="185" t="str">
        <f>IF(AND($B825=مرتب!$A$7,COUNTIF(مرتب!$D:$D,$D825)=0),MAX($A$1:$A824)+1,"")</f>
        <v/>
      </c>
      <c r="B825" s="183"/>
    </row>
    <row r="826" spans="1:2" s="1" customFormat="1" ht="31.5" customHeight="1">
      <c r="A826" s="185" t="str">
        <f>IF(AND($B826=مرتب!$A$7,COUNTIF(مرتب!$D:$D,$D826)=0),MAX($A$1:$A825)+1,"")</f>
        <v/>
      </c>
      <c r="B826" s="183"/>
    </row>
    <row r="827" spans="1:2" s="1" customFormat="1" ht="31.5" customHeight="1">
      <c r="A827" s="185" t="str">
        <f>IF(AND($B827=مرتب!$A$7,COUNTIF(مرتب!$D:$D,$D827)=0),MAX($A$1:$A826)+1,"")</f>
        <v/>
      </c>
      <c r="B827" s="183"/>
    </row>
    <row r="828" spans="1:2" s="1" customFormat="1" ht="31.5" customHeight="1">
      <c r="A828" s="185" t="str">
        <f>IF(AND($B828=مرتب!$A$7,COUNTIF(مرتب!$D:$D,$D828)=0),MAX($A$1:$A827)+1,"")</f>
        <v/>
      </c>
      <c r="B828" s="183"/>
    </row>
    <row r="829" spans="1:2" s="1" customFormat="1" ht="31.5" customHeight="1">
      <c r="A829" s="185" t="str">
        <f>IF(AND($B829=مرتب!$A$7,COUNTIF(مرتب!$D:$D,$D829)=0),MAX($A$1:$A828)+1,"")</f>
        <v/>
      </c>
      <c r="B829" s="183"/>
    </row>
    <row r="830" spans="1:2" s="1" customFormat="1" ht="31.5" customHeight="1">
      <c r="A830" s="185" t="str">
        <f>IF(AND($B830=مرتب!$A$7,COUNTIF(مرتب!$D:$D,$D830)=0),MAX($A$1:$A829)+1,"")</f>
        <v/>
      </c>
      <c r="B830" s="183"/>
    </row>
    <row r="831" spans="1:2" s="1" customFormat="1" ht="31.5" customHeight="1">
      <c r="A831" s="185" t="str">
        <f>IF(AND($B831=مرتب!$A$7,COUNTIF(مرتب!$D:$D,$D831)=0),MAX($A$1:$A830)+1,"")</f>
        <v/>
      </c>
      <c r="B831" s="183"/>
    </row>
    <row r="832" spans="1:2" s="1" customFormat="1" ht="31.5" customHeight="1">
      <c r="A832" s="185" t="str">
        <f>IF(AND($B832=مرتب!$A$7,COUNTIF(مرتب!$D:$D,$D832)=0),MAX($A$1:$A831)+1,"")</f>
        <v/>
      </c>
      <c r="B832" s="183"/>
    </row>
    <row r="833" spans="1:2" s="1" customFormat="1" ht="31.5" customHeight="1">
      <c r="A833" s="185" t="str">
        <f>IF(AND($B833=مرتب!$A$7,COUNTIF(مرتب!$D:$D,$D833)=0),MAX($A$1:$A832)+1,"")</f>
        <v/>
      </c>
      <c r="B833" s="183"/>
    </row>
    <row r="834" spans="1:2" s="1" customFormat="1" ht="31.5" customHeight="1">
      <c r="A834" s="185" t="str">
        <f>IF(AND($B834=مرتب!$A$7,COUNTIF(مرتب!$D:$D,$D834)=0),MAX($A$1:$A833)+1,"")</f>
        <v/>
      </c>
      <c r="B834" s="183"/>
    </row>
    <row r="835" spans="1:2" s="1" customFormat="1" ht="31.5" customHeight="1">
      <c r="A835" s="185" t="str">
        <f>IF(AND($B835=مرتب!$A$7,COUNTIF(مرتب!$D:$D,$D835)=0),MAX($A$1:$A834)+1,"")</f>
        <v/>
      </c>
      <c r="B835" s="183"/>
    </row>
    <row r="836" spans="1:2" s="1" customFormat="1" ht="31.5" customHeight="1">
      <c r="A836" s="185" t="str">
        <f>IF(AND($B836=مرتب!$A$7,COUNTIF(مرتب!$D:$D,$D836)=0),MAX($A$1:$A835)+1,"")</f>
        <v/>
      </c>
      <c r="B836" s="183"/>
    </row>
    <row r="837" spans="1:2" s="1" customFormat="1" ht="31.5" customHeight="1">
      <c r="A837" s="185" t="str">
        <f>IF(AND($B837=مرتب!$A$7,COUNTIF(مرتب!$D:$D,$D837)=0),MAX($A$1:$A836)+1,"")</f>
        <v/>
      </c>
      <c r="B837" s="183"/>
    </row>
    <row r="838" spans="1:2" s="1" customFormat="1" ht="31.5" customHeight="1">
      <c r="A838" s="185" t="str">
        <f>IF(AND($B838=مرتب!$A$7,COUNTIF(مرتب!$D:$D,$D838)=0),MAX($A$1:$A837)+1,"")</f>
        <v/>
      </c>
      <c r="B838" s="183"/>
    </row>
    <row r="839" spans="1:2" s="1" customFormat="1" ht="31.5" customHeight="1">
      <c r="A839" s="185" t="str">
        <f>IF(AND($B839=مرتب!$A$7,COUNTIF(مرتب!$D:$D,$D839)=0),MAX($A$1:$A838)+1,"")</f>
        <v/>
      </c>
      <c r="B839" s="183"/>
    </row>
    <row r="840" spans="1:2" s="1" customFormat="1" ht="31.5" customHeight="1">
      <c r="A840" s="185" t="str">
        <f>IF(AND($B840=مرتب!$A$7,COUNTIF(مرتب!$D:$D,$D840)=0),MAX($A$1:$A839)+1,"")</f>
        <v/>
      </c>
      <c r="B840" s="183"/>
    </row>
    <row r="841" spans="1:2" s="1" customFormat="1" ht="31.5" customHeight="1">
      <c r="A841" s="185" t="str">
        <f>IF(AND($B841=مرتب!$A$7,COUNTIF(مرتب!$D:$D,$D841)=0),MAX($A$1:$A840)+1,"")</f>
        <v/>
      </c>
      <c r="B841" s="183"/>
    </row>
    <row r="842" spans="1:2" s="1" customFormat="1" ht="31.5" customHeight="1">
      <c r="A842" s="185" t="str">
        <f>IF(AND($B842=مرتب!$A$7,COUNTIF(مرتب!$D:$D,$D842)=0),MAX($A$1:$A841)+1,"")</f>
        <v/>
      </c>
      <c r="B842" s="183"/>
    </row>
    <row r="843" spans="1:2" s="1" customFormat="1" ht="31.5" customHeight="1">
      <c r="A843" s="185" t="str">
        <f>IF(AND($B843=مرتب!$A$7,COUNTIF(مرتب!$D:$D,$D843)=0),MAX($A$1:$A842)+1,"")</f>
        <v/>
      </c>
      <c r="B843" s="183"/>
    </row>
    <row r="844" spans="1:2" s="1" customFormat="1" ht="31.5" customHeight="1">
      <c r="A844" s="185" t="str">
        <f>IF(AND($B844=مرتب!$A$7,COUNTIF(مرتب!$D:$D,$D844)=0),MAX($A$1:$A843)+1,"")</f>
        <v/>
      </c>
      <c r="B844" s="183"/>
    </row>
    <row r="845" spans="1:2" s="1" customFormat="1" ht="31.5" customHeight="1">
      <c r="A845" s="185" t="str">
        <f>IF(AND($B845=مرتب!$A$7,COUNTIF(مرتب!$D:$D,$D845)=0),MAX($A$1:$A844)+1,"")</f>
        <v/>
      </c>
      <c r="B845" s="183"/>
    </row>
    <row r="846" spans="1:2" s="1" customFormat="1" ht="31.5" customHeight="1">
      <c r="A846" s="185" t="str">
        <f>IF(AND($B846=مرتب!$A$7,COUNTIF(مرتب!$D:$D,$D846)=0),MAX($A$1:$A845)+1,"")</f>
        <v/>
      </c>
      <c r="B846" s="183"/>
    </row>
    <row r="847" spans="1:2" s="1" customFormat="1" ht="31.5" customHeight="1">
      <c r="A847" s="185" t="str">
        <f>IF(AND($B847=مرتب!$A$7,COUNTIF(مرتب!$D:$D,$D847)=0),MAX($A$1:$A846)+1,"")</f>
        <v/>
      </c>
      <c r="B847" s="183"/>
    </row>
    <row r="848" spans="1:2" s="1" customFormat="1" ht="31.5" customHeight="1">
      <c r="A848" s="185" t="str">
        <f>IF(AND($B848=مرتب!$A$7,COUNTIF(مرتب!$D:$D,$D848)=0),MAX($A$1:$A847)+1,"")</f>
        <v/>
      </c>
      <c r="B848" s="183"/>
    </row>
    <row r="849" spans="1:2" s="1" customFormat="1" ht="31.5" customHeight="1">
      <c r="A849" s="185" t="str">
        <f>IF(AND($B849=مرتب!$A$7,COUNTIF(مرتب!$D:$D,$D849)=0),MAX($A$1:$A848)+1,"")</f>
        <v/>
      </c>
      <c r="B849" s="183"/>
    </row>
    <row r="850" spans="1:2" s="1" customFormat="1" ht="31.5" customHeight="1">
      <c r="A850" s="185" t="str">
        <f>IF(AND($B850=مرتب!$A$7,COUNTIF(مرتب!$D:$D,$D850)=0),MAX($A$1:$A849)+1,"")</f>
        <v/>
      </c>
      <c r="B850" s="183"/>
    </row>
    <row r="851" spans="1:2" s="1" customFormat="1" ht="31.5" customHeight="1">
      <c r="A851" s="185" t="str">
        <f>IF(AND($B851=مرتب!$A$7,COUNTIF(مرتب!$D:$D,$D851)=0),MAX($A$1:$A850)+1,"")</f>
        <v/>
      </c>
      <c r="B851" s="183"/>
    </row>
    <row r="852" spans="1:2" s="1" customFormat="1" ht="31.5" customHeight="1">
      <c r="A852" s="185" t="str">
        <f>IF(AND($B852=مرتب!$A$7,COUNTIF(مرتب!$D:$D,$D852)=0),MAX($A$1:$A851)+1,"")</f>
        <v/>
      </c>
      <c r="B852" s="183"/>
    </row>
    <row r="853" spans="1:2" s="1" customFormat="1" ht="31.5" customHeight="1">
      <c r="A853" s="185" t="str">
        <f>IF(AND($B853=مرتب!$A$7,COUNTIF(مرتب!$D:$D,$D853)=0),MAX($A$1:$A852)+1,"")</f>
        <v/>
      </c>
      <c r="B853" s="183"/>
    </row>
    <row r="854" spans="1:2" s="1" customFormat="1" ht="31.5" customHeight="1">
      <c r="A854" s="185" t="str">
        <f>IF(AND($B854=مرتب!$A$7,COUNTIF(مرتب!$D:$D,$D854)=0),MAX($A$1:$A853)+1,"")</f>
        <v/>
      </c>
      <c r="B854" s="183"/>
    </row>
    <row r="855" spans="1:2" s="1" customFormat="1" ht="31.5" customHeight="1">
      <c r="A855" s="185" t="str">
        <f>IF(AND($B855=مرتب!$A$7,COUNTIF(مرتب!$D:$D,$D855)=0),MAX($A$1:$A854)+1,"")</f>
        <v/>
      </c>
      <c r="B855" s="183"/>
    </row>
    <row r="856" spans="1:2" s="1" customFormat="1" ht="31.5" customHeight="1">
      <c r="A856" s="185" t="str">
        <f>IF(AND($B856=مرتب!$A$7,COUNTIF(مرتب!$D:$D,$D856)=0),MAX($A$1:$A855)+1,"")</f>
        <v/>
      </c>
      <c r="B856" s="183"/>
    </row>
    <row r="857" spans="1:2" s="1" customFormat="1" ht="31.5" customHeight="1">
      <c r="A857" s="185" t="str">
        <f>IF(AND($B857=مرتب!$A$7,COUNTIF(مرتب!$D:$D,$D857)=0),MAX($A$1:$A856)+1,"")</f>
        <v/>
      </c>
      <c r="B857" s="183"/>
    </row>
    <row r="858" spans="1:2" s="1" customFormat="1" ht="31.5" customHeight="1">
      <c r="A858" s="185" t="str">
        <f>IF(AND($B858=مرتب!$A$7,COUNTIF(مرتب!$D:$D,$D858)=0),MAX($A$1:$A857)+1,"")</f>
        <v/>
      </c>
      <c r="B858" s="183"/>
    </row>
    <row r="859" spans="1:2" s="1" customFormat="1" ht="31.5" customHeight="1">
      <c r="A859" s="185" t="str">
        <f>IF(AND($B859=مرتب!$A$7,COUNTIF(مرتب!$D:$D,$D859)=0),MAX($A$1:$A858)+1,"")</f>
        <v/>
      </c>
      <c r="B859" s="183"/>
    </row>
    <row r="860" spans="1:2" s="1" customFormat="1" ht="31.5" customHeight="1">
      <c r="A860" s="185" t="str">
        <f>IF(AND($B860=مرتب!$A$7,COUNTIF(مرتب!$D:$D,$D860)=0),MAX($A$1:$A859)+1,"")</f>
        <v/>
      </c>
      <c r="B860" s="183"/>
    </row>
    <row r="861" spans="1:2" s="1" customFormat="1" ht="31.5" customHeight="1">
      <c r="A861" s="185" t="str">
        <f>IF(AND($B861=مرتب!$A$7,COUNTIF(مرتب!$D:$D,$D861)=0),MAX($A$1:$A860)+1,"")</f>
        <v/>
      </c>
      <c r="B861" s="183"/>
    </row>
    <row r="862" spans="1:2" s="1" customFormat="1" ht="31.5" customHeight="1">
      <c r="A862" s="185" t="str">
        <f>IF(AND($B862=مرتب!$A$7,COUNTIF(مرتب!$D:$D,$D862)=0),MAX($A$1:$A861)+1,"")</f>
        <v/>
      </c>
      <c r="B862" s="183"/>
    </row>
    <row r="863" spans="1:2" s="1" customFormat="1" ht="31.5" customHeight="1">
      <c r="A863" s="185" t="str">
        <f>IF(AND($B863=مرتب!$A$7,COUNTIF(مرتب!$D:$D,$D863)=0),MAX($A$1:$A862)+1,"")</f>
        <v/>
      </c>
      <c r="B863" s="183"/>
    </row>
    <row r="864" spans="1:2" s="1" customFormat="1" ht="31.5" customHeight="1">
      <c r="A864" s="185" t="str">
        <f>IF(AND($B864=مرتب!$A$7,COUNTIF(مرتب!$D:$D,$D864)=0),MAX($A$1:$A863)+1,"")</f>
        <v/>
      </c>
      <c r="B864" s="183"/>
    </row>
    <row r="865" spans="1:2" s="1" customFormat="1" ht="31.5" customHeight="1">
      <c r="A865" s="185" t="str">
        <f>IF(AND($B865=مرتب!$A$7,COUNTIF(مرتب!$D:$D,$D865)=0),MAX($A$1:$A864)+1,"")</f>
        <v/>
      </c>
      <c r="B865" s="183"/>
    </row>
    <row r="866" spans="1:2" s="1" customFormat="1" ht="31.5" customHeight="1">
      <c r="A866" s="185" t="str">
        <f>IF(AND($B866=مرتب!$A$7,COUNTIF(مرتب!$D:$D,$D866)=0),MAX($A$1:$A865)+1,"")</f>
        <v/>
      </c>
      <c r="B866" s="183"/>
    </row>
    <row r="867" spans="1:2" s="1" customFormat="1" ht="31.5" customHeight="1">
      <c r="A867" s="185" t="str">
        <f>IF(AND($B867=مرتب!$A$7,COUNTIF(مرتب!$D:$D,$D867)=0),MAX($A$1:$A866)+1,"")</f>
        <v/>
      </c>
      <c r="B867" s="183"/>
    </row>
    <row r="868" spans="1:2" s="1" customFormat="1" ht="31.5" customHeight="1">
      <c r="A868" s="185" t="str">
        <f>IF(AND($B868=مرتب!$A$7,COUNTIF(مرتب!$D:$D,$D868)=0),MAX($A$1:$A867)+1,"")</f>
        <v/>
      </c>
      <c r="B868" s="183"/>
    </row>
    <row r="869" spans="1:2" s="1" customFormat="1" ht="31.5" customHeight="1">
      <c r="A869" s="185" t="str">
        <f>IF(AND($B869=مرتب!$A$7,COUNTIF(مرتب!$D:$D,$D869)=0),MAX($A$1:$A868)+1,"")</f>
        <v/>
      </c>
      <c r="B869" s="183"/>
    </row>
    <row r="870" spans="1:2" s="1" customFormat="1" ht="31.5" customHeight="1">
      <c r="A870" s="185" t="str">
        <f>IF(AND($B870=مرتب!$A$7,COUNTIF(مرتب!$D:$D,$D870)=0),MAX($A$1:$A869)+1,"")</f>
        <v/>
      </c>
      <c r="B870" s="183"/>
    </row>
    <row r="871" spans="1:2" s="1" customFormat="1" ht="31.5" customHeight="1">
      <c r="A871" s="185" t="str">
        <f>IF(AND($B871=مرتب!$A$7,COUNTIF(مرتب!$D:$D,$D871)=0),MAX($A$1:$A870)+1,"")</f>
        <v/>
      </c>
      <c r="B871" s="183"/>
    </row>
    <row r="872" spans="1:2" s="1" customFormat="1" ht="31.5" customHeight="1">
      <c r="A872" s="185" t="str">
        <f>IF(AND($B872=مرتب!$A$7,COUNTIF(مرتب!$D:$D,$D872)=0),MAX($A$1:$A871)+1,"")</f>
        <v/>
      </c>
      <c r="B872" s="183"/>
    </row>
    <row r="873" spans="1:2" s="1" customFormat="1" ht="31.5" customHeight="1">
      <c r="A873" s="185" t="str">
        <f>IF(AND($B873=مرتب!$A$7,COUNTIF(مرتب!$D:$D,$D873)=0),MAX($A$1:$A872)+1,"")</f>
        <v/>
      </c>
      <c r="B873" s="183"/>
    </row>
    <row r="874" spans="1:2" s="1" customFormat="1" ht="31.5" customHeight="1">
      <c r="A874" s="185" t="str">
        <f>IF(AND($B874=مرتب!$A$7,COUNTIF(مرتب!$D:$D,$D874)=0),MAX($A$1:$A873)+1,"")</f>
        <v/>
      </c>
      <c r="B874" s="183"/>
    </row>
    <row r="875" spans="1:2" s="1" customFormat="1" ht="31.5" customHeight="1">
      <c r="A875" s="185" t="str">
        <f>IF(AND($B875=مرتب!$A$7,COUNTIF(مرتب!$D:$D,$D875)=0),MAX($A$1:$A874)+1,"")</f>
        <v/>
      </c>
      <c r="B875" s="183"/>
    </row>
    <row r="876" spans="1:2" s="1" customFormat="1" ht="31.5" customHeight="1">
      <c r="A876" s="185" t="str">
        <f>IF(AND($B876=مرتب!$A$7,COUNTIF(مرتب!$D:$D,$D876)=0),MAX($A$1:$A875)+1,"")</f>
        <v/>
      </c>
      <c r="B876" s="183"/>
    </row>
    <row r="877" spans="1:2" s="1" customFormat="1" ht="31.5" customHeight="1">
      <c r="A877" s="185" t="str">
        <f>IF(AND($B877=مرتب!$A$7,COUNTIF(مرتب!$D:$D,$D877)=0),MAX($A$1:$A876)+1,"")</f>
        <v/>
      </c>
      <c r="B877" s="183"/>
    </row>
    <row r="878" spans="1:2" s="1" customFormat="1" ht="31.5" customHeight="1">
      <c r="A878" s="185" t="str">
        <f>IF(AND($B878=مرتب!$A$7,COUNTIF(مرتب!$D:$D,$D878)=0),MAX($A$1:$A877)+1,"")</f>
        <v/>
      </c>
      <c r="B878" s="183"/>
    </row>
    <row r="879" spans="1:2" s="1" customFormat="1" ht="31.5" customHeight="1">
      <c r="A879" s="185" t="str">
        <f>IF(AND($B879=مرتب!$A$7,COUNTIF(مرتب!$D:$D,$D879)=0),MAX($A$1:$A878)+1,"")</f>
        <v/>
      </c>
      <c r="B879" s="183"/>
    </row>
    <row r="880" spans="1:2" s="1" customFormat="1" ht="31.5" customHeight="1">
      <c r="A880" s="185" t="str">
        <f>IF(AND($B880=مرتب!$A$7,COUNTIF(مرتب!$D:$D,$D880)=0),MAX($A$1:$A879)+1,"")</f>
        <v/>
      </c>
      <c r="B880" s="183"/>
    </row>
    <row r="881" spans="1:2" s="1" customFormat="1" ht="31.5" customHeight="1">
      <c r="A881" s="185" t="str">
        <f>IF(AND($B881=مرتب!$A$7,COUNTIF(مرتب!$D:$D,$D881)=0),MAX($A$1:$A880)+1,"")</f>
        <v/>
      </c>
      <c r="B881" s="183"/>
    </row>
    <row r="882" spans="1:2" s="1" customFormat="1" ht="31.5" customHeight="1">
      <c r="A882" s="185" t="str">
        <f>IF(AND($B882=مرتب!$A$7,COUNTIF(مرتب!$D:$D,$D882)=0),MAX($A$1:$A881)+1,"")</f>
        <v/>
      </c>
      <c r="B882" s="183"/>
    </row>
    <row r="883" spans="1:2" s="1" customFormat="1" ht="31.5" customHeight="1">
      <c r="A883" s="185" t="str">
        <f>IF(AND($B883=مرتب!$A$7,COUNTIF(مرتب!$D:$D,$D883)=0),MAX($A$1:$A882)+1,"")</f>
        <v/>
      </c>
      <c r="B883" s="183"/>
    </row>
    <row r="884" spans="1:2" s="1" customFormat="1" ht="31.5" customHeight="1">
      <c r="A884" s="185" t="str">
        <f>IF(AND($B884=مرتب!$A$7,COUNTIF(مرتب!$D:$D,$D884)=0),MAX($A$1:$A883)+1,"")</f>
        <v/>
      </c>
      <c r="B884" s="183"/>
    </row>
    <row r="885" spans="1:2" s="1" customFormat="1" ht="31.5" customHeight="1">
      <c r="A885" s="185" t="str">
        <f>IF(AND($B885=مرتب!$A$7,COUNTIF(مرتب!$D:$D,$D885)=0),MAX($A$1:$A884)+1,"")</f>
        <v/>
      </c>
      <c r="B885" s="183"/>
    </row>
    <row r="886" spans="1:2" s="1" customFormat="1" ht="31.5" customHeight="1">
      <c r="A886" s="185" t="str">
        <f>IF(AND($B886=مرتب!$A$7,COUNTIF(مرتب!$D:$D,$D886)=0),MAX($A$1:$A885)+1,"")</f>
        <v/>
      </c>
      <c r="B886" s="183"/>
    </row>
    <row r="887" spans="1:2" s="1" customFormat="1" ht="31.5" customHeight="1">
      <c r="A887" s="185" t="str">
        <f>IF(AND($B887=مرتب!$A$7,COUNTIF(مرتب!$D:$D,$D887)=0),MAX($A$1:$A886)+1,"")</f>
        <v/>
      </c>
      <c r="B887" s="183"/>
    </row>
    <row r="888" spans="1:2" s="1" customFormat="1" ht="31.5" customHeight="1">
      <c r="A888" s="185" t="str">
        <f>IF(AND($B888=مرتب!$A$7,COUNTIF(مرتب!$D:$D,$D888)=0),MAX($A$1:$A887)+1,"")</f>
        <v/>
      </c>
      <c r="B888" s="183"/>
    </row>
    <row r="889" spans="1:2" s="1" customFormat="1" ht="31.5" customHeight="1">
      <c r="A889" s="185" t="str">
        <f>IF(AND($B889=مرتب!$A$7,COUNTIF(مرتب!$D:$D,$D889)=0),MAX($A$1:$A888)+1,"")</f>
        <v/>
      </c>
      <c r="B889" s="183"/>
    </row>
    <row r="890" spans="1:2" s="1" customFormat="1" ht="31.5" customHeight="1">
      <c r="A890" s="185" t="str">
        <f>IF(AND($B890=مرتب!$A$7,COUNTIF(مرتب!$D:$D,$D890)=0),MAX($A$1:$A889)+1,"")</f>
        <v/>
      </c>
      <c r="B890" s="183"/>
    </row>
    <row r="891" spans="1:2" s="1" customFormat="1" ht="31.5" customHeight="1">
      <c r="A891" s="185" t="str">
        <f>IF(AND($B891=مرتب!$A$7,COUNTIF(مرتب!$D:$D,$D891)=0),MAX($A$1:$A890)+1,"")</f>
        <v/>
      </c>
      <c r="B891" s="183"/>
    </row>
    <row r="892" spans="1:2" s="1" customFormat="1" ht="31.5" customHeight="1">
      <c r="A892" s="185" t="str">
        <f>IF(AND($B892=مرتب!$A$7,COUNTIF(مرتب!$D:$D,$D892)=0),MAX($A$1:$A891)+1,"")</f>
        <v/>
      </c>
      <c r="B892" s="183"/>
    </row>
    <row r="893" spans="1:2" s="1" customFormat="1" ht="31.5" customHeight="1">
      <c r="A893" s="185" t="str">
        <f>IF(AND($B893=مرتب!$A$7,COUNTIF(مرتب!$D:$D,$D893)=0),MAX($A$1:$A892)+1,"")</f>
        <v/>
      </c>
      <c r="B893" s="183"/>
    </row>
    <row r="894" spans="1:2" s="1" customFormat="1" ht="31.5" customHeight="1">
      <c r="A894" s="185" t="str">
        <f>IF(AND($B894=مرتب!$A$7,COUNTIF(مرتب!$D:$D,$D894)=0),MAX($A$1:$A893)+1,"")</f>
        <v/>
      </c>
      <c r="B894" s="183"/>
    </row>
    <row r="895" spans="1:2" s="1" customFormat="1" ht="31.5" customHeight="1">
      <c r="A895" s="185" t="str">
        <f>IF(AND($B895=مرتب!$A$7,COUNTIF(مرتب!$D:$D,$D895)=0),MAX($A$1:$A894)+1,"")</f>
        <v/>
      </c>
      <c r="B895" s="183"/>
    </row>
    <row r="896" spans="1:2" s="1" customFormat="1" ht="31.5" customHeight="1">
      <c r="A896" s="185" t="str">
        <f>IF(AND($B896=مرتب!$A$7,COUNTIF(مرتب!$D:$D,$D896)=0),MAX($A$1:$A895)+1,"")</f>
        <v/>
      </c>
      <c r="B896" s="183"/>
    </row>
    <row r="897" spans="1:2" s="1" customFormat="1" ht="31.5" customHeight="1">
      <c r="A897" s="185" t="str">
        <f>IF(AND($B897=مرتب!$A$7,COUNTIF(مرتب!$D:$D,$D897)=0),MAX($A$1:$A896)+1,"")</f>
        <v/>
      </c>
      <c r="B897" s="183"/>
    </row>
    <row r="898" spans="1:2" s="1" customFormat="1" ht="31.5" customHeight="1">
      <c r="A898" s="185" t="str">
        <f>IF(AND($B898=مرتب!$A$7,COUNTIF(مرتب!$D:$D,$D898)=0),MAX($A$1:$A897)+1,"")</f>
        <v/>
      </c>
      <c r="B898" s="183"/>
    </row>
    <row r="899" spans="1:2" s="1" customFormat="1" ht="31.5" customHeight="1">
      <c r="A899" s="185" t="str">
        <f>IF(AND($B899=مرتب!$A$7,COUNTIF(مرتب!$D:$D,$D899)=0),MAX($A$1:$A898)+1,"")</f>
        <v/>
      </c>
      <c r="B899" s="183"/>
    </row>
    <row r="900" spans="1:2" s="1" customFormat="1" ht="31.5" customHeight="1">
      <c r="A900" s="185" t="str">
        <f>IF(AND($B900=مرتب!$A$7,COUNTIF(مرتب!$D:$D,$D900)=0),MAX($A$1:$A899)+1,"")</f>
        <v/>
      </c>
      <c r="B900" s="183"/>
    </row>
    <row r="901" spans="1:2" s="1" customFormat="1" ht="31.5" customHeight="1">
      <c r="A901" s="185" t="str">
        <f>IF(AND($B901=مرتب!$A$7,COUNTIF(مرتب!$D:$D,$D901)=0),MAX($A$1:$A900)+1,"")</f>
        <v/>
      </c>
      <c r="B901" s="183"/>
    </row>
    <row r="902" spans="1:2" s="1" customFormat="1" ht="31.5" customHeight="1">
      <c r="A902" s="185" t="str">
        <f>IF(AND($B902=مرتب!$A$7,COUNTIF(مرتب!$D:$D,$D902)=0),MAX($A$1:$A901)+1,"")</f>
        <v/>
      </c>
      <c r="B902" s="183"/>
    </row>
    <row r="903" spans="1:2" s="1" customFormat="1" ht="31.5" customHeight="1">
      <c r="A903" s="185" t="str">
        <f>IF(AND($B903=مرتب!$A$7,COUNTIF(مرتب!$D:$D,$D903)=0),MAX($A$1:$A902)+1,"")</f>
        <v/>
      </c>
      <c r="B903" s="183"/>
    </row>
    <row r="904" spans="1:2" s="1" customFormat="1" ht="31.5" customHeight="1">
      <c r="A904" s="185" t="str">
        <f>IF(AND($B904=مرتب!$A$7,COUNTIF(مرتب!$D:$D,$D904)=0),MAX($A$1:$A903)+1,"")</f>
        <v/>
      </c>
      <c r="B904" s="183"/>
    </row>
    <row r="905" spans="1:2" s="1" customFormat="1" ht="31.5" customHeight="1">
      <c r="A905" s="185" t="str">
        <f>IF(AND($B905=مرتب!$A$7,COUNTIF(مرتب!$D:$D,$D905)=0),MAX($A$1:$A904)+1,"")</f>
        <v/>
      </c>
      <c r="B905" s="183"/>
    </row>
    <row r="906" spans="1:2" s="1" customFormat="1" ht="31.5" customHeight="1">
      <c r="A906" s="185" t="str">
        <f>IF(AND($B906=مرتب!$A$7,COUNTIF(مرتب!$D:$D,$D906)=0),MAX($A$1:$A905)+1,"")</f>
        <v/>
      </c>
      <c r="B906" s="183"/>
    </row>
    <row r="907" spans="1:2" s="1" customFormat="1" ht="31.5" customHeight="1">
      <c r="A907" s="185" t="str">
        <f>IF(AND($B907=مرتب!$A$7,COUNTIF(مرتب!$D:$D,$D907)=0),MAX($A$1:$A906)+1,"")</f>
        <v/>
      </c>
      <c r="B907" s="183"/>
    </row>
    <row r="908" spans="1:2" s="1" customFormat="1" ht="31.5" customHeight="1">
      <c r="A908" s="185" t="str">
        <f>IF(AND($B908=مرتب!$A$7,COUNTIF(مرتب!$D:$D,$D908)=0),MAX($A$1:$A907)+1,"")</f>
        <v/>
      </c>
      <c r="B908" s="183"/>
    </row>
    <row r="909" spans="1:2" s="1" customFormat="1" ht="31.5" customHeight="1">
      <c r="A909" s="185" t="str">
        <f>IF(AND($B909=مرتب!$A$7,COUNTIF(مرتب!$D:$D,$D909)=0),MAX($A$1:$A908)+1,"")</f>
        <v/>
      </c>
      <c r="B909" s="183"/>
    </row>
    <row r="910" spans="1:2" s="1" customFormat="1" ht="31.5" customHeight="1">
      <c r="A910" s="185" t="str">
        <f>IF(AND($B910=مرتب!$A$7,COUNTIF(مرتب!$D:$D,$D910)=0),MAX($A$1:$A909)+1,"")</f>
        <v/>
      </c>
      <c r="B910" s="183"/>
    </row>
    <row r="911" spans="1:2" s="1" customFormat="1" ht="31.5" customHeight="1">
      <c r="A911" s="185" t="str">
        <f>IF(AND($B911=مرتب!$A$7,COUNTIF(مرتب!$D:$D,$D911)=0),MAX($A$1:$A910)+1,"")</f>
        <v/>
      </c>
      <c r="B911" s="183"/>
    </row>
    <row r="912" spans="1:2" s="1" customFormat="1" ht="31.5" customHeight="1">
      <c r="A912" s="185" t="str">
        <f>IF(AND($B912=مرتب!$A$7,COUNTIF(مرتب!$D:$D,$D912)=0),MAX($A$1:$A911)+1,"")</f>
        <v/>
      </c>
      <c r="B912" s="183"/>
    </row>
    <row r="913" spans="1:2" s="1" customFormat="1" ht="31.5" customHeight="1">
      <c r="A913" s="185" t="str">
        <f>IF(AND($B913=مرتب!$A$7,COUNTIF(مرتب!$D:$D,$D913)=0),MAX($A$1:$A912)+1,"")</f>
        <v/>
      </c>
      <c r="B913" s="183"/>
    </row>
    <row r="914" spans="1:2" s="1" customFormat="1" ht="31.5" customHeight="1">
      <c r="A914" s="185" t="str">
        <f>IF(AND($B914=مرتب!$A$7,COUNTIF(مرتب!$D:$D,$D914)=0),MAX($A$1:$A913)+1,"")</f>
        <v/>
      </c>
      <c r="B914" s="183"/>
    </row>
    <row r="915" spans="1:2" s="1" customFormat="1" ht="31.5" customHeight="1">
      <c r="A915" s="185" t="str">
        <f>IF(AND($B915=مرتب!$A$7,COUNTIF(مرتب!$D:$D,$D915)=0),MAX($A$1:$A914)+1,"")</f>
        <v/>
      </c>
      <c r="B915" s="183"/>
    </row>
    <row r="916" spans="1:2" s="1" customFormat="1" ht="31.5" customHeight="1">
      <c r="A916" s="185" t="str">
        <f>IF(AND($B916=مرتب!$A$7,COUNTIF(مرتب!$D:$D,$D916)=0),MAX($A$1:$A915)+1,"")</f>
        <v/>
      </c>
      <c r="B916" s="183"/>
    </row>
    <row r="917" spans="1:2" s="1" customFormat="1" ht="31.5" customHeight="1">
      <c r="A917" s="185" t="str">
        <f>IF(AND($B917=مرتب!$A$7,COUNTIF(مرتب!$D:$D,$D917)=0),MAX($A$1:$A916)+1,"")</f>
        <v/>
      </c>
      <c r="B917" s="183"/>
    </row>
    <row r="918" spans="1:2" s="1" customFormat="1" ht="31.5" customHeight="1">
      <c r="A918" s="185" t="str">
        <f>IF(AND($B918=مرتب!$A$7,COUNTIF(مرتب!$D:$D,$D918)=0),MAX($A$1:$A917)+1,"")</f>
        <v/>
      </c>
      <c r="B918" s="183"/>
    </row>
    <row r="919" spans="1:2" s="1" customFormat="1" ht="31.5" customHeight="1">
      <c r="A919" s="185" t="str">
        <f>IF(AND($B919=مرتب!$A$7,COUNTIF(مرتب!$D:$D,$D919)=0),MAX($A$1:$A918)+1,"")</f>
        <v/>
      </c>
      <c r="B919" s="183"/>
    </row>
    <row r="920" spans="1:2" s="1" customFormat="1" ht="31.5" customHeight="1">
      <c r="A920" s="185" t="str">
        <f>IF(AND($B920=مرتب!$A$7,COUNTIF(مرتب!$D:$D,$D920)=0),MAX($A$1:$A919)+1,"")</f>
        <v/>
      </c>
      <c r="B920" s="183"/>
    </row>
    <row r="921" spans="1:2" s="1" customFormat="1" ht="31.5" customHeight="1">
      <c r="A921" s="185" t="str">
        <f>IF(AND($B921=مرتب!$A$7,COUNTIF(مرتب!$D:$D,$D921)=0),MAX($A$1:$A920)+1,"")</f>
        <v/>
      </c>
      <c r="B921" s="183"/>
    </row>
    <row r="922" spans="1:2" s="1" customFormat="1" ht="31.5" customHeight="1">
      <c r="A922" s="185" t="str">
        <f>IF(AND($B922=مرتب!$A$7,COUNTIF(مرتب!$D:$D,$D922)=0),MAX($A$1:$A921)+1,"")</f>
        <v/>
      </c>
      <c r="B922" s="183"/>
    </row>
    <row r="923" spans="1:2" s="1" customFormat="1" ht="31.5" customHeight="1">
      <c r="A923" s="185" t="str">
        <f>IF(AND($B923=مرتب!$A$7,COUNTIF(مرتب!$D:$D,$D923)=0),MAX($A$1:$A922)+1,"")</f>
        <v/>
      </c>
      <c r="B923" s="183"/>
    </row>
    <row r="924" spans="1:2" s="1" customFormat="1" ht="31.5" customHeight="1">
      <c r="A924" s="185" t="str">
        <f>IF(AND($B924=مرتب!$A$7,COUNTIF(مرتب!$D:$D,$D924)=0),MAX($A$1:$A923)+1,"")</f>
        <v/>
      </c>
      <c r="B924" s="183"/>
    </row>
    <row r="925" spans="1:2" s="1" customFormat="1" ht="31.5" customHeight="1">
      <c r="A925" s="185" t="str">
        <f>IF(AND($B925=مرتب!$A$7,COUNTIF(مرتب!$D:$D,$D925)=0),MAX($A$1:$A924)+1,"")</f>
        <v/>
      </c>
      <c r="B925" s="183"/>
    </row>
    <row r="926" spans="1:2" s="1" customFormat="1" ht="31.5" customHeight="1">
      <c r="A926" s="185" t="str">
        <f>IF(AND($B926=مرتب!$A$7,COUNTIF(مرتب!$D:$D,$D926)=0),MAX($A$1:$A925)+1,"")</f>
        <v/>
      </c>
      <c r="B926" s="183"/>
    </row>
    <row r="927" spans="1:2" s="1" customFormat="1" ht="31.5" customHeight="1">
      <c r="A927" s="185" t="str">
        <f>IF(AND($B927=مرتب!$A$7,COUNTIF(مرتب!$D:$D,$D927)=0),MAX($A$1:$A926)+1,"")</f>
        <v/>
      </c>
      <c r="B927" s="183"/>
    </row>
    <row r="928" spans="1:2" s="1" customFormat="1" ht="31.5" customHeight="1">
      <c r="A928" s="185" t="str">
        <f>IF(AND($B928=مرتب!$A$7,COUNTIF(مرتب!$D:$D,$D928)=0),MAX($A$1:$A927)+1,"")</f>
        <v/>
      </c>
      <c r="B928" s="183"/>
    </row>
    <row r="929" spans="1:2" s="1" customFormat="1" ht="31.5" customHeight="1">
      <c r="A929" s="185" t="str">
        <f>IF(AND($B929=مرتب!$A$7,COUNTIF(مرتب!$D:$D,$D929)=0),MAX($A$1:$A928)+1,"")</f>
        <v/>
      </c>
      <c r="B929" s="183"/>
    </row>
    <row r="930" spans="1:2" s="1" customFormat="1" ht="31.5" customHeight="1">
      <c r="A930" s="185" t="str">
        <f>IF(AND($B930=مرتب!$A$7,COUNTIF(مرتب!$D:$D,$D930)=0),MAX($A$1:$A929)+1,"")</f>
        <v/>
      </c>
      <c r="B930" s="183"/>
    </row>
    <row r="931" spans="1:2" s="1" customFormat="1" ht="31.5" customHeight="1">
      <c r="A931" s="185" t="str">
        <f>IF(AND($B931=مرتب!$A$7,COUNTIF(مرتب!$D:$D,$D931)=0),MAX($A$1:$A930)+1,"")</f>
        <v/>
      </c>
      <c r="B931" s="183"/>
    </row>
    <row r="932" spans="1:2" s="1" customFormat="1" ht="31.5" customHeight="1">
      <c r="A932" s="185" t="str">
        <f>IF(AND($B932=مرتب!$A$7,COUNTIF(مرتب!$D:$D,$D932)=0),MAX($A$1:$A931)+1,"")</f>
        <v/>
      </c>
      <c r="B932" s="183"/>
    </row>
    <row r="933" spans="1:2" s="1" customFormat="1" ht="31.5" customHeight="1">
      <c r="A933" s="185" t="str">
        <f>IF(AND($B933=مرتب!$A$7,COUNTIF(مرتب!$D:$D,$D933)=0),MAX($A$1:$A932)+1,"")</f>
        <v/>
      </c>
      <c r="B933" s="183"/>
    </row>
    <row r="934" spans="1:2" s="1" customFormat="1" ht="31.5" customHeight="1">
      <c r="A934" s="185" t="str">
        <f>IF(AND($B934=مرتب!$A$7,COUNTIF(مرتب!$D:$D,$D934)=0),MAX($A$1:$A933)+1,"")</f>
        <v/>
      </c>
      <c r="B934" s="183"/>
    </row>
    <row r="935" spans="1:2" s="1" customFormat="1" ht="31.5" customHeight="1">
      <c r="A935" s="185" t="str">
        <f>IF(AND($B935=مرتب!$A$7,COUNTIF(مرتب!$D:$D,$D935)=0),MAX($A$1:$A934)+1,"")</f>
        <v/>
      </c>
      <c r="B935" s="183"/>
    </row>
    <row r="936" spans="1:2" s="1" customFormat="1" ht="31.5" customHeight="1">
      <c r="A936" s="185" t="str">
        <f>IF(AND($B936=مرتب!$A$7,COUNTIF(مرتب!$D:$D,$D936)=0),MAX($A$1:$A935)+1,"")</f>
        <v/>
      </c>
      <c r="B936" s="183"/>
    </row>
    <row r="937" spans="1:2" s="1" customFormat="1" ht="31.5" customHeight="1">
      <c r="A937" s="185" t="str">
        <f>IF(AND($B937=مرتب!$A$7,COUNTIF(مرتب!$D:$D,$D937)=0),MAX($A$1:$A936)+1,"")</f>
        <v/>
      </c>
      <c r="B937" s="183"/>
    </row>
    <row r="938" spans="1:2" s="1" customFormat="1" ht="31.5" customHeight="1">
      <c r="A938" s="185" t="str">
        <f>IF(AND($B938=مرتب!$A$7,COUNTIF(مرتب!$D:$D,$D938)=0),MAX($A$1:$A937)+1,"")</f>
        <v/>
      </c>
      <c r="B938" s="183"/>
    </row>
    <row r="939" spans="1:2" s="1" customFormat="1" ht="31.5" customHeight="1">
      <c r="A939" s="185" t="str">
        <f>IF(AND($B939=مرتب!$A$7,COUNTIF(مرتب!$D:$D,$D939)=0),MAX($A$1:$A938)+1,"")</f>
        <v/>
      </c>
      <c r="B939" s="183"/>
    </row>
    <row r="940" spans="1:2" s="1" customFormat="1" ht="31.5" customHeight="1">
      <c r="A940" s="185" t="str">
        <f>IF(AND($B940=مرتب!$A$7,COUNTIF(مرتب!$D:$D,$D940)=0),MAX($A$1:$A939)+1,"")</f>
        <v/>
      </c>
      <c r="B940" s="183"/>
    </row>
    <row r="941" spans="1:2" s="1" customFormat="1" ht="31.5" customHeight="1">
      <c r="A941" s="185" t="str">
        <f>IF(AND($B941=مرتب!$A$7,COUNTIF(مرتب!$D:$D,$D941)=0),MAX($A$1:$A940)+1,"")</f>
        <v/>
      </c>
      <c r="B941" s="183"/>
    </row>
    <row r="942" spans="1:2" s="1" customFormat="1" ht="31.5" customHeight="1">
      <c r="A942" s="185" t="str">
        <f>IF(AND($B942=مرتب!$A$7,COUNTIF(مرتب!$D:$D,$D942)=0),MAX($A$1:$A941)+1,"")</f>
        <v/>
      </c>
      <c r="B942" s="183"/>
    </row>
    <row r="943" spans="1:2" s="1" customFormat="1" ht="31.5" customHeight="1">
      <c r="A943" s="185" t="str">
        <f>IF(AND($B943=مرتب!$A$7,COUNTIF(مرتب!$D:$D,$D943)=0),MAX($A$1:$A942)+1,"")</f>
        <v/>
      </c>
      <c r="B943" s="183"/>
    </row>
    <row r="944" spans="1:2" s="1" customFormat="1" ht="31.5" customHeight="1">
      <c r="A944" s="185" t="str">
        <f>IF(AND($B944=مرتب!$A$7,COUNTIF(مرتب!$D:$D,$D944)=0),MAX($A$1:$A943)+1,"")</f>
        <v/>
      </c>
      <c r="B944" s="183"/>
    </row>
    <row r="945" spans="1:2" s="1" customFormat="1" ht="31.5" customHeight="1">
      <c r="A945" s="185" t="str">
        <f>IF(AND($B945=مرتب!$A$7,COUNTIF(مرتب!$D:$D,$D945)=0),MAX($A$1:$A944)+1,"")</f>
        <v/>
      </c>
      <c r="B945" s="183"/>
    </row>
    <row r="946" spans="1:2" s="1" customFormat="1" ht="31.5" customHeight="1">
      <c r="A946" s="185" t="str">
        <f>IF(AND($B946=مرتب!$A$7,COUNTIF(مرتب!$D:$D,$D946)=0),MAX($A$1:$A945)+1,"")</f>
        <v/>
      </c>
      <c r="B946" s="183"/>
    </row>
    <row r="947" spans="1:2" s="1" customFormat="1" ht="31.5" customHeight="1">
      <c r="A947" s="185" t="str">
        <f>IF(AND($B947=مرتب!$A$7,COUNTIF(مرتب!$D:$D,$D947)=0),MAX($A$1:$A946)+1,"")</f>
        <v/>
      </c>
      <c r="B947" s="183"/>
    </row>
    <row r="948" spans="1:2" s="1" customFormat="1" ht="31.5" customHeight="1">
      <c r="A948" s="185" t="str">
        <f>IF(AND($B948=مرتب!$A$7,COUNTIF(مرتب!$D:$D,$D948)=0),MAX($A$1:$A947)+1,"")</f>
        <v/>
      </c>
      <c r="B948" s="183"/>
    </row>
    <row r="949" spans="1:2" s="1" customFormat="1" ht="31.5" customHeight="1">
      <c r="A949" s="185" t="str">
        <f>IF(AND($B949=مرتب!$A$7,COUNTIF(مرتب!$D:$D,$D949)=0),MAX($A$1:$A948)+1,"")</f>
        <v/>
      </c>
      <c r="B949" s="183"/>
    </row>
    <row r="950" spans="1:2" s="1" customFormat="1" ht="31.5" customHeight="1">
      <c r="A950" s="185" t="str">
        <f>IF(AND($B950=مرتب!$A$7,COUNTIF(مرتب!$D:$D,$D950)=0),MAX($A$1:$A949)+1,"")</f>
        <v/>
      </c>
      <c r="B950" s="183"/>
    </row>
    <row r="951" spans="1:2" s="1" customFormat="1" ht="31.5" customHeight="1">
      <c r="A951" s="185" t="str">
        <f>IF(AND($B951=مرتب!$A$7,COUNTIF(مرتب!$D:$D,$D951)=0),MAX($A$1:$A950)+1,"")</f>
        <v/>
      </c>
      <c r="B951" s="183"/>
    </row>
    <row r="952" spans="1:2" s="1" customFormat="1" ht="31.5" customHeight="1">
      <c r="A952" s="185" t="str">
        <f>IF(AND($B952=مرتب!$A$7,COUNTIF(مرتب!$D:$D,$D952)=0),MAX($A$1:$A951)+1,"")</f>
        <v/>
      </c>
      <c r="B952" s="183"/>
    </row>
    <row r="953" spans="1:2" s="1" customFormat="1" ht="31.5" customHeight="1">
      <c r="A953" s="185" t="str">
        <f>IF(AND($B953=مرتب!$A$7,COUNTIF(مرتب!$D:$D,$D953)=0),MAX($A$1:$A952)+1,"")</f>
        <v/>
      </c>
      <c r="B953" s="183"/>
    </row>
    <row r="954" spans="1:2" s="1" customFormat="1" ht="31.5" customHeight="1">
      <c r="A954" s="185" t="str">
        <f>IF(AND($B954=مرتب!$A$7,COUNTIF(مرتب!$D:$D,$D954)=0),MAX($A$1:$A953)+1,"")</f>
        <v/>
      </c>
      <c r="B954" s="183"/>
    </row>
    <row r="955" spans="1:2" s="1" customFormat="1" ht="31.5" customHeight="1">
      <c r="A955" s="185" t="str">
        <f>IF(AND($B955=مرتب!$A$7,COUNTIF(مرتب!$D:$D,$D955)=0),MAX($A$1:$A954)+1,"")</f>
        <v/>
      </c>
      <c r="B955" s="183"/>
    </row>
    <row r="956" spans="1:2" s="1" customFormat="1" ht="31.5" customHeight="1">
      <c r="A956" s="185" t="str">
        <f>IF(AND($B956=مرتب!$A$7,COUNTIF(مرتب!$D:$D,$D956)=0),MAX($A$1:$A955)+1,"")</f>
        <v/>
      </c>
      <c r="B956" s="183"/>
    </row>
    <row r="957" spans="1:2" s="1" customFormat="1" ht="31.5" customHeight="1">
      <c r="A957" s="185" t="str">
        <f>IF(AND($B957=مرتب!$A$7,COUNTIF(مرتب!$D:$D,$D957)=0),MAX($A$1:$A956)+1,"")</f>
        <v/>
      </c>
      <c r="B957" s="183"/>
    </row>
    <row r="958" spans="1:2" s="1" customFormat="1" ht="31.5" customHeight="1">
      <c r="A958" s="185" t="str">
        <f>IF(AND($B958=مرتب!$A$7,COUNTIF(مرتب!$D:$D,$D958)=0),MAX($A$1:$A957)+1,"")</f>
        <v/>
      </c>
      <c r="B958" s="183"/>
    </row>
    <row r="959" spans="1:2" s="1" customFormat="1" ht="31.5" customHeight="1">
      <c r="A959" s="185" t="str">
        <f>IF(AND($B959=مرتب!$A$7,COUNTIF(مرتب!$D:$D,$D959)=0),MAX($A$1:$A958)+1,"")</f>
        <v/>
      </c>
      <c r="B959" s="183"/>
    </row>
    <row r="960" spans="1:2" s="1" customFormat="1" ht="31.5" customHeight="1">
      <c r="A960" s="185" t="str">
        <f>IF(AND($B960=مرتب!$A$7,COUNTIF(مرتب!$D:$D,$D960)=0),MAX($A$1:$A959)+1,"")</f>
        <v/>
      </c>
      <c r="B960" s="183"/>
    </row>
    <row r="961" spans="1:2" s="1" customFormat="1" ht="31.5" customHeight="1">
      <c r="A961" s="185" t="str">
        <f>IF(AND($B961=مرتب!$A$7,COUNTIF(مرتب!$D:$D,$D961)=0),MAX($A$1:$A960)+1,"")</f>
        <v/>
      </c>
      <c r="B961" s="183"/>
    </row>
    <row r="962" spans="1:2" s="1" customFormat="1" ht="31.5" customHeight="1">
      <c r="A962" s="185" t="str">
        <f>IF(AND($B962=مرتب!$A$7,COUNTIF(مرتب!$D:$D,$D962)=0),MAX($A$1:$A961)+1,"")</f>
        <v/>
      </c>
      <c r="B962" s="183"/>
    </row>
    <row r="963" spans="1:2" s="1" customFormat="1" ht="31.5" customHeight="1">
      <c r="A963" s="185" t="str">
        <f>IF(AND($B963=مرتب!$A$7,COUNTIF(مرتب!$D:$D,$D963)=0),MAX($A$1:$A962)+1,"")</f>
        <v/>
      </c>
      <c r="B963" s="183"/>
    </row>
    <row r="964" spans="1:2" s="1" customFormat="1" ht="31.5" customHeight="1">
      <c r="A964" s="185" t="str">
        <f>IF(AND($B964=مرتب!$A$7,COUNTIF(مرتب!$D:$D,$D964)=0),MAX($A$1:$A963)+1,"")</f>
        <v/>
      </c>
      <c r="B964" s="183"/>
    </row>
    <row r="965" spans="1:2" s="1" customFormat="1" ht="31.5" customHeight="1">
      <c r="A965" s="185" t="str">
        <f>IF(AND($B965=مرتب!$A$7,COUNTIF(مرتب!$D:$D,$D965)=0),MAX($A$1:$A964)+1,"")</f>
        <v/>
      </c>
      <c r="B965" s="183"/>
    </row>
    <row r="966" spans="1:2" s="1" customFormat="1" ht="31.5" customHeight="1">
      <c r="A966" s="185" t="str">
        <f>IF(AND($B966=مرتب!$A$7,COUNTIF(مرتب!$D:$D,$D966)=0),MAX($A$1:$A965)+1,"")</f>
        <v/>
      </c>
      <c r="B966" s="183"/>
    </row>
    <row r="967" spans="1:2" s="1" customFormat="1" ht="31.5" customHeight="1">
      <c r="A967" s="185" t="str">
        <f>IF(AND($B967=مرتب!$A$7,COUNTIF(مرتب!$D:$D,$D967)=0),MAX($A$1:$A966)+1,"")</f>
        <v/>
      </c>
      <c r="B967" s="183"/>
    </row>
    <row r="968" spans="1:2" s="1" customFormat="1" ht="31.5" customHeight="1">
      <c r="A968" s="185" t="str">
        <f>IF(AND($B968=مرتب!$A$7,COUNTIF(مرتب!$D:$D,$D968)=0),MAX($A$1:$A967)+1,"")</f>
        <v/>
      </c>
      <c r="B968" s="183"/>
    </row>
    <row r="969" spans="1:2" s="1" customFormat="1" ht="31.5" customHeight="1">
      <c r="A969" s="185" t="str">
        <f>IF(AND($B969=مرتب!$A$7,COUNTIF(مرتب!$D:$D,$D969)=0),MAX($A$1:$A968)+1,"")</f>
        <v/>
      </c>
      <c r="B969" s="183"/>
    </row>
    <row r="970" spans="1:2" s="1" customFormat="1" ht="31.5" customHeight="1">
      <c r="A970" s="185" t="str">
        <f>IF(AND($B970=مرتب!$A$7,COUNTIF(مرتب!$D:$D,$D970)=0),MAX($A$1:$A969)+1,"")</f>
        <v/>
      </c>
      <c r="B970" s="183"/>
    </row>
    <row r="971" spans="1:2" s="1" customFormat="1" ht="31.5" customHeight="1">
      <c r="A971" s="185" t="str">
        <f>IF(AND($B971=مرتب!$A$7,COUNTIF(مرتب!$D:$D,$D971)=0),MAX($A$1:$A970)+1,"")</f>
        <v/>
      </c>
      <c r="B971" s="183"/>
    </row>
    <row r="972" spans="1:2" s="1" customFormat="1" ht="31.5" customHeight="1">
      <c r="A972" s="185" t="str">
        <f>IF(AND($B972=مرتب!$A$7,COUNTIF(مرتب!$D:$D,$D972)=0),MAX($A$1:$A971)+1,"")</f>
        <v/>
      </c>
      <c r="B972" s="183"/>
    </row>
    <row r="973" spans="1:2" s="1" customFormat="1" ht="31.5" customHeight="1">
      <c r="A973" s="185" t="str">
        <f>IF(AND($B973=مرتب!$A$7,COUNTIF(مرتب!$D:$D,$D973)=0),MAX($A$1:$A972)+1,"")</f>
        <v/>
      </c>
      <c r="B973" s="183"/>
    </row>
    <row r="974" spans="1:2" s="1" customFormat="1" ht="31.5" customHeight="1">
      <c r="A974" s="185" t="str">
        <f>IF(AND($B974=مرتب!$A$7,COUNTIF(مرتب!$D:$D,$D974)=0),MAX($A$1:$A973)+1,"")</f>
        <v/>
      </c>
      <c r="B974" s="183"/>
    </row>
    <row r="975" spans="1:2" s="1" customFormat="1" ht="31.5" customHeight="1">
      <c r="A975" s="185" t="str">
        <f>IF(AND($B975=مرتب!$A$7,COUNTIF(مرتب!$D:$D,$D975)=0),MAX($A$1:$A974)+1,"")</f>
        <v/>
      </c>
      <c r="B975" s="183"/>
    </row>
    <row r="976" spans="1:2" s="1" customFormat="1" ht="31.5" customHeight="1">
      <c r="A976" s="185" t="str">
        <f>IF(AND($B976=مرتب!$A$7,COUNTIF(مرتب!$D:$D,$D976)=0),MAX($A$1:$A975)+1,"")</f>
        <v/>
      </c>
      <c r="B976" s="183"/>
    </row>
    <row r="977" spans="1:2" s="1" customFormat="1" ht="31.5" customHeight="1">
      <c r="A977" s="185" t="str">
        <f>IF(AND($B977=مرتب!$A$7,COUNTIF(مرتب!$D:$D,$D977)=0),MAX($A$1:$A976)+1,"")</f>
        <v/>
      </c>
      <c r="B977" s="183"/>
    </row>
    <row r="978" spans="1:2" s="1" customFormat="1" ht="31.5" customHeight="1">
      <c r="A978" s="185" t="str">
        <f>IF(AND($B978=مرتب!$A$7,COUNTIF(مرتب!$D:$D,$D978)=0),MAX($A$1:$A977)+1,"")</f>
        <v/>
      </c>
      <c r="B978" s="183"/>
    </row>
    <row r="979" spans="1:2" s="1" customFormat="1" ht="31.5" customHeight="1">
      <c r="A979" s="185" t="str">
        <f>IF(AND($B979=مرتب!$A$7,COUNTIF(مرتب!$D:$D,$D979)=0),MAX($A$1:$A978)+1,"")</f>
        <v/>
      </c>
      <c r="B979" s="183"/>
    </row>
    <row r="980" spans="1:2" s="1" customFormat="1" ht="31.5" customHeight="1">
      <c r="A980" s="185" t="str">
        <f>IF(AND($B980=مرتب!$A$7,COUNTIF(مرتب!$D:$D,$D980)=0),MAX($A$1:$A979)+1,"")</f>
        <v/>
      </c>
      <c r="B980" s="183"/>
    </row>
    <row r="981" spans="1:2" s="1" customFormat="1" ht="31.5" customHeight="1">
      <c r="A981" s="185" t="str">
        <f>IF(AND($B981=مرتب!$A$7,COUNTIF(مرتب!$D:$D,$D981)=0),MAX($A$1:$A980)+1,"")</f>
        <v/>
      </c>
      <c r="B981" s="183"/>
    </row>
    <row r="982" spans="1:2" s="1" customFormat="1" ht="31.5" customHeight="1">
      <c r="A982" s="185" t="str">
        <f>IF(AND($B982=مرتب!$A$7,COUNTIF(مرتب!$D:$D,$D982)=0),MAX($A$1:$A981)+1,"")</f>
        <v/>
      </c>
      <c r="B982" s="183"/>
    </row>
    <row r="983" spans="1:2" s="1" customFormat="1" ht="31.5" customHeight="1">
      <c r="A983" s="185" t="str">
        <f>IF(AND($B983=مرتب!$A$7,COUNTIF(مرتب!$D:$D,$D983)=0),MAX($A$1:$A982)+1,"")</f>
        <v/>
      </c>
      <c r="B983" s="183"/>
    </row>
    <row r="984" spans="1:2" s="1" customFormat="1" ht="31.5" customHeight="1">
      <c r="A984" s="185" t="str">
        <f>IF(AND($B984=مرتب!$A$7,COUNTIF(مرتب!$D:$D,$D984)=0),MAX($A$1:$A983)+1,"")</f>
        <v/>
      </c>
      <c r="B984" s="183"/>
    </row>
    <row r="985" spans="1:2" s="1" customFormat="1" ht="31.5" customHeight="1">
      <c r="A985" s="185" t="str">
        <f>IF(AND($B985=مرتب!$A$7,COUNTIF(مرتب!$D:$D,$D985)=0),MAX($A$1:$A984)+1,"")</f>
        <v/>
      </c>
      <c r="B985" s="183"/>
    </row>
    <row r="986" spans="1:2" s="1" customFormat="1" ht="31.5" customHeight="1">
      <c r="A986" s="185" t="str">
        <f>IF(AND($B986=مرتب!$A$7,COUNTIF(مرتب!$D:$D,$D986)=0),MAX($A$1:$A985)+1,"")</f>
        <v/>
      </c>
      <c r="B986" s="183"/>
    </row>
    <row r="987" spans="1:2" s="1" customFormat="1" ht="31.5" customHeight="1">
      <c r="A987" s="185" t="str">
        <f>IF(AND($B987=مرتب!$A$7,COUNTIF(مرتب!$D:$D,$D987)=0),MAX($A$1:$A986)+1,"")</f>
        <v/>
      </c>
      <c r="B987" s="183"/>
    </row>
    <row r="988" spans="1:2" s="1" customFormat="1" ht="31.5" customHeight="1">
      <c r="A988" s="185" t="str">
        <f>IF(AND($B988=مرتب!$A$7,COUNTIF(مرتب!$D:$D,$D988)=0),MAX($A$1:$A987)+1,"")</f>
        <v/>
      </c>
      <c r="B988" s="183"/>
    </row>
    <row r="989" spans="1:2" s="1" customFormat="1" ht="31.5" customHeight="1">
      <c r="A989" s="185" t="str">
        <f>IF(AND($B989=مرتب!$A$7,COUNTIF(مرتب!$D:$D,$D989)=0),MAX($A$1:$A988)+1,"")</f>
        <v/>
      </c>
      <c r="B989" s="183"/>
    </row>
    <row r="990" spans="1:2" s="1" customFormat="1" ht="31.5" customHeight="1">
      <c r="A990" s="185" t="str">
        <f>IF(AND($B990=مرتب!$A$7,COUNTIF(مرتب!$D:$D,$D990)=0),MAX($A$1:$A989)+1,"")</f>
        <v/>
      </c>
      <c r="B990" s="183"/>
    </row>
    <row r="991" spans="1:2" s="1" customFormat="1" ht="31.5" customHeight="1">
      <c r="A991" s="185" t="str">
        <f>IF(AND($B991=مرتب!$A$7,COUNTIF(مرتب!$D:$D,$D991)=0),MAX($A$1:$A990)+1,"")</f>
        <v/>
      </c>
      <c r="B991" s="183"/>
    </row>
    <row r="992" spans="1:2" s="1" customFormat="1" ht="31.5" customHeight="1">
      <c r="A992" s="185" t="str">
        <f>IF(AND($B992=مرتب!$A$7,COUNTIF(مرتب!$D:$D,$D992)=0),MAX($A$1:$A991)+1,"")</f>
        <v/>
      </c>
      <c r="B992" s="183"/>
    </row>
    <row r="993" spans="1:2" s="1" customFormat="1" ht="31.5" customHeight="1">
      <c r="A993" s="185" t="str">
        <f>IF(AND($B993=مرتب!$A$7,COUNTIF(مرتب!$D:$D,$D993)=0),MAX($A$1:$A992)+1,"")</f>
        <v/>
      </c>
      <c r="B993" s="183"/>
    </row>
    <row r="994" spans="1:2" s="1" customFormat="1" ht="31.5" customHeight="1">
      <c r="A994" s="185" t="str">
        <f>IF(AND($B994=مرتب!$A$7,COUNTIF(مرتب!$D:$D,$D994)=0),MAX($A$1:$A993)+1,"")</f>
        <v/>
      </c>
      <c r="B994" s="183"/>
    </row>
    <row r="995" spans="1:2" s="1" customFormat="1" ht="31.5" customHeight="1">
      <c r="A995" s="185" t="str">
        <f>IF(AND($B995=مرتب!$A$7,COUNTIF(مرتب!$D:$D,$D995)=0),MAX($A$1:$A994)+1,"")</f>
        <v/>
      </c>
      <c r="B995" s="183"/>
    </row>
    <row r="996" spans="1:2" s="1" customFormat="1" ht="31.5" customHeight="1">
      <c r="A996" s="185" t="str">
        <f>IF(AND($B996=مرتب!$A$7,COUNTIF(مرتب!$D:$D,$D996)=0),MAX($A$1:$A995)+1,"")</f>
        <v/>
      </c>
      <c r="B996" s="183"/>
    </row>
    <row r="997" spans="1:2" s="1" customFormat="1" ht="31.5" customHeight="1">
      <c r="A997" s="185" t="str">
        <f>IF(AND($B997=مرتب!$A$7,COUNTIF(مرتب!$D:$D,$D997)=0),MAX($A$1:$A996)+1,"")</f>
        <v/>
      </c>
      <c r="B997" s="183"/>
    </row>
    <row r="998" spans="1:2" s="1" customFormat="1" ht="31.5" customHeight="1">
      <c r="A998" s="185" t="str">
        <f>IF(AND($B998=مرتب!$A$7,COUNTIF(مرتب!$D:$D,$D998)=0),MAX($A$1:$A997)+1,"")</f>
        <v/>
      </c>
      <c r="B998" s="183"/>
    </row>
    <row r="999" spans="1:2" s="1" customFormat="1" ht="31.5" customHeight="1">
      <c r="A999" s="185" t="str">
        <f>IF(AND($B999=مرتب!$A$7,COUNTIF(مرتب!$D:$D,$D999)=0),MAX($A$1:$A998)+1,"")</f>
        <v/>
      </c>
      <c r="B999" s="183"/>
    </row>
    <row r="1000" spans="1:2" s="1" customFormat="1" ht="31.5" customHeight="1">
      <c r="A1000" s="185" t="str">
        <f>IF(AND($B1000=مرتب!$A$7,COUNTIF(مرتب!$D:$D,$D1000)=0),MAX($A$1:$A999)+1,"")</f>
        <v/>
      </c>
      <c r="B1000" s="183"/>
    </row>
    <row r="1001" spans="1:2" s="1" customFormat="1" ht="31.5" customHeight="1">
      <c r="A1001" s="185" t="str">
        <f>IF(AND($B1001=مرتب!$A$7,COUNTIF(مرتب!$D:$D,$D1001)=0),MAX($A$1:$A1000)+1,"")</f>
        <v/>
      </c>
      <c r="B1001" s="183"/>
    </row>
  </sheetData>
  <dataValidations count="5">
    <dataValidation type="list" allowBlank="1" showInputMessage="1" showErrorMessage="1" sqref="F103:F107 JB103:JB107 SX103:SX107 ACT103:ACT107 AMP103:AMP107 AWL103:AWL107 BGH103:BGH107 BQD103:BQD107 BZZ103:BZZ107 CJV103:CJV107 CTR103:CTR107 DDN103:DDN107 DNJ103:DNJ107 DXF103:DXF107 EHB103:EHB107 EQX103:EQX107 FAT103:FAT107 FKP103:FKP107 FUL103:FUL107 GEH103:GEH107 GOD103:GOD107 GXZ103:GXZ107 HHV103:HHV107 HRR103:HRR107 IBN103:IBN107 ILJ103:ILJ107 IVF103:IVF107 JFB103:JFB107 JOX103:JOX107 JYT103:JYT107 KIP103:KIP107 KSL103:KSL107 LCH103:LCH107 LMD103:LMD107 LVZ103:LVZ107 MFV103:MFV107 MPR103:MPR107 MZN103:MZN107 NJJ103:NJJ107 NTF103:NTF107 ODB103:ODB107 OMX103:OMX107 OWT103:OWT107 PGP103:PGP107 PQL103:PQL107 QAH103:QAH107 QKD103:QKD107 QTZ103:QTZ107 RDV103:RDV107 RNR103:RNR107 RXN103:RXN107 SHJ103:SHJ107 SRF103:SRF107 TBB103:TBB107 TKX103:TKX107 TUT103:TUT107 UEP103:UEP107 UOL103:UOL107 UYH103:UYH107 VID103:VID107 VRZ103:VRZ107 WBV103:WBV107 WLR103:WLR107 WVN103:WVN107">
      <formula1>Gender</formula1>
    </dataValidation>
    <dataValidation type="textLength" operator="lessThanOrEqual" allowBlank="1" showInputMessage="1" showErrorMessage="1" sqref="D103:D107 IZ103:IZ107 SV103:SV107 ACR103:ACR107 AMN103:AMN107 AWJ103:AWJ107 BGF103:BGF107 BQB103:BQB107 BZX103:BZX107 CJT103:CJT107 CTP103:CTP107 DDL103:DDL107 DNH103:DNH107 DXD103:DXD107 EGZ103:EGZ107 EQV103:EQV107 FAR103:FAR107 FKN103:FKN107 FUJ103:FUJ107 GEF103:GEF107 GOB103:GOB107 GXX103:GXX107 HHT103:HHT107 HRP103:HRP107 IBL103:IBL107 ILH103:ILH107 IVD103:IVD107 JEZ103:JEZ107 JOV103:JOV107 JYR103:JYR107 KIN103:KIN107 KSJ103:KSJ107 LCF103:LCF107 LMB103:LMB107 LVX103:LVX107 MFT103:MFT107 MPP103:MPP107 MZL103:MZL107 NJH103:NJH107 NTD103:NTD107 OCZ103:OCZ107 OMV103:OMV107 OWR103:OWR107 PGN103:PGN107 PQJ103:PQJ107 QAF103:QAF107 QKB103:QKB107 QTX103:QTX107 RDT103:RDT107 RNP103:RNP107 RXL103:RXL107 SHH103:SHH107 SRD103:SRD107 TAZ103:TAZ107 TKV103:TKV107 TUR103:TUR107 UEN103:UEN107 UOJ103:UOJ107 UYF103:UYF107 VIB103:VIB107 VRX103:VRX107 WBT103:WBT107 WLP103:WLP107 WVL103:WVL107">
      <formula1>50</formula1>
    </dataValidation>
    <dataValidation type="textLength" operator="equal" allowBlank="1" showInputMessage="1" showErrorMessage="1" sqref="E6:E8 JA6:JA8 SW6:SW8 ACS6:ACS8 AMO6:AMO8 AWK6:AWK8 BGG6:BGG8 BQC6:BQC8 BZY6:BZY8 CJU6:CJU8 CTQ6:CTQ8 DDM6:DDM8 DNI6:DNI8 DXE6:DXE8 EHA6:EHA8 EQW6:EQW8 FAS6:FAS8 FKO6:FKO8 FUK6:FUK8 GEG6:GEG8 GOC6:GOC8 GXY6:GXY8 HHU6:HHU8 HRQ6:HRQ8 IBM6:IBM8 ILI6:ILI8 IVE6:IVE8 JFA6:JFA8 JOW6:JOW8 JYS6:JYS8 KIO6:KIO8 KSK6:KSK8 LCG6:LCG8 LMC6:LMC8 LVY6:LVY8 MFU6:MFU8 MPQ6:MPQ8 MZM6:MZM8 NJI6:NJI8 NTE6:NTE8 ODA6:ODA8 OMW6:OMW8 OWS6:OWS8 PGO6:PGO8 PQK6:PQK8 QAG6:QAG8 QKC6:QKC8 QTY6:QTY8 RDU6:RDU8 RNQ6:RNQ8 RXM6:RXM8 SHI6:SHI8 SRE6:SRE8 TBA6:TBA8 TKW6:TKW8 TUS6:TUS8 UEO6:UEO8 UOK6:UOK8 UYG6:UYG8 VIC6:VIC8 VRY6:VRY8 WBU6:WBU8 WLQ6:WLQ8 WVM6:WVM8 E103:E107 JA103:JA107 SW103:SW107 ACS103:ACS107 AMO103:AMO107 AWK103:AWK107 BGG103:BGG107 BQC103:BQC107 BZY103:BZY107 CJU103:CJU107 CTQ103:CTQ107 DDM103:DDM107 DNI103:DNI107 DXE103:DXE107 EHA103:EHA107 EQW103:EQW107 FAS103:FAS107 FKO103:FKO107 FUK103:FUK107 GEG103:GEG107 GOC103:GOC107 GXY103:GXY107 HHU103:HHU107 HRQ103:HRQ107 IBM103:IBM107 ILI103:ILI107 IVE103:IVE107 JFA103:JFA107 JOW103:JOW107 JYS103:JYS107 KIO103:KIO107 KSK103:KSK107 LCG103:LCG107 LMC103:LMC107 LVY103:LVY107 MFU103:MFU107 MPQ103:MPQ107 MZM103:MZM107 NJI103:NJI107 NTE103:NTE107 ODA103:ODA107 OMW103:OMW107 OWS103:OWS107 PGO103:PGO107 PQK103:PQK107 QAG103:QAG107 QKC103:QKC107 QTY103:QTY107 RDU103:RDU107 RNQ103:RNQ107 RXM103:RXM107 SHI103:SHI107 SRE103:SRE107 TBA103:TBA107 TKW103:TKW107 TUS103:TUS107 UEO103:UEO107 UOK103:UOK107 UYG103:UYG107 VIC103:VIC107 VRY103:VRY107 WBU103:WBU107 WLQ103:WLQ107 WVM103:WVM107">
      <formula1>14</formula1>
    </dataValidation>
    <dataValidation type="list" allowBlank="1" showInputMessage="1" showErrorMessage="1" sqref="K103:K107 JG103:JG107 TC103:TC107 ACY103:ACY107 AMU103:AMU107 AWQ103:AWQ107 BGM103:BGM107 BQI103:BQI107 CAE103:CAE107 CKA103:CKA107 CTW103:CTW107 DDS103:DDS107 DNO103:DNO107 DXK103:DXK107 EHG103:EHG107 ERC103:ERC107 FAY103:FAY107 FKU103:FKU107 FUQ103:FUQ107 GEM103:GEM107 GOI103:GOI107 GYE103:GYE107 HIA103:HIA107 HRW103:HRW107 IBS103:IBS107 ILO103:ILO107 IVK103:IVK107 JFG103:JFG107 JPC103:JPC107 JYY103:JYY107 KIU103:KIU107 KSQ103:KSQ107 LCM103:LCM107 LMI103:LMI107 LWE103:LWE107 MGA103:MGA107 MPW103:MPW107 MZS103:MZS107 NJO103:NJO107 NTK103:NTK107 ODG103:ODG107 ONC103:ONC107 OWY103:OWY107 PGU103:PGU107 PQQ103:PQQ107 QAM103:QAM107 QKI103:QKI107 QUE103:QUE107 REA103:REA107 RNW103:RNW107 RXS103:RXS107 SHO103:SHO107 SRK103:SRK107 TBG103:TBG107 TLC103:TLC107 TUY103:TUY107 UEU103:UEU107 UOQ103:UOQ107 UYM103:UYM107 VII103:VII107 VSE103:VSE107 WCA103:WCA107 WLW103:WLW107 WVS103:WVS107">
      <formula1>MaritalStatus</formula1>
    </dataValidation>
    <dataValidation type="list" allowBlank="1" showInputMessage="1" showErrorMessage="1" sqref="L103:L107 JH103:JH107 TD103:TD107 ACZ103:ACZ107 AMV103:AMV107 AWR103:AWR107 BGN103:BGN107 BQJ103:BQJ107 CAF103:CAF107 CKB103:CKB107 CTX103:CTX107 DDT103:DDT107 DNP103:DNP107 DXL103:DXL107 EHH103:EHH107 ERD103:ERD107 FAZ103:FAZ107 FKV103:FKV107 FUR103:FUR107 GEN103:GEN107 GOJ103:GOJ107 GYF103:GYF107 HIB103:HIB107 HRX103:HRX107 IBT103:IBT107 ILP103:ILP107 IVL103:IVL107 JFH103:JFH107 JPD103:JPD107 JYZ103:JYZ107 KIV103:KIV107 KSR103:KSR107 LCN103:LCN107 LMJ103:LMJ107 LWF103:LWF107 MGB103:MGB107 MPX103:MPX107 MZT103:MZT107 NJP103:NJP107 NTL103:NTL107 ODH103:ODH107 OND103:OND107 OWZ103:OWZ107 PGV103:PGV107 PQR103:PQR107 QAN103:QAN107 QKJ103:QKJ107 QUF103:QUF107 REB103:REB107 RNX103:RNX107 RXT103:RXT107 SHP103:SHP107 SRL103:SRL107 TBH103:TBH107 TLD103:TLD107 TUZ103:TUZ107 UEV103:UEV107 UOR103:UOR107 UYN103:UYN107 VIJ103:VIJ107 VSF103:VSF107 WCB103:WCB107 WLX103:WLX107 WVT103:WVT107">
      <formula1>WorkingDegree</formula1>
    </dataValidation>
  </dataValidation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مرتب</vt:lpstr>
      <vt:lpstr>بيانات</vt:lpstr>
      <vt:lpstr>مرتب!AllData</vt:lpstr>
      <vt:lpstr>AllData</vt:lpstr>
      <vt:lpstr>مرتب!AllNames</vt:lpstr>
      <vt:lpstr>AllNames</vt:lpstr>
      <vt:lpstr>بيانات!Query_from_MS_Access_Database</vt:lpstr>
      <vt:lpstr>مرتب!Zone_d_impression</vt:lpstr>
      <vt:lpstr>مرتب!بيانات</vt:lpstr>
      <vt:lpstr>بيانات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Pc</cp:lastModifiedBy>
  <dcterms:created xsi:type="dcterms:W3CDTF">2015-01-15T21:36:21Z</dcterms:created>
  <dcterms:modified xsi:type="dcterms:W3CDTF">2015-01-16T08:20:07Z</dcterms:modified>
</cp:coreProperties>
</file>