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3" i="1" l="1"/>
  <c r="D22" i="1"/>
  <c r="C21" i="1"/>
  <c r="D21" i="1"/>
  <c r="E21" i="1"/>
  <c r="K3" i="1" l="1"/>
  <c r="L3" i="1" s="1"/>
  <c r="I3" i="1"/>
  <c r="H3" i="1"/>
  <c r="G3" i="1" s="1"/>
  <c r="J3" i="1" s="1"/>
  <c r="F3" i="1"/>
</calcChain>
</file>

<file path=xl/sharedStrings.xml><?xml version="1.0" encoding="utf-8"?>
<sst xmlns="http://schemas.openxmlformats.org/spreadsheetml/2006/main" count="22" uniqueCount="22">
  <si>
    <t>تاريخ تحقيق الهدف</t>
  </si>
  <si>
    <t>الهدف</t>
  </si>
  <si>
    <t>المحقق</t>
  </si>
  <si>
    <t>الغير محقق</t>
  </si>
  <si>
    <t>التارجيت اليومى</t>
  </si>
  <si>
    <t>تاريخ البداية</t>
  </si>
  <si>
    <t>تاريخ النهايه</t>
  </si>
  <si>
    <t>صافى الفتره</t>
  </si>
  <si>
    <t>صافى الايام الشهر بعد الجمعه</t>
  </si>
  <si>
    <t>تارجيت الفتره</t>
  </si>
  <si>
    <t>المحقق الفتره</t>
  </si>
  <si>
    <t>نسبة المحقق</t>
  </si>
  <si>
    <t>المفروض تحقيقه يوميا</t>
  </si>
  <si>
    <t xml:space="preserve"> =NETWORKDAYS.INTL($A$3;$C$3;16)</t>
  </si>
  <si>
    <t xml:space="preserve"> =NETWORKDAYS.INTL(A3;B3;16)</t>
  </si>
  <si>
    <t xml:space="preserve">عايز معادلة واحدة تقوم بحساب الهدف اليومى المطلوب بعد طرح التاريخين من بعض وإستثناء أيام الجمعة للمبلغ الغير محقق وهو 550  </t>
  </si>
  <si>
    <t>المفروض إن من بداية الشهر وحتى نهاية الشهر أعرف إنا النهاردة مفروض أحقق كام % من الهدف المطلوب</t>
  </si>
  <si>
    <t xml:space="preserve">عايز معادلة تقولى المفروض النهاردة أكون عامل كام فى المية بعد طرح التاريخين من بعض وأيضا إستثناء أيام الجمعة </t>
  </si>
  <si>
    <t>الهدف اليومى</t>
  </si>
  <si>
    <t xml:space="preserve"> =(D3-E3)/NETWORKDAYS.INTL(C3;B3;16)</t>
  </si>
  <si>
    <t xml:space="preserve"> =((NETWORKDAYS.INTL(A3;TODAY();16)/NETWORKDAYS.INTL(A3;B3;16))*D3)/D3 </t>
  </si>
  <si>
    <t xml:space="preserve"> =(NETWORKDAYS.INTL(A3;TODAY();16)/NETWORKDAYS.INTL(A3;B3;16))*D3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</si>
</sst>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 Unicode MS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/>
    </xf>
    <xf numFmtId="9" fontId="0" fillId="0" borderId="0" xfId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NumberFormat="1"/>
    <xf numFmtId="0" fontId="0" fillId="2" borderId="0" xfId="0" applyNumberFormat="1" applyFill="1"/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3</xdr:row>
      <xdr:rowOff>9525</xdr:rowOff>
    </xdr:from>
    <xdr:to>
      <xdr:col>6</xdr:col>
      <xdr:colOff>581025</xdr:colOff>
      <xdr:row>13</xdr:row>
      <xdr:rowOff>95250</xdr:rowOff>
    </xdr:to>
    <xdr:cxnSp macro="">
      <xdr:nvCxnSpPr>
        <xdr:cNvPr id="3" name="رابط كسهم مستقيم 2"/>
        <xdr:cNvCxnSpPr/>
      </xdr:nvCxnSpPr>
      <xdr:spPr>
        <a:xfrm>
          <a:off x="11232880125" y="571500"/>
          <a:ext cx="17145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</xdr:row>
      <xdr:rowOff>38100</xdr:rowOff>
    </xdr:from>
    <xdr:to>
      <xdr:col>8</xdr:col>
      <xdr:colOff>247650</xdr:colOff>
      <xdr:row>7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30489350" y="400050"/>
          <a:ext cx="28575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</xdr:row>
      <xdr:rowOff>161925</xdr:rowOff>
    </xdr:from>
    <xdr:to>
      <xdr:col>7</xdr:col>
      <xdr:colOff>790575</xdr:colOff>
      <xdr:row>4</xdr:row>
      <xdr:rowOff>47625</xdr:rowOff>
    </xdr:to>
    <xdr:cxnSp macro="">
      <xdr:nvCxnSpPr>
        <xdr:cNvPr id="6" name="رابط كسهم مستقيم 5"/>
        <xdr:cNvCxnSpPr/>
      </xdr:nvCxnSpPr>
      <xdr:spPr>
        <a:xfrm flipH="1">
          <a:off x="11231365650" y="523875"/>
          <a:ext cx="95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rightToLeft="1" tabSelected="1" workbookViewId="0">
      <selection activeCell="B23" sqref="B23"/>
    </sheetView>
  </sheetViews>
  <sheetFormatPr defaultRowHeight="14.25" x14ac:dyDescent="0.2"/>
  <cols>
    <col min="1" max="1" width="36.625" customWidth="1"/>
    <col min="2" max="2" width="9.875" bestFit="1" customWidth="1"/>
    <col min="3" max="3" width="16.5" customWidth="1"/>
    <col min="4" max="5" width="9.75" bestFit="1" customWidth="1"/>
    <col min="7" max="7" width="17.125" customWidth="1"/>
    <col min="8" max="8" width="18.625" customWidth="1"/>
    <col min="9" max="9" width="10" customWidth="1"/>
  </cols>
  <sheetData>
    <row r="2" spans="1:12" x14ac:dyDescent="0.2">
      <c r="A2" t="s">
        <v>5</v>
      </c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8</v>
      </c>
      <c r="I2" t="s">
        <v>7</v>
      </c>
      <c r="J2" t="s">
        <v>9</v>
      </c>
      <c r="K2" t="s">
        <v>10</v>
      </c>
      <c r="L2" t="s">
        <v>11</v>
      </c>
    </row>
    <row r="3" spans="1:12" ht="15.75" x14ac:dyDescent="0.3">
      <c r="A3" s="1">
        <v>42005</v>
      </c>
      <c r="B3" s="1">
        <v>42035</v>
      </c>
      <c r="C3" s="1">
        <v>42020</v>
      </c>
      <c r="D3">
        <v>1000</v>
      </c>
      <c r="E3">
        <v>450</v>
      </c>
      <c r="F3">
        <f>D3-E3</f>
        <v>550</v>
      </c>
      <c r="G3">
        <f>D3/H3</f>
        <v>38.46153846153846</v>
      </c>
      <c r="H3" s="2">
        <f>NETWORKDAYS.INTL(A3,B3,16)</f>
        <v>26</v>
      </c>
      <c r="I3">
        <f>NETWORKDAYS.INTL($A$3,$C$3,16)</f>
        <v>13</v>
      </c>
      <c r="J3">
        <f>G3*I3</f>
        <v>500</v>
      </c>
      <c r="K3">
        <f>E3</f>
        <v>450</v>
      </c>
      <c r="L3" s="3">
        <f>K3/J3</f>
        <v>0.9</v>
      </c>
    </row>
    <row r="5" spans="1:12" x14ac:dyDescent="0.2">
      <c r="H5" t="s">
        <v>14</v>
      </c>
    </row>
    <row r="9" spans="1:12" x14ac:dyDescent="0.2">
      <c r="I9" t="s">
        <v>13</v>
      </c>
    </row>
    <row r="15" spans="1:12" x14ac:dyDescent="0.2">
      <c r="G15" t="s">
        <v>12</v>
      </c>
    </row>
    <row r="20" spans="2:13" x14ac:dyDescent="0.2">
      <c r="D20" t="s">
        <v>18</v>
      </c>
    </row>
    <row r="21" spans="2:13" ht="15" x14ac:dyDescent="0.25">
      <c r="B21" t="s">
        <v>19</v>
      </c>
      <c r="C21">
        <f>D21*E21</f>
        <v>550</v>
      </c>
      <c r="D21" s="7">
        <f>(D3-E3)/NETWORKDAYS.INTL(C3,B3,16)</f>
        <v>42.307692307692307</v>
      </c>
      <c r="E21" s="6">
        <f>NETWORKDAYS.INTL(C3,B3,16)</f>
        <v>13</v>
      </c>
      <c r="F21" s="5">
        <v>1</v>
      </c>
      <c r="G21" s="4" t="s">
        <v>15</v>
      </c>
      <c r="H21" s="4"/>
      <c r="I21" s="4"/>
      <c r="J21" s="4"/>
      <c r="K21" s="4"/>
      <c r="L21" s="4"/>
      <c r="M21" s="4"/>
    </row>
    <row r="22" spans="2:13" ht="15" x14ac:dyDescent="0.25">
      <c r="B22" t="s">
        <v>20</v>
      </c>
      <c r="D22" s="3">
        <f ca="1">((NETWORKDAYS.INTL(A3,TODAY(),16)/NETWORKDAYS.INTL(A3,B3,16))*D3)/D3</f>
        <v>0.5</v>
      </c>
      <c r="F22" s="8">
        <v>2</v>
      </c>
      <c r="G22" s="4" t="s">
        <v>16</v>
      </c>
      <c r="H22" s="4"/>
      <c r="I22" s="4"/>
      <c r="J22" s="4"/>
      <c r="K22" s="4"/>
      <c r="L22" s="4"/>
      <c r="M22" s="4"/>
    </row>
    <row r="23" spans="2:13" ht="15" x14ac:dyDescent="0.25">
      <c r="B23" t="s">
        <v>21</v>
      </c>
      <c r="D23">
        <f ca="1">(NETWORKDAYS.INTL(A3,TODAY(),16)/NETWORKDAYS.INTL(A3,B3,16))*D3</f>
        <v>500</v>
      </c>
      <c r="F23" s="8"/>
      <c r="G23" s="4" t="s">
        <v>17</v>
      </c>
      <c r="H23" s="4"/>
      <c r="I23" s="4"/>
      <c r="J23" s="4"/>
      <c r="K23" s="4"/>
      <c r="L23" s="4"/>
      <c r="M23" s="4"/>
    </row>
  </sheetData>
  <mergeCells count="1">
    <mergeCell ref="F22:F2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2015-01-16T21:05:16Z</dcterms:modified>
</cp:coreProperties>
</file>