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6" i="1" l="1"/>
  <c r="H6" i="1"/>
  <c r="I6" i="1"/>
  <c r="J6" i="1"/>
  <c r="K6" i="1"/>
  <c r="L6" i="1"/>
  <c r="M6" i="1"/>
  <c r="N6" i="1"/>
  <c r="O6" i="1"/>
  <c r="O5" i="1"/>
  <c r="N5" i="1"/>
  <c r="M5" i="1"/>
  <c r="L5" i="1"/>
  <c r="K5" i="1"/>
  <c r="J5" i="1"/>
  <c r="I5" i="1"/>
  <c r="H5" i="1"/>
  <c r="G5" i="1"/>
  <c r="D15" i="1" l="1"/>
  <c r="P15" i="1"/>
  <c r="Q15" i="1"/>
  <c r="D16" i="1"/>
  <c r="P16" i="1"/>
  <c r="Q16" i="1" s="1"/>
  <c r="D17" i="1"/>
  <c r="P17" i="1"/>
  <c r="P18" i="1"/>
  <c r="D19" i="1"/>
  <c r="P19" i="1"/>
  <c r="Q19" i="1" s="1"/>
  <c r="D20" i="1"/>
  <c r="P20" i="1"/>
  <c r="R19" i="1" s="1"/>
  <c r="D21" i="1"/>
  <c r="P21" i="1"/>
  <c r="Q21" i="1" s="1"/>
  <c r="D22" i="1"/>
  <c r="P22" i="1"/>
  <c r="D23" i="1"/>
  <c r="P23" i="1"/>
  <c r="Q23" i="1" s="1"/>
  <c r="R23" i="1"/>
  <c r="O25" i="1"/>
  <c r="N25" i="1"/>
  <c r="M25" i="1"/>
  <c r="L25" i="1"/>
  <c r="K25" i="1"/>
  <c r="J25" i="1"/>
  <c r="I25" i="1"/>
  <c r="H25" i="1"/>
  <c r="G25" i="1"/>
  <c r="F25" i="1"/>
  <c r="E25" i="1"/>
  <c r="T24" i="1"/>
  <c r="S24" i="1"/>
  <c r="O24" i="1"/>
  <c r="N24" i="1"/>
  <c r="M24" i="1"/>
  <c r="L24" i="1"/>
  <c r="K24" i="1"/>
  <c r="J24" i="1"/>
  <c r="I24" i="1"/>
  <c r="H24" i="1"/>
  <c r="G24" i="1"/>
  <c r="F24" i="1"/>
  <c r="E24" i="1"/>
  <c r="P14" i="1"/>
  <c r="D14" i="1"/>
  <c r="P13" i="1"/>
  <c r="R13" i="1" s="1"/>
  <c r="D13" i="1"/>
  <c r="P12" i="1"/>
  <c r="D12" i="1"/>
  <c r="P11" i="1"/>
  <c r="R11" i="1" s="1"/>
  <c r="D11" i="1"/>
  <c r="P10" i="1"/>
  <c r="D10" i="1"/>
  <c r="P9" i="1"/>
  <c r="R9" i="1" s="1"/>
  <c r="D9" i="1"/>
  <c r="P8" i="1"/>
  <c r="D8" i="1"/>
  <c r="P7" i="1"/>
  <c r="R7" i="1" s="1"/>
  <c r="D7" i="1"/>
  <c r="P6" i="1"/>
  <c r="D6" i="1"/>
  <c r="P5" i="1"/>
  <c r="D5" i="1"/>
  <c r="R5" i="1" l="1"/>
  <c r="R17" i="1"/>
  <c r="Q18" i="1"/>
  <c r="R15" i="1"/>
  <c r="Q22" i="1"/>
  <c r="R21" i="1"/>
  <c r="P25" i="1"/>
  <c r="Q5" i="1"/>
  <c r="Q7" i="1"/>
  <c r="Q9" i="1"/>
  <c r="Q11" i="1"/>
  <c r="Q13" i="1"/>
  <c r="P24" i="1"/>
  <c r="Q6" i="1"/>
  <c r="Q8" i="1"/>
  <c r="Q10" i="1"/>
  <c r="Q12" i="1"/>
  <c r="Q14" i="1"/>
  <c r="D24" i="1"/>
  <c r="D25" i="1"/>
  <c r="Q25" i="1" l="1"/>
  <c r="Q24" i="1"/>
  <c r="R24" i="1"/>
</calcChain>
</file>

<file path=xl/sharedStrings.xml><?xml version="1.0" encoding="utf-8"?>
<sst xmlns="http://schemas.openxmlformats.org/spreadsheetml/2006/main" count="73" uniqueCount="53">
  <si>
    <t xml:space="preserve">المنطقة </t>
  </si>
  <si>
    <t xml:space="preserve">مركز العمل </t>
  </si>
  <si>
    <t xml:space="preserve">عدد الاعمال المسندة </t>
  </si>
  <si>
    <t>متوسط</t>
  </si>
  <si>
    <t>إجمالي</t>
  </si>
  <si>
    <t>فئة</t>
  </si>
  <si>
    <t>العاملين</t>
  </si>
  <si>
    <t>BLOCK</t>
  </si>
  <si>
    <t>المجموع</t>
  </si>
  <si>
    <t xml:space="preserve">التركيب  Installation </t>
  </si>
  <si>
    <t>الصيانة Repair</t>
  </si>
  <si>
    <t>الاجمالي</t>
  </si>
  <si>
    <t>لود</t>
  </si>
  <si>
    <t>الموظف</t>
  </si>
  <si>
    <t>SPOC</t>
  </si>
  <si>
    <t>المسند</t>
  </si>
  <si>
    <t>اعلى لود</t>
  </si>
  <si>
    <t>اقل لود</t>
  </si>
  <si>
    <t>مركز عمل السويدي - النموذجي</t>
  </si>
  <si>
    <t>التقرير اليومي</t>
  </si>
  <si>
    <t>مركز الشمال</t>
  </si>
  <si>
    <t>مركز الوسط</t>
  </si>
  <si>
    <t>مركز الشرق</t>
  </si>
  <si>
    <t>مركز الغرب</t>
  </si>
  <si>
    <t>مركز الجنوب</t>
  </si>
  <si>
    <t>FBC</t>
  </si>
  <si>
    <t>مركز UTV</t>
  </si>
  <si>
    <t>مركز GTV</t>
  </si>
  <si>
    <t>مركز الصيانة</t>
  </si>
  <si>
    <t>مركز التركيب</t>
  </si>
  <si>
    <t>INS</t>
  </si>
  <si>
    <t>VINS</t>
  </si>
  <si>
    <t>IPINS</t>
  </si>
  <si>
    <t>GSINS</t>
  </si>
  <si>
    <t>DINS</t>
  </si>
  <si>
    <t>RREP</t>
  </si>
  <si>
    <t>VREP</t>
  </si>
  <si>
    <t>IPTVREP</t>
  </si>
  <si>
    <t>العامل</t>
  </si>
  <si>
    <t xml:space="preserve">لود العامل </t>
  </si>
  <si>
    <t>المنطقة</t>
  </si>
  <si>
    <t>عدد المهام المسنده</t>
  </si>
  <si>
    <t>أعلى لود</t>
  </si>
  <si>
    <t>أقل لود</t>
  </si>
  <si>
    <t>لود العامل</t>
  </si>
  <si>
    <t>CON</t>
  </si>
  <si>
    <t>عدد العاملين</t>
  </si>
  <si>
    <t>الغربية</t>
  </si>
  <si>
    <t>الشرقية</t>
  </si>
  <si>
    <t>احتاج لتعبية الجدول التالي بشكل تلقائي من ملف DATA</t>
  </si>
  <si>
    <t>اسم الفني</t>
  </si>
  <si>
    <t>مركز العمل</t>
  </si>
  <si>
    <t>نوع الفني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</si>
</sst>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&quot;عمل/فني&quot;"/>
  </numFmts>
  <fonts count="1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b/>
      <sz val="11"/>
      <color rgb="FF66003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2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0"/>
      <name val="Calibri"/>
      <family val="2"/>
      <scheme val="minor"/>
    </font>
  </fonts>
  <fills count="24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rgb="FFBDDDE9"/>
        </stop>
      </gradientFill>
    </fill>
    <fill>
      <patternFill patternType="solid">
        <fgColor rgb="FF92D050"/>
        <bgColor indexed="9"/>
      </patternFill>
    </fill>
    <fill>
      <patternFill patternType="gray125">
        <fgColor indexed="9"/>
        <bgColor theme="5" tint="0.59999389629810485"/>
      </patternFill>
    </fill>
    <fill>
      <patternFill patternType="solid">
        <fgColor rgb="FFFFFF99"/>
        <bgColor indexed="9"/>
      </patternFill>
    </fill>
    <fill>
      <patternFill patternType="solid">
        <fgColor theme="3" tint="0.79998168889431442"/>
        <bgColor indexed="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9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9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1" fontId="2" fillId="3" borderId="4" xfId="0" applyNumberFormat="1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/>
    </xf>
    <xf numFmtId="14" fontId="1" fillId="5" borderId="4" xfId="0" applyNumberFormat="1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1" fontId="1" fillId="6" borderId="4" xfId="0" applyNumberFormat="1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14" fontId="1" fillId="11" borderId="4" xfId="0" applyNumberFormat="1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/>
    </xf>
    <xf numFmtId="164" fontId="8" fillId="14" borderId="4" xfId="0" applyNumberFormat="1" applyFont="1" applyFill="1" applyBorder="1" applyAlignment="1">
      <alignment horizontal="center" vertical="center" readingOrder="2"/>
    </xf>
    <xf numFmtId="0" fontId="9" fillId="12" borderId="4" xfId="0" applyFont="1" applyFill="1" applyBorder="1" applyAlignment="1">
      <alignment horizontal="center" vertical="center"/>
    </xf>
    <xf numFmtId="0" fontId="5" fillId="17" borderId="4" xfId="0" applyFont="1" applyFill="1" applyBorder="1" applyAlignment="1">
      <alignment horizontal="center" vertical="center"/>
    </xf>
    <xf numFmtId="0" fontId="3" fillId="17" borderId="4" xfId="0" applyFont="1" applyFill="1" applyBorder="1" applyAlignment="1">
      <alignment horizontal="center" vertical="center"/>
    </xf>
    <xf numFmtId="0" fontId="6" fillId="17" borderId="4" xfId="0" applyFont="1" applyFill="1" applyBorder="1" applyAlignment="1">
      <alignment horizontal="center" vertical="center"/>
    </xf>
    <xf numFmtId="0" fontId="7" fillId="17" borderId="4" xfId="0" applyFont="1" applyFill="1" applyBorder="1" applyAlignment="1">
      <alignment horizontal="center" vertical="center"/>
    </xf>
    <xf numFmtId="14" fontId="1" fillId="18" borderId="4" xfId="0" applyNumberFormat="1" applyFont="1" applyFill="1" applyBorder="1" applyAlignment="1">
      <alignment horizontal="center" vertical="center"/>
    </xf>
    <xf numFmtId="0" fontId="5" fillId="19" borderId="4" xfId="0" applyFont="1" applyFill="1" applyBorder="1" applyAlignment="1">
      <alignment horizontal="center" vertical="center"/>
    </xf>
    <xf numFmtId="0" fontId="6" fillId="19" borderId="4" xfId="0" applyFont="1" applyFill="1" applyBorder="1" applyAlignment="1">
      <alignment horizontal="center" vertical="center"/>
    </xf>
    <xf numFmtId="0" fontId="7" fillId="19" borderId="4" xfId="0" applyFont="1" applyFill="1" applyBorder="1" applyAlignment="1">
      <alignment horizontal="center" vertical="center"/>
    </xf>
    <xf numFmtId="164" fontId="10" fillId="19" borderId="4" xfId="0" applyNumberFormat="1" applyFont="1" applyFill="1" applyBorder="1" applyAlignment="1">
      <alignment horizontal="center" vertical="center" readingOrder="2"/>
    </xf>
    <xf numFmtId="1" fontId="11" fillId="8" borderId="7" xfId="0" applyNumberFormat="1" applyFont="1" applyFill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1" fontId="12" fillId="0" borderId="15" xfId="0" applyNumberFormat="1" applyFont="1" applyBorder="1" applyAlignment="1">
      <alignment horizontal="center" vertical="center"/>
    </xf>
    <xf numFmtId="14" fontId="1" fillId="20" borderId="4" xfId="0" applyNumberFormat="1" applyFont="1" applyFill="1" applyBorder="1" applyAlignment="1">
      <alignment horizontal="center" vertical="center"/>
    </xf>
    <xf numFmtId="0" fontId="5" fillId="21" borderId="4" xfId="0" applyFont="1" applyFill="1" applyBorder="1" applyAlignment="1">
      <alignment horizontal="center" vertical="center"/>
    </xf>
    <xf numFmtId="0" fontId="3" fillId="21" borderId="4" xfId="0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/>
    </xf>
    <xf numFmtId="0" fontId="7" fillId="21" borderId="4" xfId="0" applyFont="1" applyFill="1" applyBorder="1" applyAlignment="1">
      <alignment horizontal="center" vertical="center"/>
    </xf>
    <xf numFmtId="164" fontId="8" fillId="21" borderId="4" xfId="0" applyNumberFormat="1" applyFont="1" applyFill="1" applyBorder="1" applyAlignment="1">
      <alignment horizontal="center" vertical="center" readingOrder="2"/>
    </xf>
    <xf numFmtId="0" fontId="9" fillId="21" borderId="4" xfId="0" applyFont="1" applyFill="1" applyBorder="1" applyAlignment="1">
      <alignment horizontal="center" vertical="center"/>
    </xf>
    <xf numFmtId="1" fontId="7" fillId="21" borderId="4" xfId="0" applyNumberFormat="1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17" borderId="4" xfId="0" applyFont="1" applyFill="1" applyBorder="1" applyAlignment="1">
      <alignment horizontal="center" vertical="center"/>
    </xf>
    <xf numFmtId="0" fontId="11" fillId="17" borderId="13" xfId="0" applyFont="1" applyFill="1" applyBorder="1" applyAlignment="1">
      <alignment horizontal="center" vertical="center"/>
    </xf>
    <xf numFmtId="0" fontId="7" fillId="19" borderId="4" xfId="0" applyFont="1" applyFill="1" applyBorder="1" applyAlignment="1">
      <alignment horizontal="center" vertical="center"/>
    </xf>
    <xf numFmtId="1" fontId="7" fillId="21" borderId="3" xfId="0" applyNumberFormat="1" applyFont="1" applyFill="1" applyBorder="1" applyAlignment="1">
      <alignment horizontal="center" vertical="center"/>
    </xf>
    <xf numFmtId="1" fontId="7" fillId="21" borderId="5" xfId="0" applyNumberFormat="1" applyFont="1" applyFill="1" applyBorder="1" applyAlignment="1">
      <alignment horizontal="center" vertical="center"/>
    </xf>
    <xf numFmtId="0" fontId="7" fillId="21" borderId="3" xfId="0" applyFont="1" applyFill="1" applyBorder="1" applyAlignment="1">
      <alignment horizontal="center" vertical="center"/>
    </xf>
    <xf numFmtId="0" fontId="7" fillId="21" borderId="5" xfId="0" applyFont="1" applyFill="1" applyBorder="1" applyAlignment="1">
      <alignment horizontal="center" vertical="center"/>
    </xf>
    <xf numFmtId="14" fontId="1" fillId="20" borderId="3" xfId="0" applyNumberFormat="1" applyFont="1" applyFill="1" applyBorder="1" applyAlignment="1">
      <alignment horizontal="center" vertical="center"/>
    </xf>
    <xf numFmtId="14" fontId="1" fillId="20" borderId="5" xfId="0" applyNumberFormat="1" applyFont="1" applyFill="1" applyBorder="1" applyAlignment="1">
      <alignment horizontal="center" vertical="center"/>
    </xf>
    <xf numFmtId="14" fontId="1" fillId="16" borderId="3" xfId="0" applyNumberFormat="1" applyFont="1" applyFill="1" applyBorder="1" applyAlignment="1">
      <alignment horizontal="center" vertical="center"/>
    </xf>
    <xf numFmtId="14" fontId="1" fillId="16" borderId="5" xfId="0" applyNumberFormat="1" applyFont="1" applyFill="1" applyBorder="1" applyAlignment="1">
      <alignment horizontal="center" vertical="center"/>
    </xf>
    <xf numFmtId="0" fontId="12" fillId="10" borderId="14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1" fillId="17" borderId="15" xfId="0" applyFont="1" applyFill="1" applyBorder="1" applyAlignment="1">
      <alignment horizontal="center" vertical="center"/>
    </xf>
    <xf numFmtId="0" fontId="11" fillId="17" borderId="18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11" fillId="8" borderId="8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/>
    </xf>
    <xf numFmtId="14" fontId="4" fillId="18" borderId="4" xfId="0" applyNumberFormat="1" applyFont="1" applyFill="1" applyBorder="1" applyAlignment="1">
      <alignment horizontal="center" vertical="center"/>
    </xf>
    <xf numFmtId="1" fontId="7" fillId="19" borderId="4" xfId="0" applyNumberFormat="1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14" fontId="1" fillId="11" borderId="4" xfId="0" applyNumberFormat="1" applyFont="1" applyFill="1" applyBorder="1" applyAlignment="1">
      <alignment horizontal="center" vertical="center"/>
    </xf>
    <xf numFmtId="1" fontId="7" fillId="15" borderId="4" xfId="0" applyNumberFormat="1" applyFont="1" applyFill="1" applyBorder="1" applyAlignment="1">
      <alignment horizontal="center" vertical="center"/>
    </xf>
    <xf numFmtId="14" fontId="1" fillId="16" borderId="4" xfId="0" applyNumberFormat="1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textRotation="135"/>
    </xf>
    <xf numFmtId="0" fontId="3" fillId="7" borderId="4" xfId="0" applyFont="1" applyFill="1" applyBorder="1" applyAlignment="1">
      <alignment horizontal="center" vertical="center" textRotation="163"/>
    </xf>
    <xf numFmtId="0" fontId="4" fillId="8" borderId="4" xfId="0" applyFont="1" applyFill="1" applyBorder="1" applyAlignment="1">
      <alignment horizontal="center" vertical="center" textRotation="135"/>
    </xf>
    <xf numFmtId="14" fontId="1" fillId="2" borderId="4" xfId="0" applyNumberFormat="1" applyFont="1" applyFill="1" applyBorder="1" applyAlignment="1">
      <alignment horizontal="center" vertical="center"/>
    </xf>
    <xf numFmtId="14" fontId="1" fillId="9" borderId="4" xfId="0" applyNumberFormat="1" applyFont="1" applyFill="1" applyBorder="1" applyAlignment="1">
      <alignment horizontal="center" vertical="center" textRotation="135"/>
    </xf>
    <xf numFmtId="1" fontId="7" fillId="15" borderId="3" xfId="0" applyNumberFormat="1" applyFont="1" applyFill="1" applyBorder="1" applyAlignment="1">
      <alignment horizontal="center" vertical="center"/>
    </xf>
    <xf numFmtId="1" fontId="7" fillId="15" borderId="5" xfId="0" applyNumberFormat="1" applyFont="1" applyFill="1" applyBorder="1" applyAlignment="1">
      <alignment horizontal="center" vertical="center"/>
    </xf>
    <xf numFmtId="14" fontId="1" fillId="22" borderId="3" xfId="0" applyNumberFormat="1" applyFont="1" applyFill="1" applyBorder="1" applyAlignment="1">
      <alignment horizontal="center" vertical="center"/>
    </xf>
    <xf numFmtId="14" fontId="1" fillId="22" borderId="19" xfId="0" applyNumberFormat="1" applyFont="1" applyFill="1" applyBorder="1" applyAlignment="1">
      <alignment horizontal="center" vertical="center"/>
    </xf>
    <xf numFmtId="14" fontId="1" fillId="2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4" fontId="1" fillId="4" borderId="4" xfId="0" applyNumberFormat="1" applyFont="1" applyFill="1" applyBorder="1" applyAlignment="1">
      <alignment horizontal="center" vertical="center" textRotation="135"/>
    </xf>
    <xf numFmtId="1" fontId="1" fillId="6" borderId="4" xfId="0" applyNumberFormat="1" applyFont="1" applyFill="1" applyBorder="1" applyAlignment="1">
      <alignment horizontal="center" vertical="center"/>
    </xf>
    <xf numFmtId="0" fontId="14" fillId="2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متابعة الفنيين"/>
    </sheetNames>
    <sheetDataSet>
      <sheetData sheetId="0"/>
      <sheetData sheetId="1">
        <row r="1">
          <cell r="A1" t="str">
            <v>المنطقة</v>
          </cell>
          <cell r="C1" t="str">
            <v>نوع الفني</v>
          </cell>
          <cell r="F1" t="str">
            <v>مهارة الأمر</v>
          </cell>
          <cell r="G1" t="str">
            <v>مركز العمل</v>
          </cell>
        </row>
        <row r="2">
          <cell r="A2" t="str">
            <v>الغربية</v>
          </cell>
          <cell r="C2" t="str">
            <v>FBC</v>
          </cell>
          <cell r="F2" t="str">
            <v>SPOC</v>
          </cell>
          <cell r="G2" t="str">
            <v>مركز الشمال</v>
          </cell>
        </row>
        <row r="3">
          <cell r="A3" t="str">
            <v>الغربية</v>
          </cell>
          <cell r="C3" t="str">
            <v>FBC</v>
          </cell>
          <cell r="F3" t="str">
            <v>SPOC</v>
          </cell>
          <cell r="G3" t="str">
            <v>مركز الشمال</v>
          </cell>
        </row>
        <row r="4">
          <cell r="A4" t="str">
            <v>الغربية</v>
          </cell>
          <cell r="C4" t="str">
            <v>FBC</v>
          </cell>
          <cell r="F4" t="str">
            <v>VREP</v>
          </cell>
          <cell r="G4" t="str">
            <v>مركز الشمال</v>
          </cell>
        </row>
        <row r="5">
          <cell r="A5" t="str">
            <v>الغربية</v>
          </cell>
          <cell r="C5" t="str">
            <v>FBC</v>
          </cell>
          <cell r="F5" t="str">
            <v>SPOC</v>
          </cell>
          <cell r="G5" t="str">
            <v>مركز الشمال</v>
          </cell>
        </row>
        <row r="6">
          <cell r="A6" t="str">
            <v>الغربية</v>
          </cell>
          <cell r="C6" t="str">
            <v>FBC</v>
          </cell>
          <cell r="F6" t="str">
            <v>VREP</v>
          </cell>
          <cell r="G6" t="str">
            <v>مركز الشمال</v>
          </cell>
        </row>
        <row r="7">
          <cell r="A7" t="str">
            <v>الغربية</v>
          </cell>
          <cell r="C7" t="str">
            <v>FBC</v>
          </cell>
          <cell r="F7" t="str">
            <v>VREP</v>
          </cell>
          <cell r="G7" t="str">
            <v>مركز الشمال</v>
          </cell>
        </row>
        <row r="8">
          <cell r="A8" t="str">
            <v>الغربية</v>
          </cell>
          <cell r="C8" t="str">
            <v>FBC</v>
          </cell>
          <cell r="F8" t="str">
            <v>VREP</v>
          </cell>
          <cell r="G8" t="str">
            <v>مركز الشمال</v>
          </cell>
        </row>
        <row r="9">
          <cell r="A9" t="str">
            <v>الغربية</v>
          </cell>
          <cell r="C9" t="str">
            <v>FBC</v>
          </cell>
          <cell r="F9" t="str">
            <v>VREP</v>
          </cell>
          <cell r="G9" t="str">
            <v>مركز الوسط</v>
          </cell>
        </row>
        <row r="10">
          <cell r="A10" t="str">
            <v>الغربية</v>
          </cell>
          <cell r="C10" t="str">
            <v>FBC</v>
          </cell>
          <cell r="F10" t="str">
            <v>VREP</v>
          </cell>
          <cell r="G10" t="str">
            <v>مركز الغرب</v>
          </cell>
        </row>
        <row r="11">
          <cell r="A11" t="str">
            <v>الغربية</v>
          </cell>
          <cell r="C11" t="str">
            <v>FBC</v>
          </cell>
          <cell r="F11" t="str">
            <v>SPOC</v>
          </cell>
          <cell r="G11" t="str">
            <v>مركز الشمال</v>
          </cell>
        </row>
        <row r="12">
          <cell r="A12" t="str">
            <v>الغربية</v>
          </cell>
          <cell r="C12" t="str">
            <v>FBC</v>
          </cell>
          <cell r="F12" t="str">
            <v>SPOC</v>
          </cell>
          <cell r="G12" t="str">
            <v>مركز الشمال</v>
          </cell>
        </row>
        <row r="13">
          <cell r="A13" t="str">
            <v>الغربية</v>
          </cell>
          <cell r="C13" t="str">
            <v>FBC</v>
          </cell>
          <cell r="F13" t="str">
            <v>IPTVREP</v>
          </cell>
          <cell r="G13" t="str">
            <v>مركز الشمال</v>
          </cell>
        </row>
        <row r="14">
          <cell r="A14" t="str">
            <v>الغربية</v>
          </cell>
          <cell r="C14" t="str">
            <v>FBC</v>
          </cell>
          <cell r="F14" t="str">
            <v>VREP</v>
          </cell>
          <cell r="G14" t="str">
            <v>مركز الشمال</v>
          </cell>
        </row>
        <row r="15">
          <cell r="A15" t="str">
            <v>الغربية</v>
          </cell>
          <cell r="C15" t="str">
            <v>FBC</v>
          </cell>
          <cell r="F15" t="str">
            <v>SPOC</v>
          </cell>
          <cell r="G15" t="str">
            <v>مركز الشمال</v>
          </cell>
        </row>
        <row r="16">
          <cell r="A16" t="str">
            <v>الغربية</v>
          </cell>
          <cell r="C16" t="str">
            <v>FBC</v>
          </cell>
          <cell r="F16" t="str">
            <v>SPOC</v>
          </cell>
          <cell r="G16" t="str">
            <v>مركز الشمال</v>
          </cell>
        </row>
        <row r="17">
          <cell r="A17" t="str">
            <v>الغربية</v>
          </cell>
          <cell r="C17" t="str">
            <v>FBC</v>
          </cell>
          <cell r="F17" t="str">
            <v>VREP</v>
          </cell>
          <cell r="G17" t="str">
            <v>مركز الشمال</v>
          </cell>
        </row>
        <row r="18">
          <cell r="A18" t="str">
            <v>الغربية</v>
          </cell>
          <cell r="C18" t="str">
            <v>FBC</v>
          </cell>
          <cell r="F18" t="str">
            <v>SPOC</v>
          </cell>
          <cell r="G18" t="str">
            <v>مركز الشمال</v>
          </cell>
        </row>
        <row r="19">
          <cell r="A19" t="str">
            <v>الغربية</v>
          </cell>
          <cell r="C19" t="str">
            <v>FBC</v>
          </cell>
          <cell r="F19" t="str">
            <v>RREP</v>
          </cell>
          <cell r="G19" t="str">
            <v>مركز الشمال</v>
          </cell>
        </row>
        <row r="20">
          <cell r="A20" t="str">
            <v>الغربية</v>
          </cell>
          <cell r="C20" t="str">
            <v>FBC</v>
          </cell>
          <cell r="F20" t="str">
            <v>SPOC</v>
          </cell>
          <cell r="G20" t="str">
            <v>مركز الشمال</v>
          </cell>
        </row>
        <row r="21">
          <cell r="A21" t="str">
            <v>الغربية</v>
          </cell>
          <cell r="C21" t="str">
            <v>FBC</v>
          </cell>
          <cell r="F21" t="str">
            <v>VREP</v>
          </cell>
          <cell r="G21" t="str">
            <v>مركز الشمال</v>
          </cell>
        </row>
        <row r="22">
          <cell r="A22" t="str">
            <v>الغربية</v>
          </cell>
          <cell r="C22" t="str">
            <v>FBC</v>
          </cell>
          <cell r="F22" t="str">
            <v>SPOC</v>
          </cell>
          <cell r="G22" t="str">
            <v>مركز الشمال</v>
          </cell>
        </row>
        <row r="23">
          <cell r="A23" t="str">
            <v>الغربية</v>
          </cell>
          <cell r="C23" t="str">
            <v>FBC</v>
          </cell>
          <cell r="F23" t="str">
            <v>SPOC</v>
          </cell>
          <cell r="G23" t="str">
            <v>مركز الشمال</v>
          </cell>
        </row>
        <row r="24">
          <cell r="A24" t="str">
            <v>الغربية</v>
          </cell>
          <cell r="C24" t="str">
            <v>FBC</v>
          </cell>
          <cell r="F24" t="str">
            <v>RREP</v>
          </cell>
          <cell r="G24" t="str">
            <v>مركز الشمال</v>
          </cell>
        </row>
        <row r="25">
          <cell r="A25" t="str">
            <v>الغربية</v>
          </cell>
          <cell r="C25" t="str">
            <v>FBC</v>
          </cell>
          <cell r="F25" t="str">
            <v>VREP</v>
          </cell>
          <cell r="G25" t="str">
            <v>مركز الوسط</v>
          </cell>
        </row>
        <row r="26">
          <cell r="A26" t="str">
            <v>الغربية</v>
          </cell>
          <cell r="C26" t="str">
            <v>FBC</v>
          </cell>
          <cell r="F26" t="str">
            <v>VREP</v>
          </cell>
          <cell r="G26" t="str">
            <v>مركز الوسط</v>
          </cell>
        </row>
        <row r="27">
          <cell r="A27" t="str">
            <v>الغربية</v>
          </cell>
          <cell r="C27" t="str">
            <v>FBC</v>
          </cell>
          <cell r="F27" t="str">
            <v>VREP</v>
          </cell>
          <cell r="G27" t="str">
            <v>مركز الوسط</v>
          </cell>
        </row>
        <row r="28">
          <cell r="A28" t="str">
            <v>الغربية</v>
          </cell>
          <cell r="C28" t="str">
            <v>FBC</v>
          </cell>
          <cell r="F28" t="str">
            <v>VREP</v>
          </cell>
          <cell r="G28" t="str">
            <v>مركز الوسط</v>
          </cell>
        </row>
        <row r="29">
          <cell r="A29" t="str">
            <v>الغربية</v>
          </cell>
          <cell r="C29" t="str">
            <v>FBC</v>
          </cell>
          <cell r="F29" t="str">
            <v>VREP</v>
          </cell>
          <cell r="G29" t="str">
            <v>مركز الوسط</v>
          </cell>
        </row>
        <row r="30">
          <cell r="A30" t="str">
            <v>الغربية</v>
          </cell>
          <cell r="C30" t="str">
            <v>FBC</v>
          </cell>
          <cell r="F30" t="str">
            <v>SPOC</v>
          </cell>
          <cell r="G30" t="str">
            <v>مركز الوسط</v>
          </cell>
        </row>
        <row r="31">
          <cell r="A31" t="str">
            <v>الغربية</v>
          </cell>
          <cell r="C31" t="str">
            <v>FBC</v>
          </cell>
          <cell r="F31" t="str">
            <v>SPOC</v>
          </cell>
          <cell r="G31" t="str">
            <v>مركز الوسط</v>
          </cell>
        </row>
        <row r="32">
          <cell r="A32" t="str">
            <v>الغربية</v>
          </cell>
          <cell r="C32" t="str">
            <v>FBC</v>
          </cell>
          <cell r="F32" t="str">
            <v>RREP</v>
          </cell>
          <cell r="G32" t="str">
            <v>مركز الشرق</v>
          </cell>
        </row>
        <row r="33">
          <cell r="A33" t="str">
            <v>الغربية</v>
          </cell>
          <cell r="C33" t="str">
            <v>FBC</v>
          </cell>
          <cell r="F33" t="str">
            <v>RREP</v>
          </cell>
          <cell r="G33" t="str">
            <v>مركز الشرق</v>
          </cell>
        </row>
        <row r="34">
          <cell r="A34" t="str">
            <v>الغربية</v>
          </cell>
          <cell r="C34" t="str">
            <v>FBC</v>
          </cell>
          <cell r="F34" t="str">
            <v>SPOC</v>
          </cell>
          <cell r="G34" t="str">
            <v>مركز الشرق</v>
          </cell>
        </row>
        <row r="35">
          <cell r="A35" t="str">
            <v>الغربية</v>
          </cell>
          <cell r="C35" t="str">
            <v>FBC</v>
          </cell>
          <cell r="F35" t="str">
            <v>SPOC</v>
          </cell>
          <cell r="G35" t="str">
            <v>مركز الشرق</v>
          </cell>
        </row>
        <row r="36">
          <cell r="A36" t="str">
            <v>الغربية</v>
          </cell>
          <cell r="C36" t="str">
            <v>FBC</v>
          </cell>
          <cell r="F36" t="str">
            <v>RREP</v>
          </cell>
          <cell r="G36" t="str">
            <v>مركز الشرق</v>
          </cell>
        </row>
        <row r="37">
          <cell r="A37" t="str">
            <v>الغربية</v>
          </cell>
          <cell r="C37" t="str">
            <v>FBC</v>
          </cell>
          <cell r="F37" t="str">
            <v>SPOC</v>
          </cell>
          <cell r="G37" t="str">
            <v>مركز الشرق</v>
          </cell>
        </row>
        <row r="38">
          <cell r="A38" t="str">
            <v>الغربية</v>
          </cell>
          <cell r="C38" t="str">
            <v>FBC</v>
          </cell>
          <cell r="F38" t="str">
            <v>SPOC</v>
          </cell>
          <cell r="G38" t="str">
            <v>مركز الشرق</v>
          </cell>
        </row>
        <row r="39">
          <cell r="A39" t="str">
            <v>الغربية</v>
          </cell>
          <cell r="C39" t="str">
            <v>FBC</v>
          </cell>
          <cell r="F39" t="str">
            <v>SPOC</v>
          </cell>
          <cell r="G39" t="str">
            <v>مركز الشرق</v>
          </cell>
        </row>
        <row r="40">
          <cell r="A40" t="str">
            <v>الغربية</v>
          </cell>
          <cell r="C40" t="str">
            <v>FBC</v>
          </cell>
          <cell r="F40" t="str">
            <v>SPOC</v>
          </cell>
          <cell r="G40" t="str">
            <v>مركز الوسط</v>
          </cell>
        </row>
        <row r="41">
          <cell r="A41" t="str">
            <v>الغربية</v>
          </cell>
          <cell r="C41" t="str">
            <v>FBC</v>
          </cell>
          <cell r="F41" t="str">
            <v>SPOC</v>
          </cell>
          <cell r="G41" t="str">
            <v>مركز الوسط</v>
          </cell>
        </row>
        <row r="42">
          <cell r="A42" t="str">
            <v>الغربية</v>
          </cell>
          <cell r="C42" t="str">
            <v>FBC</v>
          </cell>
          <cell r="F42" t="str">
            <v>RREP</v>
          </cell>
          <cell r="G42" t="str">
            <v>مركز الوسط</v>
          </cell>
        </row>
        <row r="43">
          <cell r="A43" t="str">
            <v>الغربية</v>
          </cell>
          <cell r="C43" t="str">
            <v>FBC</v>
          </cell>
          <cell r="F43" t="str">
            <v>IPTVREP</v>
          </cell>
          <cell r="G43" t="str">
            <v>مركز الشمال</v>
          </cell>
        </row>
        <row r="44">
          <cell r="A44" t="str">
            <v>الغربية</v>
          </cell>
          <cell r="C44" t="str">
            <v>FBC</v>
          </cell>
          <cell r="F44" t="str">
            <v>IPTVREP</v>
          </cell>
          <cell r="G44" t="str">
            <v>مركز الشمال</v>
          </cell>
        </row>
        <row r="45">
          <cell r="A45" t="str">
            <v>الغربية</v>
          </cell>
          <cell r="C45" t="str">
            <v>FBC</v>
          </cell>
          <cell r="F45" t="str">
            <v>IPTVREP</v>
          </cell>
          <cell r="G45" t="str">
            <v>مركز الشمال</v>
          </cell>
        </row>
        <row r="46">
          <cell r="A46" t="str">
            <v>الغربية</v>
          </cell>
          <cell r="C46" t="str">
            <v>FBC</v>
          </cell>
          <cell r="F46" t="str">
            <v>IPTVREP</v>
          </cell>
          <cell r="G46" t="str">
            <v>مركز الشمال</v>
          </cell>
        </row>
        <row r="47">
          <cell r="A47" t="str">
            <v>الغربية</v>
          </cell>
          <cell r="C47" t="str">
            <v>FBC</v>
          </cell>
          <cell r="F47" t="str">
            <v>IPTVREP</v>
          </cell>
          <cell r="G47" t="str">
            <v>مركز الشمال</v>
          </cell>
        </row>
        <row r="48">
          <cell r="A48" t="str">
            <v>الغربية</v>
          </cell>
          <cell r="C48" t="str">
            <v>FBC</v>
          </cell>
          <cell r="F48" t="str">
            <v>SPOC</v>
          </cell>
          <cell r="G48" t="str">
            <v>مركز الوسط</v>
          </cell>
        </row>
        <row r="49">
          <cell r="A49" t="str">
            <v>الغربية</v>
          </cell>
          <cell r="C49" t="str">
            <v>FBC</v>
          </cell>
          <cell r="F49" t="str">
            <v>SPOC</v>
          </cell>
          <cell r="G49" t="str">
            <v>مركز الوسط</v>
          </cell>
        </row>
        <row r="50">
          <cell r="A50" t="str">
            <v>الغربية</v>
          </cell>
          <cell r="C50" t="str">
            <v>FBC</v>
          </cell>
          <cell r="F50" t="str">
            <v>SPOC</v>
          </cell>
          <cell r="G50" t="str">
            <v>مركز الشمال</v>
          </cell>
        </row>
        <row r="51">
          <cell r="A51" t="str">
            <v>الغربية</v>
          </cell>
          <cell r="C51" t="str">
            <v>FBC</v>
          </cell>
          <cell r="F51" t="str">
            <v>SPOC</v>
          </cell>
          <cell r="G51" t="str">
            <v>مركز الشمال</v>
          </cell>
        </row>
        <row r="52">
          <cell r="A52" t="str">
            <v>الغربية</v>
          </cell>
          <cell r="C52" t="str">
            <v>FBC</v>
          </cell>
          <cell r="F52" t="str">
            <v>SPOC</v>
          </cell>
          <cell r="G52" t="str">
            <v>مركز الجنوب</v>
          </cell>
        </row>
        <row r="53">
          <cell r="A53" t="str">
            <v>الغربية</v>
          </cell>
          <cell r="C53" t="str">
            <v>FBC</v>
          </cell>
          <cell r="F53" t="str">
            <v>SPOC</v>
          </cell>
          <cell r="G53" t="str">
            <v>مركز الجنوب</v>
          </cell>
        </row>
        <row r="54">
          <cell r="A54" t="str">
            <v>الغربية</v>
          </cell>
          <cell r="C54" t="str">
            <v>FBC</v>
          </cell>
          <cell r="F54" t="str">
            <v>SPOC</v>
          </cell>
          <cell r="G54" t="str">
            <v>مركز الجنوب</v>
          </cell>
        </row>
        <row r="55">
          <cell r="A55" t="str">
            <v>الغربية</v>
          </cell>
          <cell r="C55" t="str">
            <v>FBC</v>
          </cell>
          <cell r="F55" t="str">
            <v>SPOC</v>
          </cell>
          <cell r="G55" t="str">
            <v>مركز الجنوب</v>
          </cell>
        </row>
        <row r="56">
          <cell r="A56" t="str">
            <v>الغربية</v>
          </cell>
          <cell r="C56" t="str">
            <v>FBC</v>
          </cell>
          <cell r="F56" t="str">
            <v>SPOC</v>
          </cell>
          <cell r="G56" t="str">
            <v>مركز الجنوب</v>
          </cell>
        </row>
        <row r="57">
          <cell r="A57" t="str">
            <v>الغربية</v>
          </cell>
          <cell r="C57" t="str">
            <v>FBC</v>
          </cell>
          <cell r="F57" t="str">
            <v>RREP</v>
          </cell>
          <cell r="G57" t="str">
            <v>مركز الجنوب</v>
          </cell>
        </row>
        <row r="58">
          <cell r="A58" t="str">
            <v>الغربية</v>
          </cell>
          <cell r="C58" t="str">
            <v>FBC</v>
          </cell>
          <cell r="F58" t="str">
            <v>RREP</v>
          </cell>
          <cell r="G58" t="str">
            <v>مركز الجنوب</v>
          </cell>
        </row>
        <row r="59">
          <cell r="A59" t="str">
            <v>الغربية</v>
          </cell>
          <cell r="C59" t="str">
            <v>FBC</v>
          </cell>
          <cell r="F59" t="str">
            <v>RREP</v>
          </cell>
          <cell r="G59" t="str">
            <v>مركز الشرق</v>
          </cell>
        </row>
        <row r="60">
          <cell r="A60" t="str">
            <v>الغربية</v>
          </cell>
          <cell r="C60" t="str">
            <v>FBC</v>
          </cell>
          <cell r="F60" t="str">
            <v>VREP</v>
          </cell>
          <cell r="G60" t="str">
            <v>مركز الجنوب</v>
          </cell>
        </row>
        <row r="61">
          <cell r="A61" t="str">
            <v>الغربية</v>
          </cell>
          <cell r="C61" t="str">
            <v>FBC</v>
          </cell>
          <cell r="F61" t="str">
            <v>VREP</v>
          </cell>
          <cell r="G61" t="str">
            <v>مركز الجنوب</v>
          </cell>
        </row>
        <row r="62">
          <cell r="A62" t="str">
            <v>الغربية</v>
          </cell>
          <cell r="C62" t="str">
            <v>FBC</v>
          </cell>
          <cell r="F62" t="str">
            <v>VREP</v>
          </cell>
          <cell r="G62" t="str">
            <v>مركز الجنوب</v>
          </cell>
        </row>
        <row r="63">
          <cell r="A63" t="str">
            <v>الغربية</v>
          </cell>
          <cell r="C63" t="str">
            <v>FBC</v>
          </cell>
          <cell r="F63" t="str">
            <v>VREP</v>
          </cell>
          <cell r="G63" t="str">
            <v>مركز الجنوب</v>
          </cell>
        </row>
        <row r="64">
          <cell r="A64" t="str">
            <v>الغربية</v>
          </cell>
          <cell r="C64" t="str">
            <v>FBC</v>
          </cell>
          <cell r="F64" t="str">
            <v>VREP</v>
          </cell>
          <cell r="G64" t="str">
            <v>مركز الجنوب</v>
          </cell>
        </row>
        <row r="65">
          <cell r="A65" t="str">
            <v>الغربية</v>
          </cell>
          <cell r="C65" t="str">
            <v>FBC</v>
          </cell>
          <cell r="F65" t="str">
            <v>VREP</v>
          </cell>
          <cell r="G65" t="str">
            <v>مركز الجنوب</v>
          </cell>
        </row>
        <row r="66">
          <cell r="A66" t="str">
            <v>الغربية</v>
          </cell>
          <cell r="C66" t="str">
            <v>FBC</v>
          </cell>
          <cell r="F66" t="str">
            <v>IPTVREP</v>
          </cell>
          <cell r="G66" t="str">
            <v>مركز الشرق</v>
          </cell>
        </row>
        <row r="67">
          <cell r="A67" t="str">
            <v>الغربية</v>
          </cell>
          <cell r="C67" t="str">
            <v>FBC</v>
          </cell>
          <cell r="F67" t="str">
            <v>IPTVREP</v>
          </cell>
          <cell r="G67" t="str">
            <v>مركز الشرق</v>
          </cell>
        </row>
        <row r="68">
          <cell r="A68" t="str">
            <v>الغربية</v>
          </cell>
          <cell r="C68" t="str">
            <v>FBC</v>
          </cell>
          <cell r="F68" t="str">
            <v>IPTVREP</v>
          </cell>
          <cell r="G68" t="str">
            <v>مركز الشرق</v>
          </cell>
        </row>
        <row r="69">
          <cell r="A69" t="str">
            <v>الغربية</v>
          </cell>
          <cell r="C69" t="str">
            <v>FBC</v>
          </cell>
          <cell r="F69" t="str">
            <v>IPTVREP</v>
          </cell>
          <cell r="G69" t="str">
            <v>مركز الشرق</v>
          </cell>
        </row>
        <row r="70">
          <cell r="A70" t="str">
            <v>الغربية</v>
          </cell>
          <cell r="C70" t="str">
            <v>FBC</v>
          </cell>
          <cell r="F70" t="str">
            <v>IPTVREP</v>
          </cell>
          <cell r="G70" t="str">
            <v>مركز الشرق</v>
          </cell>
        </row>
        <row r="71">
          <cell r="A71" t="str">
            <v>الغربية</v>
          </cell>
          <cell r="C71" t="str">
            <v>FBC</v>
          </cell>
          <cell r="F71" t="str">
            <v>IPTVREP</v>
          </cell>
          <cell r="G71" t="str">
            <v>مركز الشرق</v>
          </cell>
        </row>
        <row r="72">
          <cell r="A72" t="str">
            <v>الغربية</v>
          </cell>
          <cell r="C72" t="str">
            <v>FBC</v>
          </cell>
          <cell r="F72" t="str">
            <v>IPTVREP</v>
          </cell>
          <cell r="G72" t="str">
            <v>مركز الشرق</v>
          </cell>
        </row>
        <row r="73">
          <cell r="A73" t="str">
            <v>الغربية</v>
          </cell>
          <cell r="C73" t="str">
            <v>FBC</v>
          </cell>
          <cell r="F73" t="str">
            <v>VREP</v>
          </cell>
          <cell r="G73" t="str">
            <v>مركز الشمال</v>
          </cell>
        </row>
        <row r="74">
          <cell r="A74" t="str">
            <v>الغربية</v>
          </cell>
          <cell r="C74" t="str">
            <v>FBC</v>
          </cell>
          <cell r="F74" t="str">
            <v>RREP</v>
          </cell>
          <cell r="G74" t="str">
            <v>مركز الوسط</v>
          </cell>
        </row>
        <row r="75">
          <cell r="A75" t="str">
            <v>الغربية</v>
          </cell>
          <cell r="C75" t="str">
            <v>FBC</v>
          </cell>
          <cell r="F75" t="str">
            <v>RREP</v>
          </cell>
          <cell r="G75" t="str">
            <v>مركز الشمال</v>
          </cell>
        </row>
        <row r="76">
          <cell r="A76" t="str">
            <v>الغربية</v>
          </cell>
          <cell r="C76" t="str">
            <v>FBC</v>
          </cell>
          <cell r="F76" t="str">
            <v>RREP</v>
          </cell>
          <cell r="G76" t="str">
            <v>مركز الشمال</v>
          </cell>
        </row>
        <row r="77">
          <cell r="A77" t="str">
            <v>الغربية</v>
          </cell>
          <cell r="C77" t="str">
            <v>FBC</v>
          </cell>
          <cell r="F77" t="str">
            <v>RREP</v>
          </cell>
          <cell r="G77" t="str">
            <v>مركز الشمال</v>
          </cell>
        </row>
        <row r="78">
          <cell r="A78" t="str">
            <v>الغربية</v>
          </cell>
          <cell r="C78" t="str">
            <v>FBC</v>
          </cell>
          <cell r="F78" t="str">
            <v>RREP</v>
          </cell>
          <cell r="G78" t="str">
            <v>مركز الشمال</v>
          </cell>
        </row>
        <row r="79">
          <cell r="A79" t="str">
            <v>الغربية</v>
          </cell>
          <cell r="C79" t="str">
            <v>FBC</v>
          </cell>
          <cell r="F79" t="str">
            <v>RREP</v>
          </cell>
          <cell r="G79" t="str">
            <v>مركز الشمال</v>
          </cell>
        </row>
        <row r="80">
          <cell r="A80" t="str">
            <v>الغربية</v>
          </cell>
          <cell r="C80" t="str">
            <v>FBC</v>
          </cell>
          <cell r="F80" t="str">
            <v>RREP</v>
          </cell>
          <cell r="G80" t="str">
            <v>مركز الشمال</v>
          </cell>
        </row>
        <row r="81">
          <cell r="A81" t="str">
            <v>الغربية</v>
          </cell>
          <cell r="C81" t="str">
            <v>FBC</v>
          </cell>
          <cell r="F81" t="str">
            <v>RREP</v>
          </cell>
          <cell r="G81" t="str">
            <v>مركز الشمال</v>
          </cell>
        </row>
        <row r="82">
          <cell r="A82" t="str">
            <v>الغربية</v>
          </cell>
          <cell r="C82" t="str">
            <v>FBC</v>
          </cell>
          <cell r="F82" t="str">
            <v>RREP</v>
          </cell>
          <cell r="G82" t="str">
            <v>مركز الجنوب</v>
          </cell>
        </row>
        <row r="83">
          <cell r="A83" t="str">
            <v>الغربية</v>
          </cell>
          <cell r="C83" t="str">
            <v>FBC</v>
          </cell>
          <cell r="F83" t="str">
            <v>RREP</v>
          </cell>
          <cell r="G83" t="str">
            <v>مركز الجنوب</v>
          </cell>
        </row>
        <row r="84">
          <cell r="A84" t="str">
            <v>الغربية</v>
          </cell>
          <cell r="C84" t="str">
            <v>CON</v>
          </cell>
          <cell r="F84" t="str">
            <v>DINS</v>
          </cell>
          <cell r="G84" t="str">
            <v>مركز الجنوب</v>
          </cell>
        </row>
        <row r="85">
          <cell r="A85" t="str">
            <v>الغربية</v>
          </cell>
          <cell r="C85" t="str">
            <v>CON</v>
          </cell>
          <cell r="F85" t="str">
            <v>DINS</v>
          </cell>
          <cell r="G85" t="str">
            <v>مركز الجنوب</v>
          </cell>
        </row>
        <row r="86">
          <cell r="A86" t="str">
            <v>الغربية</v>
          </cell>
          <cell r="C86" t="str">
            <v>CON</v>
          </cell>
          <cell r="F86" t="str">
            <v>DINS</v>
          </cell>
          <cell r="G86" t="str">
            <v>مركز الجنوب</v>
          </cell>
        </row>
        <row r="87">
          <cell r="A87" t="str">
            <v>الغربية</v>
          </cell>
          <cell r="C87" t="str">
            <v>CON</v>
          </cell>
          <cell r="F87" t="str">
            <v>DINS</v>
          </cell>
          <cell r="G87" t="str">
            <v>مركز الجنوب</v>
          </cell>
        </row>
        <row r="88">
          <cell r="A88" t="str">
            <v>الغربية</v>
          </cell>
          <cell r="C88" t="str">
            <v>CON</v>
          </cell>
          <cell r="F88" t="str">
            <v>INS</v>
          </cell>
          <cell r="G88" t="str">
            <v>مركز الجنوب</v>
          </cell>
        </row>
        <row r="89">
          <cell r="A89" t="str">
            <v>الغربية</v>
          </cell>
          <cell r="C89" t="str">
            <v>CON</v>
          </cell>
          <cell r="F89" t="str">
            <v>DINS</v>
          </cell>
          <cell r="G89" t="str">
            <v>مركز الجنوب</v>
          </cell>
        </row>
        <row r="90">
          <cell r="A90" t="str">
            <v>الغربية</v>
          </cell>
          <cell r="C90" t="str">
            <v>CON</v>
          </cell>
          <cell r="F90" t="str">
            <v>INS</v>
          </cell>
          <cell r="G90" t="str">
            <v>مركز الجنوب</v>
          </cell>
        </row>
        <row r="91">
          <cell r="A91" t="str">
            <v>الغربية</v>
          </cell>
          <cell r="C91" t="str">
            <v>CON</v>
          </cell>
          <cell r="F91" t="str">
            <v>VREP</v>
          </cell>
          <cell r="G91" t="str">
            <v>مركز الجنوب</v>
          </cell>
        </row>
        <row r="92">
          <cell r="A92" t="str">
            <v>الغربية</v>
          </cell>
          <cell r="C92" t="str">
            <v>CON</v>
          </cell>
          <cell r="F92" t="str">
            <v>VINS</v>
          </cell>
          <cell r="G92" t="str">
            <v>مركز الجنوب</v>
          </cell>
        </row>
        <row r="93">
          <cell r="A93" t="str">
            <v>الغربية</v>
          </cell>
          <cell r="C93" t="str">
            <v>CON</v>
          </cell>
          <cell r="F93" t="str">
            <v>VINS</v>
          </cell>
          <cell r="G93" t="str">
            <v>مركز الجنوب</v>
          </cell>
        </row>
        <row r="94">
          <cell r="A94" t="str">
            <v>الغربية</v>
          </cell>
          <cell r="C94" t="str">
            <v>CON</v>
          </cell>
          <cell r="F94" t="str">
            <v>DINS</v>
          </cell>
          <cell r="G94" t="str">
            <v>مركز الجنوب</v>
          </cell>
        </row>
        <row r="95">
          <cell r="A95" t="str">
            <v>الغربية</v>
          </cell>
          <cell r="C95" t="str">
            <v>CON</v>
          </cell>
          <cell r="F95" t="str">
            <v>DINS</v>
          </cell>
          <cell r="G95" t="str">
            <v>مركز الجنوب</v>
          </cell>
        </row>
        <row r="96">
          <cell r="A96" t="str">
            <v>الغربية</v>
          </cell>
          <cell r="C96" t="str">
            <v>CON</v>
          </cell>
          <cell r="F96" t="str">
            <v>DINS</v>
          </cell>
          <cell r="G96" t="str">
            <v>مركز الجنوب</v>
          </cell>
        </row>
        <row r="97">
          <cell r="A97" t="str">
            <v>الغربية</v>
          </cell>
          <cell r="C97" t="str">
            <v>CON</v>
          </cell>
          <cell r="F97" t="str">
            <v>DINS</v>
          </cell>
          <cell r="G97" t="str">
            <v>مركز الجنوب</v>
          </cell>
        </row>
        <row r="98">
          <cell r="A98" t="str">
            <v>الغربية</v>
          </cell>
          <cell r="C98" t="str">
            <v>CON</v>
          </cell>
          <cell r="F98" t="str">
            <v>GSINS</v>
          </cell>
          <cell r="G98" t="str">
            <v>مركز الوسط</v>
          </cell>
        </row>
        <row r="99">
          <cell r="A99" t="str">
            <v>الغربية</v>
          </cell>
          <cell r="C99" t="str">
            <v>CON</v>
          </cell>
          <cell r="F99" t="str">
            <v>DINS</v>
          </cell>
          <cell r="G99" t="str">
            <v>مركز الوسط</v>
          </cell>
        </row>
        <row r="100">
          <cell r="A100" t="str">
            <v>الغربية</v>
          </cell>
          <cell r="C100" t="str">
            <v>CON</v>
          </cell>
          <cell r="F100" t="str">
            <v>DINS</v>
          </cell>
          <cell r="G100" t="str">
            <v>مركز الوسط</v>
          </cell>
        </row>
        <row r="101">
          <cell r="A101" t="str">
            <v>الغربية</v>
          </cell>
          <cell r="C101" t="str">
            <v>CON</v>
          </cell>
          <cell r="F101" t="str">
            <v>DINS</v>
          </cell>
          <cell r="G101" t="str">
            <v>مركز الوسط</v>
          </cell>
        </row>
        <row r="102">
          <cell r="A102" t="str">
            <v>الغربية</v>
          </cell>
          <cell r="C102" t="str">
            <v>CON</v>
          </cell>
          <cell r="F102" t="str">
            <v>VINS</v>
          </cell>
          <cell r="G102" t="str">
            <v>مركز الوسط</v>
          </cell>
        </row>
        <row r="103">
          <cell r="A103" t="str">
            <v>الغربية</v>
          </cell>
          <cell r="C103" t="str">
            <v>CON</v>
          </cell>
          <cell r="F103" t="str">
            <v>DINS</v>
          </cell>
          <cell r="G103" t="str">
            <v>مركز الوسط</v>
          </cell>
        </row>
        <row r="104">
          <cell r="A104" t="str">
            <v>الغربية</v>
          </cell>
          <cell r="C104" t="str">
            <v>CON</v>
          </cell>
          <cell r="F104" t="str">
            <v>DINS</v>
          </cell>
          <cell r="G104" t="str">
            <v>مركز الوسط</v>
          </cell>
        </row>
        <row r="105">
          <cell r="A105" t="str">
            <v>الغربية</v>
          </cell>
          <cell r="C105" t="str">
            <v>CON</v>
          </cell>
          <cell r="F105" t="str">
            <v>GSINS</v>
          </cell>
          <cell r="G105" t="str">
            <v>مركز الوسط</v>
          </cell>
        </row>
        <row r="106">
          <cell r="A106" t="str">
            <v>الغربية</v>
          </cell>
          <cell r="C106" t="str">
            <v>CON</v>
          </cell>
          <cell r="F106" t="str">
            <v>VINS</v>
          </cell>
          <cell r="G106" t="str">
            <v>مركز الوسط</v>
          </cell>
        </row>
        <row r="107">
          <cell r="A107" t="str">
            <v>الغربية</v>
          </cell>
          <cell r="C107" t="str">
            <v>CON</v>
          </cell>
          <cell r="F107" t="str">
            <v>INS</v>
          </cell>
          <cell r="G107" t="str">
            <v>مركز الوسط</v>
          </cell>
        </row>
        <row r="108">
          <cell r="A108" t="str">
            <v>الغربية</v>
          </cell>
          <cell r="C108" t="str">
            <v>CON</v>
          </cell>
          <cell r="F108" t="str">
            <v>VINS</v>
          </cell>
          <cell r="G108" t="str">
            <v>مركز الوسط</v>
          </cell>
        </row>
        <row r="109">
          <cell r="A109" t="str">
            <v>الغربية</v>
          </cell>
          <cell r="C109" t="str">
            <v>CON</v>
          </cell>
          <cell r="F109" t="str">
            <v>DINS</v>
          </cell>
          <cell r="G109" t="str">
            <v>مركز الوسط</v>
          </cell>
        </row>
        <row r="110">
          <cell r="A110" t="str">
            <v>الغربية</v>
          </cell>
          <cell r="C110" t="str">
            <v>CON</v>
          </cell>
          <cell r="F110" t="str">
            <v>GSINS</v>
          </cell>
          <cell r="G110" t="str">
            <v>مركز الوسط</v>
          </cell>
        </row>
        <row r="111">
          <cell r="A111" t="str">
            <v>الغربية</v>
          </cell>
          <cell r="C111" t="str">
            <v>CON</v>
          </cell>
          <cell r="F111" t="str">
            <v>GSINS</v>
          </cell>
          <cell r="G111" t="str">
            <v>مركز الوسط</v>
          </cell>
        </row>
        <row r="112">
          <cell r="A112" t="str">
            <v>الغربية</v>
          </cell>
          <cell r="C112" t="str">
            <v>CON</v>
          </cell>
          <cell r="F112" t="str">
            <v>DINS</v>
          </cell>
          <cell r="G112" t="str">
            <v>مركز الوسط</v>
          </cell>
        </row>
        <row r="113">
          <cell r="A113" t="str">
            <v>الغربية</v>
          </cell>
          <cell r="C113" t="str">
            <v>CON</v>
          </cell>
          <cell r="F113" t="str">
            <v>VINS</v>
          </cell>
          <cell r="G113" t="str">
            <v>مركز الوسط</v>
          </cell>
        </row>
        <row r="114">
          <cell r="A114" t="str">
            <v>الغربية</v>
          </cell>
          <cell r="C114" t="str">
            <v>CON</v>
          </cell>
          <cell r="F114" t="str">
            <v>GSINS</v>
          </cell>
          <cell r="G114" t="str">
            <v>مركز الوسط</v>
          </cell>
        </row>
        <row r="115">
          <cell r="A115" t="str">
            <v>الغربية</v>
          </cell>
          <cell r="C115" t="str">
            <v>CON</v>
          </cell>
          <cell r="F115" t="str">
            <v>DINS</v>
          </cell>
          <cell r="G115" t="str">
            <v>مركز الوسط</v>
          </cell>
        </row>
        <row r="116">
          <cell r="A116" t="str">
            <v>الغربية</v>
          </cell>
          <cell r="C116" t="str">
            <v>CON</v>
          </cell>
          <cell r="F116" t="str">
            <v>DINS</v>
          </cell>
          <cell r="G116" t="str">
            <v>مركز الوسط</v>
          </cell>
        </row>
        <row r="117">
          <cell r="A117" t="str">
            <v>الغربية</v>
          </cell>
          <cell r="C117" t="str">
            <v>CON</v>
          </cell>
          <cell r="F117" t="str">
            <v>DINS</v>
          </cell>
          <cell r="G117" t="str">
            <v>مركز الوسط</v>
          </cell>
        </row>
        <row r="118">
          <cell r="A118" t="str">
            <v>الغربية</v>
          </cell>
          <cell r="C118" t="str">
            <v>CON</v>
          </cell>
          <cell r="F118" t="str">
            <v>INS</v>
          </cell>
          <cell r="G118" t="str">
            <v>مركز الوسط</v>
          </cell>
        </row>
        <row r="119">
          <cell r="A119" t="str">
            <v>الغربية</v>
          </cell>
          <cell r="C119" t="str">
            <v>CON</v>
          </cell>
          <cell r="F119" t="str">
            <v>DINS</v>
          </cell>
          <cell r="G119" t="str">
            <v>مركز الوسط</v>
          </cell>
        </row>
        <row r="120">
          <cell r="A120" t="str">
            <v>الغربية</v>
          </cell>
          <cell r="C120" t="str">
            <v>CON</v>
          </cell>
          <cell r="F120" t="str">
            <v>DINS</v>
          </cell>
          <cell r="G120" t="str">
            <v>مركز الوسط</v>
          </cell>
        </row>
        <row r="121">
          <cell r="A121" t="str">
            <v>الغربية</v>
          </cell>
          <cell r="C121" t="str">
            <v>CON</v>
          </cell>
          <cell r="F121" t="str">
            <v>GSINS</v>
          </cell>
          <cell r="G121" t="str">
            <v>مركز الوسط</v>
          </cell>
        </row>
        <row r="122">
          <cell r="A122" t="str">
            <v>الغربية</v>
          </cell>
          <cell r="C122" t="str">
            <v>CON</v>
          </cell>
          <cell r="F122" t="str">
            <v>DINS</v>
          </cell>
          <cell r="G122" t="str">
            <v>مركز الجنوب</v>
          </cell>
        </row>
        <row r="123">
          <cell r="A123" t="str">
            <v>الغربية</v>
          </cell>
          <cell r="C123" t="str">
            <v>CON</v>
          </cell>
          <cell r="F123" t="str">
            <v>DINS</v>
          </cell>
          <cell r="G123" t="str">
            <v>مركز الجنوب</v>
          </cell>
        </row>
        <row r="124">
          <cell r="A124" t="str">
            <v>الغربية</v>
          </cell>
          <cell r="C124" t="str">
            <v>CON</v>
          </cell>
          <cell r="F124" t="str">
            <v>INS</v>
          </cell>
          <cell r="G124" t="str">
            <v>مركز الجنوب</v>
          </cell>
        </row>
        <row r="125">
          <cell r="A125" t="str">
            <v>الغربية</v>
          </cell>
          <cell r="C125" t="str">
            <v>CON</v>
          </cell>
          <cell r="F125" t="str">
            <v>VINS</v>
          </cell>
          <cell r="G125" t="str">
            <v>مركز الجنوب</v>
          </cell>
        </row>
        <row r="126">
          <cell r="A126" t="str">
            <v>الغربية</v>
          </cell>
          <cell r="C126" t="str">
            <v>CON</v>
          </cell>
          <cell r="F126" t="str">
            <v>INS</v>
          </cell>
          <cell r="G126" t="str">
            <v>مركز الجنوب</v>
          </cell>
        </row>
        <row r="127">
          <cell r="A127" t="str">
            <v>الغربية</v>
          </cell>
          <cell r="C127" t="str">
            <v>CON</v>
          </cell>
          <cell r="F127" t="str">
            <v>INS</v>
          </cell>
          <cell r="G127" t="str">
            <v>مركز الجنوب</v>
          </cell>
        </row>
        <row r="128">
          <cell r="A128" t="str">
            <v>الغربية</v>
          </cell>
          <cell r="C128" t="str">
            <v>CON</v>
          </cell>
          <cell r="F128" t="str">
            <v>INS</v>
          </cell>
          <cell r="G128" t="str">
            <v>مركز الجنوب</v>
          </cell>
        </row>
        <row r="129">
          <cell r="A129" t="str">
            <v>الشرقية</v>
          </cell>
          <cell r="C129" t="str">
            <v>CON</v>
          </cell>
          <cell r="F129" t="str">
            <v>VINS</v>
          </cell>
          <cell r="G129" t="str">
            <v>مركز الجنوب</v>
          </cell>
        </row>
        <row r="130">
          <cell r="A130" t="str">
            <v>الشرقية</v>
          </cell>
          <cell r="C130" t="str">
            <v>CON</v>
          </cell>
          <cell r="F130" t="str">
            <v>VINS</v>
          </cell>
          <cell r="G130" t="str">
            <v>مركز الوسط</v>
          </cell>
        </row>
        <row r="131">
          <cell r="A131" t="str">
            <v>الشرقية</v>
          </cell>
          <cell r="C131" t="str">
            <v>CON</v>
          </cell>
          <cell r="F131" t="str">
            <v>VINS</v>
          </cell>
          <cell r="G131" t="str">
            <v>مركز الوسط</v>
          </cell>
        </row>
        <row r="132">
          <cell r="A132" t="str">
            <v>الشرقية</v>
          </cell>
          <cell r="C132" t="str">
            <v>CON</v>
          </cell>
          <cell r="F132" t="str">
            <v>VINS</v>
          </cell>
          <cell r="G132" t="str">
            <v>مركز الوسط</v>
          </cell>
        </row>
        <row r="133">
          <cell r="A133" t="str">
            <v>الشرقية</v>
          </cell>
          <cell r="C133" t="str">
            <v>CON</v>
          </cell>
          <cell r="F133" t="str">
            <v>VINS</v>
          </cell>
          <cell r="G133" t="str">
            <v>مركز الوسط</v>
          </cell>
        </row>
        <row r="134">
          <cell r="A134" t="str">
            <v>الشرقية</v>
          </cell>
          <cell r="C134" t="str">
            <v>CON</v>
          </cell>
          <cell r="F134" t="str">
            <v>INS</v>
          </cell>
          <cell r="G134" t="str">
            <v>مركز الوسط</v>
          </cell>
        </row>
        <row r="135">
          <cell r="A135" t="str">
            <v>الشرقية</v>
          </cell>
          <cell r="C135" t="str">
            <v>CON</v>
          </cell>
          <cell r="F135" t="str">
            <v>INS</v>
          </cell>
          <cell r="G135" t="str">
            <v>مركز الجنوب</v>
          </cell>
        </row>
        <row r="136">
          <cell r="A136" t="str">
            <v>الشرقية</v>
          </cell>
          <cell r="C136" t="str">
            <v>CON</v>
          </cell>
          <cell r="F136" t="str">
            <v>VINS</v>
          </cell>
          <cell r="G136" t="str">
            <v>مركز الجنوب</v>
          </cell>
        </row>
        <row r="137">
          <cell r="A137" t="str">
            <v>الشرقية</v>
          </cell>
          <cell r="C137" t="str">
            <v>CON</v>
          </cell>
          <cell r="F137" t="str">
            <v>VINS</v>
          </cell>
          <cell r="G137" t="str">
            <v>مركز الجنوب</v>
          </cell>
        </row>
        <row r="138">
          <cell r="A138" t="str">
            <v>الشرقية</v>
          </cell>
          <cell r="C138" t="str">
            <v>CON</v>
          </cell>
          <cell r="F138" t="str">
            <v>VINS</v>
          </cell>
          <cell r="G138" t="str">
            <v>مركز الجنوب</v>
          </cell>
        </row>
        <row r="139">
          <cell r="A139" t="str">
            <v>الشرقية</v>
          </cell>
          <cell r="C139" t="str">
            <v>CON</v>
          </cell>
          <cell r="F139" t="str">
            <v>IPINS</v>
          </cell>
          <cell r="G139" t="str">
            <v>مركز الجنوب</v>
          </cell>
        </row>
        <row r="140">
          <cell r="A140" t="str">
            <v>الشرقية</v>
          </cell>
          <cell r="C140" t="str">
            <v>CON</v>
          </cell>
          <cell r="F140" t="str">
            <v>VINS</v>
          </cell>
          <cell r="G140" t="str">
            <v>مركز الوسط</v>
          </cell>
        </row>
        <row r="141">
          <cell r="A141" t="str">
            <v>الشرقية</v>
          </cell>
          <cell r="C141" t="str">
            <v>CON</v>
          </cell>
          <cell r="F141" t="str">
            <v>INS</v>
          </cell>
          <cell r="G141" t="str">
            <v>مركز الوسط</v>
          </cell>
        </row>
        <row r="142">
          <cell r="A142" t="str">
            <v>الشرقية</v>
          </cell>
          <cell r="C142" t="str">
            <v>CON</v>
          </cell>
          <cell r="F142" t="str">
            <v>VINS</v>
          </cell>
          <cell r="G142" t="str">
            <v>مركز الوسط</v>
          </cell>
        </row>
        <row r="143">
          <cell r="A143" t="str">
            <v>الشرقية</v>
          </cell>
          <cell r="C143" t="str">
            <v>CON</v>
          </cell>
          <cell r="F143" t="str">
            <v>VINS</v>
          </cell>
          <cell r="G143" t="str">
            <v>مركز الجنوب</v>
          </cell>
        </row>
        <row r="144">
          <cell r="A144" t="str">
            <v>الشرقية</v>
          </cell>
          <cell r="C144" t="str">
            <v>CON</v>
          </cell>
          <cell r="F144" t="str">
            <v>IPINS</v>
          </cell>
          <cell r="G144" t="str">
            <v>مركز الوسط</v>
          </cell>
        </row>
        <row r="145">
          <cell r="A145" t="str">
            <v>الشرقية</v>
          </cell>
          <cell r="C145" t="str">
            <v>CON</v>
          </cell>
          <cell r="F145" t="str">
            <v>INS</v>
          </cell>
          <cell r="G145" t="str">
            <v>مركز الوسط</v>
          </cell>
        </row>
        <row r="146">
          <cell r="A146" t="str">
            <v>الشرقية</v>
          </cell>
          <cell r="C146" t="str">
            <v>CON</v>
          </cell>
          <cell r="F146" t="str">
            <v>VINS</v>
          </cell>
          <cell r="G146" t="str">
            <v>مركز الوسط</v>
          </cell>
        </row>
        <row r="147">
          <cell r="A147" t="str">
            <v>الشرقية</v>
          </cell>
          <cell r="C147" t="str">
            <v>CON</v>
          </cell>
          <cell r="F147" t="str">
            <v>VINS</v>
          </cell>
          <cell r="G147" t="str">
            <v>مركز الوسط</v>
          </cell>
        </row>
        <row r="148">
          <cell r="A148" t="str">
            <v>الشرقية</v>
          </cell>
          <cell r="C148" t="str">
            <v>CON</v>
          </cell>
          <cell r="F148" t="str">
            <v>VINS</v>
          </cell>
          <cell r="G148" t="str">
            <v>مركز الوسط</v>
          </cell>
        </row>
        <row r="149">
          <cell r="A149" t="str">
            <v>الشرقية</v>
          </cell>
          <cell r="C149" t="str">
            <v>CON</v>
          </cell>
          <cell r="F149" t="str">
            <v>VINS</v>
          </cell>
          <cell r="G149" t="str">
            <v>مركز الوسط</v>
          </cell>
        </row>
        <row r="150">
          <cell r="A150" t="str">
            <v>الشرقية</v>
          </cell>
          <cell r="C150" t="str">
            <v>CON</v>
          </cell>
          <cell r="F150" t="str">
            <v>VINS</v>
          </cell>
          <cell r="G150" t="str">
            <v>مركز الوسط</v>
          </cell>
        </row>
        <row r="151">
          <cell r="A151" t="str">
            <v>الشرقية</v>
          </cell>
          <cell r="C151" t="str">
            <v>CON</v>
          </cell>
          <cell r="F151" t="str">
            <v>VREP</v>
          </cell>
          <cell r="G151" t="str">
            <v>مركز الجنوب</v>
          </cell>
        </row>
        <row r="152">
          <cell r="A152" t="str">
            <v>الشرقية</v>
          </cell>
          <cell r="C152" t="str">
            <v>CON</v>
          </cell>
          <cell r="F152" t="str">
            <v>GSINS</v>
          </cell>
          <cell r="G152" t="str">
            <v>مركز الوسط</v>
          </cell>
        </row>
        <row r="153">
          <cell r="A153" t="str">
            <v>الشرقية</v>
          </cell>
          <cell r="C153" t="str">
            <v>CON</v>
          </cell>
          <cell r="F153" t="str">
            <v>INS</v>
          </cell>
          <cell r="G153" t="str">
            <v>مركز الوسط</v>
          </cell>
        </row>
        <row r="154">
          <cell r="A154" t="str">
            <v>الشرقية</v>
          </cell>
          <cell r="C154" t="str">
            <v>CON</v>
          </cell>
          <cell r="F154" t="str">
            <v>INS</v>
          </cell>
          <cell r="G154" t="str">
            <v>مركز الوسط</v>
          </cell>
        </row>
        <row r="155">
          <cell r="A155" t="str">
            <v>الشرقية</v>
          </cell>
          <cell r="C155" t="str">
            <v>CON</v>
          </cell>
          <cell r="F155" t="str">
            <v>IPINS</v>
          </cell>
          <cell r="G155" t="str">
            <v>مركز الجنوب</v>
          </cell>
        </row>
        <row r="156">
          <cell r="A156" t="str">
            <v>الشرقية</v>
          </cell>
          <cell r="C156" t="str">
            <v>CON</v>
          </cell>
          <cell r="F156" t="str">
            <v>IPINS</v>
          </cell>
          <cell r="G156" t="str">
            <v>مركز الوسط</v>
          </cell>
        </row>
        <row r="157">
          <cell r="A157" t="str">
            <v>الشرقية</v>
          </cell>
          <cell r="C157" t="str">
            <v>CON</v>
          </cell>
          <cell r="F157" t="str">
            <v>INS</v>
          </cell>
          <cell r="G157" t="str">
            <v>مركز الوسط</v>
          </cell>
        </row>
        <row r="158">
          <cell r="A158" t="str">
            <v>الشرقية</v>
          </cell>
          <cell r="C158" t="str">
            <v>CON</v>
          </cell>
          <cell r="F158" t="str">
            <v>INS</v>
          </cell>
          <cell r="G158" t="str">
            <v>مركز الوسط</v>
          </cell>
        </row>
        <row r="159">
          <cell r="A159" t="str">
            <v>الشرقية</v>
          </cell>
          <cell r="C159" t="str">
            <v>CON</v>
          </cell>
          <cell r="F159" t="str">
            <v>IPINS</v>
          </cell>
          <cell r="G159" t="str">
            <v>مركز الوسط</v>
          </cell>
        </row>
        <row r="160">
          <cell r="A160" t="str">
            <v>الشرقية</v>
          </cell>
          <cell r="C160" t="str">
            <v>CON</v>
          </cell>
          <cell r="F160" t="str">
            <v>GSINS</v>
          </cell>
          <cell r="G160" t="str">
            <v>مركز الجنوب</v>
          </cell>
        </row>
        <row r="161">
          <cell r="A161" t="str">
            <v>الشرقية</v>
          </cell>
          <cell r="C161" t="str">
            <v>CON</v>
          </cell>
          <cell r="F161" t="str">
            <v>INS</v>
          </cell>
          <cell r="G161" t="str">
            <v>مركز الجنوب</v>
          </cell>
        </row>
        <row r="162">
          <cell r="A162" t="str">
            <v>الشرقية</v>
          </cell>
          <cell r="C162" t="str">
            <v>CON</v>
          </cell>
          <cell r="F162" t="str">
            <v>IPINS</v>
          </cell>
          <cell r="G162" t="str">
            <v>مركز الجنوب</v>
          </cell>
        </row>
        <row r="163">
          <cell r="A163" t="str">
            <v>الشرقية</v>
          </cell>
          <cell r="C163" t="str">
            <v>CON</v>
          </cell>
          <cell r="F163" t="str">
            <v>GSINS</v>
          </cell>
          <cell r="G163" t="str">
            <v>مركز الشمال</v>
          </cell>
        </row>
        <row r="164">
          <cell r="A164" t="str">
            <v>الشرقية</v>
          </cell>
          <cell r="C164" t="str">
            <v>CON</v>
          </cell>
          <cell r="F164" t="str">
            <v>INS</v>
          </cell>
          <cell r="G164" t="str">
            <v>مركز الشمال</v>
          </cell>
        </row>
        <row r="165">
          <cell r="A165" t="str">
            <v>الشرقية</v>
          </cell>
          <cell r="C165" t="str">
            <v>CON</v>
          </cell>
          <cell r="F165" t="str">
            <v>IPINS</v>
          </cell>
          <cell r="G165" t="str">
            <v>مركز الشمال</v>
          </cell>
        </row>
        <row r="166">
          <cell r="A166" t="str">
            <v>الشرقية</v>
          </cell>
          <cell r="C166" t="str">
            <v>CON</v>
          </cell>
          <cell r="F166" t="str">
            <v>IPINS</v>
          </cell>
          <cell r="G166" t="str">
            <v>مركز الشمال</v>
          </cell>
        </row>
        <row r="167">
          <cell r="A167" t="str">
            <v>الشرقية</v>
          </cell>
          <cell r="C167" t="str">
            <v>CON</v>
          </cell>
          <cell r="F167" t="str">
            <v>INS</v>
          </cell>
          <cell r="G167" t="str">
            <v>مركز الشمال</v>
          </cell>
        </row>
        <row r="168">
          <cell r="A168" t="str">
            <v>الشرقية</v>
          </cell>
          <cell r="C168" t="str">
            <v>CON</v>
          </cell>
          <cell r="F168" t="str">
            <v>IPINS</v>
          </cell>
          <cell r="G168" t="str">
            <v>مركز الشمال</v>
          </cell>
        </row>
        <row r="169">
          <cell r="A169" t="str">
            <v>الشرقية</v>
          </cell>
          <cell r="C169" t="str">
            <v>CON</v>
          </cell>
          <cell r="F169" t="str">
            <v>INS</v>
          </cell>
          <cell r="G169" t="str">
            <v>مركز الشمال</v>
          </cell>
        </row>
        <row r="170">
          <cell r="A170" t="str">
            <v>الشرقية</v>
          </cell>
          <cell r="C170" t="str">
            <v>CON</v>
          </cell>
          <cell r="F170" t="str">
            <v>INS</v>
          </cell>
          <cell r="G170" t="str">
            <v>مركز الشمال</v>
          </cell>
        </row>
        <row r="171">
          <cell r="A171" t="str">
            <v>الشرقية</v>
          </cell>
          <cell r="C171" t="str">
            <v>CON</v>
          </cell>
          <cell r="F171" t="str">
            <v>IPINS</v>
          </cell>
          <cell r="G171" t="str">
            <v>مركز الوسط</v>
          </cell>
        </row>
        <row r="172">
          <cell r="A172" t="str">
            <v>الشرقية</v>
          </cell>
          <cell r="C172" t="str">
            <v>CON</v>
          </cell>
          <cell r="F172" t="str">
            <v>IPINS</v>
          </cell>
          <cell r="G172" t="str">
            <v>مركز الوسط</v>
          </cell>
        </row>
        <row r="173">
          <cell r="A173" t="str">
            <v>الشرقية</v>
          </cell>
          <cell r="C173" t="str">
            <v>CON</v>
          </cell>
          <cell r="F173" t="str">
            <v>INS</v>
          </cell>
          <cell r="G173" t="str">
            <v>مركز الشرق</v>
          </cell>
        </row>
        <row r="174">
          <cell r="A174" t="str">
            <v>الشرقية</v>
          </cell>
          <cell r="C174" t="str">
            <v>CON</v>
          </cell>
          <cell r="F174" t="str">
            <v>IPINS</v>
          </cell>
          <cell r="G174" t="str">
            <v>مركز الوسط</v>
          </cell>
        </row>
        <row r="175">
          <cell r="A175" t="str">
            <v>الشرقية</v>
          </cell>
          <cell r="C175" t="str">
            <v>CON</v>
          </cell>
          <cell r="F175" t="str">
            <v>INS</v>
          </cell>
          <cell r="G175" t="str">
            <v>مركز الشرق</v>
          </cell>
        </row>
        <row r="176">
          <cell r="A176" t="str">
            <v>الشرقية</v>
          </cell>
          <cell r="C176" t="str">
            <v>CON</v>
          </cell>
          <cell r="F176" t="str">
            <v>IPINS</v>
          </cell>
          <cell r="G176" t="str">
            <v>مركز الشرق</v>
          </cell>
        </row>
        <row r="177">
          <cell r="A177" t="str">
            <v>الشرقية</v>
          </cell>
          <cell r="C177" t="str">
            <v>CON</v>
          </cell>
          <cell r="F177" t="str">
            <v>GSINS</v>
          </cell>
          <cell r="G177" t="str">
            <v>مركز الشرق</v>
          </cell>
        </row>
        <row r="178">
          <cell r="A178" t="str">
            <v>الشرقية</v>
          </cell>
          <cell r="C178" t="str">
            <v>CON</v>
          </cell>
          <cell r="F178" t="str">
            <v>IPINS</v>
          </cell>
          <cell r="G178" t="str">
            <v>مركز الشرق</v>
          </cell>
        </row>
        <row r="179">
          <cell r="A179" t="str">
            <v>الشرقية</v>
          </cell>
          <cell r="C179" t="str">
            <v>CON</v>
          </cell>
          <cell r="F179" t="str">
            <v>IPINS</v>
          </cell>
          <cell r="G179" t="str">
            <v>مركز الشمال</v>
          </cell>
        </row>
        <row r="180">
          <cell r="A180" t="str">
            <v>الشرقية</v>
          </cell>
          <cell r="C180" t="str">
            <v>CON</v>
          </cell>
          <cell r="F180" t="str">
            <v>IPINS</v>
          </cell>
          <cell r="G180" t="str">
            <v>مركز الشمال</v>
          </cell>
        </row>
        <row r="181">
          <cell r="A181" t="str">
            <v>الشرقية</v>
          </cell>
          <cell r="C181" t="str">
            <v>CON</v>
          </cell>
          <cell r="F181" t="str">
            <v>IPINS</v>
          </cell>
          <cell r="G181" t="str">
            <v>مركز الشمال</v>
          </cell>
        </row>
        <row r="182">
          <cell r="A182" t="str">
            <v>الشرقية</v>
          </cell>
          <cell r="C182" t="str">
            <v>CON</v>
          </cell>
          <cell r="F182" t="str">
            <v>GSINS</v>
          </cell>
          <cell r="G182" t="str">
            <v>مركز الغرب</v>
          </cell>
        </row>
        <row r="183">
          <cell r="A183" t="str">
            <v>الشرقية</v>
          </cell>
          <cell r="C183" t="str">
            <v>CON</v>
          </cell>
          <cell r="F183" t="str">
            <v>GSINS</v>
          </cell>
          <cell r="G183" t="str">
            <v>مركز الغرب</v>
          </cell>
        </row>
        <row r="184">
          <cell r="A184" t="str">
            <v>الشرقية</v>
          </cell>
          <cell r="C184" t="str">
            <v>CON</v>
          </cell>
          <cell r="F184" t="str">
            <v>GSINS</v>
          </cell>
          <cell r="G184" t="str">
            <v>مركز الغرب</v>
          </cell>
        </row>
        <row r="185">
          <cell r="A185" t="str">
            <v>الشرقية</v>
          </cell>
          <cell r="C185" t="str">
            <v>CON</v>
          </cell>
          <cell r="F185" t="str">
            <v>IPINS</v>
          </cell>
          <cell r="G185" t="str">
            <v>مركز الوسط</v>
          </cell>
        </row>
        <row r="186">
          <cell r="A186" t="str">
            <v>الشرقية</v>
          </cell>
          <cell r="C186" t="str">
            <v>CON</v>
          </cell>
          <cell r="F186" t="str">
            <v>INS</v>
          </cell>
          <cell r="G186" t="str">
            <v>مركز الشمال</v>
          </cell>
        </row>
        <row r="187">
          <cell r="A187" t="str">
            <v>الشرقية</v>
          </cell>
          <cell r="C187" t="str">
            <v>CON</v>
          </cell>
          <cell r="F187" t="str">
            <v>INS</v>
          </cell>
          <cell r="G187" t="str">
            <v>مركز الشمال</v>
          </cell>
        </row>
        <row r="188">
          <cell r="A188" t="str">
            <v>الشرقية</v>
          </cell>
          <cell r="C188" t="str">
            <v>CON</v>
          </cell>
          <cell r="F188" t="str">
            <v>GSINS</v>
          </cell>
          <cell r="G188" t="str">
            <v>مركز الشمال</v>
          </cell>
        </row>
        <row r="189">
          <cell r="A189" t="str">
            <v>الشرقية</v>
          </cell>
          <cell r="C189" t="str">
            <v>CON</v>
          </cell>
          <cell r="F189" t="str">
            <v>GSINS</v>
          </cell>
          <cell r="G189" t="str">
            <v>مركز الغرب</v>
          </cell>
        </row>
        <row r="190">
          <cell r="A190" t="str">
            <v>الشرقية</v>
          </cell>
          <cell r="C190" t="str">
            <v>CON</v>
          </cell>
          <cell r="F190" t="str">
            <v>GSINS</v>
          </cell>
          <cell r="G190" t="str">
            <v>مركز الغرب</v>
          </cell>
        </row>
        <row r="191">
          <cell r="A191" t="str">
            <v>الشرقية</v>
          </cell>
          <cell r="C191" t="str">
            <v>CON</v>
          </cell>
          <cell r="F191" t="str">
            <v>GSINS</v>
          </cell>
          <cell r="G191" t="str">
            <v>مركز الغرب</v>
          </cell>
        </row>
        <row r="192">
          <cell r="A192" t="str">
            <v>الشرقية</v>
          </cell>
          <cell r="C192" t="str">
            <v>CON</v>
          </cell>
          <cell r="F192" t="str">
            <v>GSINS</v>
          </cell>
          <cell r="G192" t="str">
            <v>مركز الغرب</v>
          </cell>
        </row>
        <row r="193">
          <cell r="A193" t="str">
            <v>الشرقية</v>
          </cell>
          <cell r="C193" t="str">
            <v>CON</v>
          </cell>
          <cell r="F193" t="str">
            <v>GSINS</v>
          </cell>
          <cell r="G193" t="str">
            <v>مركز الغرب</v>
          </cell>
        </row>
        <row r="194">
          <cell r="A194" t="str">
            <v>الشرقية</v>
          </cell>
          <cell r="C194" t="str">
            <v>CON</v>
          </cell>
          <cell r="F194" t="str">
            <v>GSINS</v>
          </cell>
          <cell r="G194" t="str">
            <v>مركز الغرب</v>
          </cell>
        </row>
        <row r="195">
          <cell r="A195" t="str">
            <v>الشرقية</v>
          </cell>
          <cell r="C195" t="str">
            <v>CON</v>
          </cell>
          <cell r="F195" t="str">
            <v>GSINS</v>
          </cell>
          <cell r="G195" t="str">
            <v>مركز الغرب</v>
          </cell>
        </row>
        <row r="196">
          <cell r="A196" t="str">
            <v>الشرقية</v>
          </cell>
          <cell r="C196" t="str">
            <v>CON</v>
          </cell>
          <cell r="F196" t="str">
            <v>IPINS</v>
          </cell>
          <cell r="G196" t="str">
            <v>مركز الوسط</v>
          </cell>
        </row>
        <row r="197">
          <cell r="A197" t="str">
            <v>الشرقية</v>
          </cell>
          <cell r="C197" t="str">
            <v>CON</v>
          </cell>
          <cell r="F197" t="str">
            <v>IPINS</v>
          </cell>
          <cell r="G197" t="str">
            <v>مركز الوسط</v>
          </cell>
        </row>
        <row r="198">
          <cell r="A198" t="str">
            <v>الشرقية</v>
          </cell>
          <cell r="C198" t="str">
            <v>CON</v>
          </cell>
          <cell r="F198" t="str">
            <v>IPINS</v>
          </cell>
          <cell r="G198" t="str">
            <v>مركز الوسط</v>
          </cell>
        </row>
        <row r="199">
          <cell r="A199" t="str">
            <v>الشرقية</v>
          </cell>
          <cell r="C199" t="str">
            <v>CON</v>
          </cell>
          <cell r="F199" t="str">
            <v>IPINS</v>
          </cell>
          <cell r="G199" t="str">
            <v>مركز الوسط</v>
          </cell>
        </row>
        <row r="200">
          <cell r="A200" t="str">
            <v>الشرقية</v>
          </cell>
          <cell r="C200" t="str">
            <v>CON</v>
          </cell>
          <cell r="F200" t="str">
            <v>IPINS</v>
          </cell>
          <cell r="G200" t="str">
            <v>مركز الوسط</v>
          </cell>
        </row>
        <row r="201">
          <cell r="A201" t="str">
            <v>الشرقية</v>
          </cell>
          <cell r="C201" t="str">
            <v>CON</v>
          </cell>
          <cell r="F201" t="str">
            <v>IPINS</v>
          </cell>
          <cell r="G201" t="str">
            <v>مركز الوسط</v>
          </cell>
        </row>
        <row r="202">
          <cell r="A202" t="str">
            <v>الشرقية</v>
          </cell>
          <cell r="C202" t="str">
            <v>CON</v>
          </cell>
          <cell r="F202" t="str">
            <v>IPINS</v>
          </cell>
          <cell r="G202" t="str">
            <v>مركز الوسط</v>
          </cell>
        </row>
        <row r="203">
          <cell r="A203" t="str">
            <v>الشرقية</v>
          </cell>
          <cell r="C203" t="str">
            <v>CON</v>
          </cell>
          <cell r="F203" t="str">
            <v>IPINS</v>
          </cell>
          <cell r="G203" t="str">
            <v>مركز الوسط</v>
          </cell>
        </row>
        <row r="204">
          <cell r="A204" t="str">
            <v>الشرقية</v>
          </cell>
          <cell r="C204" t="str">
            <v>CON</v>
          </cell>
          <cell r="F204" t="str">
            <v>IPINS</v>
          </cell>
          <cell r="G204" t="str">
            <v>مركز الوسط</v>
          </cell>
        </row>
        <row r="205">
          <cell r="A205" t="str">
            <v>الشرقية</v>
          </cell>
          <cell r="C205" t="str">
            <v>CON</v>
          </cell>
          <cell r="F205" t="str">
            <v>IPINS</v>
          </cell>
          <cell r="G205" t="str">
            <v>مركز الوسط</v>
          </cell>
        </row>
        <row r="206">
          <cell r="A206" t="str">
            <v>الشرقية</v>
          </cell>
          <cell r="C206" t="str">
            <v>CON</v>
          </cell>
          <cell r="F206" t="str">
            <v>IPINS</v>
          </cell>
          <cell r="G206" t="str">
            <v>مركز الوسط</v>
          </cell>
        </row>
        <row r="207">
          <cell r="A207" t="str">
            <v>الشرقية</v>
          </cell>
          <cell r="C207" t="str">
            <v>CON</v>
          </cell>
          <cell r="F207" t="str">
            <v>IPINS</v>
          </cell>
          <cell r="G207" t="str">
            <v>مركز الوسط</v>
          </cell>
        </row>
        <row r="208">
          <cell r="A208" t="str">
            <v>الشرقية</v>
          </cell>
          <cell r="C208" t="str">
            <v>CON</v>
          </cell>
          <cell r="F208" t="str">
            <v>IPTVREP</v>
          </cell>
          <cell r="G208" t="str">
            <v>مركز الغرب</v>
          </cell>
        </row>
        <row r="209">
          <cell r="A209" t="str">
            <v>الشرقية</v>
          </cell>
          <cell r="C209" t="str">
            <v>CON</v>
          </cell>
          <cell r="F209" t="str">
            <v>IPTVREP</v>
          </cell>
          <cell r="G209" t="str">
            <v>مركز الغرب</v>
          </cell>
        </row>
        <row r="210">
          <cell r="A210" t="str">
            <v>الشرقية</v>
          </cell>
          <cell r="C210" t="str">
            <v>CON</v>
          </cell>
          <cell r="F210" t="str">
            <v>IPTVREP</v>
          </cell>
          <cell r="G210" t="str">
            <v>مركز الغرب</v>
          </cell>
        </row>
        <row r="211">
          <cell r="A211" t="str">
            <v>الشرقية</v>
          </cell>
          <cell r="C211" t="str">
            <v>CON</v>
          </cell>
          <cell r="F211" t="str">
            <v>IPTVREP</v>
          </cell>
          <cell r="G211" t="str">
            <v>مركز الغرب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rightToLeft="1" tabSelected="1" zoomScale="85" zoomScaleNormal="85" workbookViewId="0">
      <selection activeCell="G7" sqref="G7"/>
    </sheetView>
  </sheetViews>
  <sheetFormatPr defaultRowHeight="15"/>
  <cols>
    <col min="1" max="1" width="16.5703125" customWidth="1"/>
    <col min="2" max="2" width="23.42578125" bestFit="1" customWidth="1"/>
    <col min="3" max="4" width="6.7109375" bestFit="1" customWidth="1"/>
    <col min="5" max="5" width="5.5703125" bestFit="1" customWidth="1"/>
    <col min="6" max="6" width="11.28515625" bestFit="1" customWidth="1"/>
    <col min="7" max="7" width="12.5703125" customWidth="1"/>
    <col min="8" max="8" width="5.28515625" bestFit="1" customWidth="1"/>
    <col min="9" max="9" width="9.5703125" customWidth="1"/>
    <col min="10" max="10" width="11.5703125" customWidth="1"/>
    <col min="11" max="11" width="5.28515625" bestFit="1" customWidth="1"/>
    <col min="12" max="13" width="5.5703125" bestFit="1" customWidth="1"/>
    <col min="14" max="14" width="8.28515625" bestFit="1" customWidth="1"/>
    <col min="15" max="15" width="5.7109375" bestFit="1" customWidth="1"/>
    <col min="16" max="16" width="7" bestFit="1" customWidth="1"/>
    <col min="17" max="17" width="8.28515625" bestFit="1" customWidth="1"/>
    <col min="18" max="18" width="6" bestFit="1" customWidth="1"/>
    <col min="19" max="19" width="7.28515625" bestFit="1" customWidth="1"/>
    <col min="20" max="20" width="6.140625" bestFit="1" customWidth="1"/>
  </cols>
  <sheetData>
    <row r="1" spans="1:20">
      <c r="A1" s="82"/>
      <c r="B1" s="82"/>
      <c r="C1" s="82"/>
      <c r="D1" s="82"/>
      <c r="E1" s="82"/>
      <c r="F1" s="82"/>
      <c r="G1" s="83" t="s">
        <v>19</v>
      </c>
      <c r="H1" s="83"/>
      <c r="I1" s="83"/>
      <c r="J1" s="83"/>
      <c r="K1" s="83"/>
      <c r="L1" s="83"/>
      <c r="M1" s="83"/>
      <c r="N1" s="83"/>
      <c r="O1" s="83"/>
      <c r="P1" s="83"/>
      <c r="Q1" s="83"/>
      <c r="R1" s="1"/>
      <c r="S1" s="84" t="s">
        <v>39</v>
      </c>
      <c r="T1" s="84"/>
    </row>
    <row r="2" spans="1:20">
      <c r="A2" s="81" t="s">
        <v>0</v>
      </c>
      <c r="B2" s="75" t="s">
        <v>1</v>
      </c>
      <c r="C2" s="2"/>
      <c r="D2" s="75" t="s">
        <v>46</v>
      </c>
      <c r="E2" s="75"/>
      <c r="F2" s="75"/>
      <c r="G2" s="75" t="s">
        <v>2</v>
      </c>
      <c r="H2" s="75"/>
      <c r="I2" s="75"/>
      <c r="J2" s="75"/>
      <c r="K2" s="75"/>
      <c r="L2" s="75"/>
      <c r="M2" s="75"/>
      <c r="N2" s="75"/>
      <c r="O2" s="75"/>
      <c r="P2" s="75"/>
      <c r="Q2" s="3" t="s">
        <v>3</v>
      </c>
      <c r="R2" s="85" t="s">
        <v>4</v>
      </c>
      <c r="S2" s="84"/>
      <c r="T2" s="84"/>
    </row>
    <row r="3" spans="1:20" ht="15" customHeight="1">
      <c r="A3" s="81"/>
      <c r="B3" s="75"/>
      <c r="C3" s="4" t="s">
        <v>5</v>
      </c>
      <c r="D3" s="72" t="s">
        <v>6</v>
      </c>
      <c r="E3" s="73" t="s">
        <v>7</v>
      </c>
      <c r="F3" s="74" t="s">
        <v>8</v>
      </c>
      <c r="G3" s="75" t="s">
        <v>9</v>
      </c>
      <c r="H3" s="75"/>
      <c r="I3" s="75"/>
      <c r="J3" s="75"/>
      <c r="K3" s="75"/>
      <c r="L3" s="75" t="s">
        <v>10</v>
      </c>
      <c r="M3" s="75"/>
      <c r="N3" s="75"/>
      <c r="O3" s="75"/>
      <c r="P3" s="76" t="s">
        <v>11</v>
      </c>
      <c r="Q3" s="3" t="s">
        <v>12</v>
      </c>
      <c r="R3" s="85"/>
      <c r="S3" s="84"/>
      <c r="T3" s="84"/>
    </row>
    <row r="4" spans="1:20">
      <c r="A4" s="81"/>
      <c r="B4" s="75"/>
      <c r="C4" s="4" t="s">
        <v>13</v>
      </c>
      <c r="D4" s="72"/>
      <c r="E4" s="73"/>
      <c r="F4" s="74"/>
      <c r="G4" s="4" t="s">
        <v>30</v>
      </c>
      <c r="H4" s="4" t="s">
        <v>31</v>
      </c>
      <c r="I4" s="4" t="s">
        <v>32</v>
      </c>
      <c r="J4" s="4" t="s">
        <v>33</v>
      </c>
      <c r="K4" s="4" t="s">
        <v>34</v>
      </c>
      <c r="L4" s="4" t="s">
        <v>35</v>
      </c>
      <c r="M4" s="4" t="s">
        <v>36</v>
      </c>
      <c r="N4" s="4" t="s">
        <v>37</v>
      </c>
      <c r="O4" s="4" t="s">
        <v>14</v>
      </c>
      <c r="P4" s="76"/>
      <c r="Q4" s="3" t="s">
        <v>38</v>
      </c>
      <c r="R4" s="5" t="s">
        <v>15</v>
      </c>
      <c r="S4" s="6" t="s">
        <v>16</v>
      </c>
      <c r="T4" s="6" t="s">
        <v>17</v>
      </c>
    </row>
    <row r="5" spans="1:20">
      <c r="A5" s="79" t="s">
        <v>47</v>
      </c>
      <c r="B5" s="69" t="s">
        <v>20</v>
      </c>
      <c r="C5" s="7" t="s">
        <v>25</v>
      </c>
      <c r="D5" s="8">
        <f>F5-E5</f>
        <v>9</v>
      </c>
      <c r="E5" s="9">
        <v>5</v>
      </c>
      <c r="F5" s="10">
        <v>14</v>
      </c>
      <c r="G5" s="11">
        <f>COUNTIFS('[1]متابعة الفنيين'!$A$1:$A$65536,"الغربية",'[1]متابعة الفنيين'!$G$1:$G$65536,"مركز الشمال",'[1]متابعة الفنيين'!$C$1:$C$65536,"FBC",'[1]متابعة الفنيين'!$F$1:$F$65536,"INS")</f>
        <v>0</v>
      </c>
      <c r="H5" s="11">
        <f>COUNTIFS('[1]متابعة الفنيين'!$A$1:$A$65536,"الغربية",'[1]متابعة الفنيين'!$G$1:$G$65536,"مركز الشمال",'[1]متابعة الفنيين'!$C$1:$C$65536,"FBC",'[1]متابعة الفنيين'!$F$1:$F$65536,"VINS")</f>
        <v>0</v>
      </c>
      <c r="I5" s="11">
        <f>COUNTIFS('[1]متابعة الفنيين'!$A$1:$A$65536,"الغربية",'[1]متابعة الفنيين'!$G$1:$G$65536,"مركز الشمال",'[1]متابعة الفنيين'!$C$1:$C$65536,"FBC",'[1]متابعة الفنيين'!$F$1:$F$65536,"IPINS")</f>
        <v>0</v>
      </c>
      <c r="J5" s="11">
        <f>COUNTIFS('[1]متابعة الفنيين'!$A$1:$A$65536,"الغربية",'[1]متابعة الفنيين'!$G$1:$G$65536,"مركز الشمال",'[1]متابعة الفنيين'!$C$1:$C$65536,"FBC",'[1]متابعة الفنيين'!$F$1:$F$65536,"GSINS")</f>
        <v>0</v>
      </c>
      <c r="K5" s="11">
        <f>COUNTIFS('[1]متابعة الفنيين'!$A$1:$A$65536,"الغربية",'[1]متابعة الفنيين'!$G$1:$G$65536,"مركز الشمال",'[1]متابعة الفنيين'!$C$1:$C$65536,"FBC",'[1]متابعة الفنيين'!$F$1:$F$65536,"DINS")</f>
        <v>0</v>
      </c>
      <c r="L5" s="11">
        <f>COUNTIFS('[1]متابعة الفنيين'!$A$1:$A$65536,"الغربية",'[1]متابعة الفنيين'!$G$1:$G$65536,"مركز الشمال",'[1]متابعة الفنيين'!$C$1:$C$65536,"FBC",'[1]متابعة الفنيين'!$F$1:$F$65536,"RREP")</f>
        <v>9</v>
      </c>
      <c r="M5" s="11">
        <f>COUNTIFS('[1]متابعة الفنيين'!$A$1:$A$65536,"الغربية",'[1]متابعة الفنيين'!$G$1:$G$65536,"مركز الشمال",'[1]متابعة الفنيين'!$C$1:$C$65536,"FBC",'[1]متابعة الفنيين'!$F$1:$F$65536,"VREP")</f>
        <v>8</v>
      </c>
      <c r="N5" s="11">
        <f>COUNTIFS('[1]متابعة الفنيين'!$A$1:$A$65536,"الغربية",'[1]متابعة الفنيين'!$G$1:$G$65536,"مركز الشمال",'[1]متابعة الفنيين'!$C$1:$C$65536,"FBC",'[1]متابعة الفنيين'!$F$1:$F$65536,"IPTVREP")</f>
        <v>6</v>
      </c>
      <c r="O5" s="11">
        <f>COUNTIFS('[1]متابعة الفنيين'!$A$1:$A$65536,"الغربية",'[1]متابعة الفنيين'!$G$1:$G$65536,"مركز الشمال",'[1]متابعة الفنيين'!$C$1:$C$65536,"FBC",'[1]متابعة الفنيين'!$F$1:$F$65536,"SPOC")</f>
        <v>13</v>
      </c>
      <c r="P5" s="12">
        <f>O5+N5+M5+L5+K5+J5+I5+H5+G5</f>
        <v>36</v>
      </c>
      <c r="Q5" s="13">
        <f t="shared" ref="Q5:Q25" si="0">P5/D5</f>
        <v>4</v>
      </c>
      <c r="R5" s="70">
        <f>P5+P6</f>
        <v>36</v>
      </c>
      <c r="S5" s="68"/>
      <c r="T5" s="68"/>
    </row>
    <row r="6" spans="1:20">
      <c r="A6" s="80"/>
      <c r="B6" s="69"/>
      <c r="C6" s="14" t="s">
        <v>45</v>
      </c>
      <c r="D6" s="8">
        <f>F6-E6</f>
        <v>10</v>
      </c>
      <c r="E6" s="9">
        <v>0</v>
      </c>
      <c r="F6" s="10">
        <v>10</v>
      </c>
      <c r="G6" s="11">
        <f>COUNTIFS('[1]متابعة الفنيين'!$A$1:$A$65536,"الغربية",'[1]متابعة الفنيين'!$G$1:$G$65536,"مركز الشمال",'[1]متابعة الفنيين'!$C$1:$C$65536,"CON",'[1]متابعة الفنيين'!$F$1:$F$65536,"INS")</f>
        <v>0</v>
      </c>
      <c r="H6" s="11">
        <f>COUNTIFS('[1]متابعة الفنيين'!$A$1:$A$65536,"الغربية",'[1]متابعة الفنيين'!$G$1:$G$65536,"مركز الشمال",'[1]متابعة الفنيين'!$C$1:$C$65536,"CON",'[1]متابعة الفنيين'!$F$1:$F$65536,"VINS")</f>
        <v>0</v>
      </c>
      <c r="I6" s="11">
        <f>COUNTIFS('[1]متابعة الفنيين'!$A$1:$A$65536,"الغربية",'[1]متابعة الفنيين'!$G$1:$G$65536,"مركز الشمال",'[1]متابعة الفنيين'!$C$1:$C$65536,"CON",'[1]متابعة الفنيين'!$F$1:$F$65536,"IPINS")</f>
        <v>0</v>
      </c>
      <c r="J6" s="11">
        <f>COUNTIFS('[1]متابعة الفنيين'!$A$1:$A$65536,"الغربية",'[1]متابعة الفنيين'!$G$1:$G$65536,"مركز الشمال",'[1]متابعة الفنيين'!$C$1:$C$65536,"CON",'[1]متابعة الفنيين'!$F$1:$F$65536,"GSINS")</f>
        <v>0</v>
      </c>
      <c r="K6" s="11">
        <f>COUNTIFS('[1]متابعة الفنيين'!$A$1:$A$65536,"الغربية",'[1]متابعة الفنيين'!$G$1:$G$65536,"مركز الشمال",'[1]متابعة الفنيين'!$C$1:$C$65536,"CON",'[1]متابعة الفنيين'!$F$1:$F$65536,"DINS")</f>
        <v>0</v>
      </c>
      <c r="L6" s="11">
        <f>COUNTIFS('[1]متابعة الفنيين'!$A$1:$A$65536,"الغربية",'[1]متابعة الفنيين'!$G$1:$G$65536,"مركز الشمال",'[1]متابعة الفنيين'!$C$1:$C$65536,"CON",'[1]متابعة الفنيين'!$F$1:$F$65536,"RREP")</f>
        <v>0</v>
      </c>
      <c r="M6" s="11">
        <f>COUNTIFS('[1]متابعة الفنيين'!$A$1:$A$65536,"الغربية",'[1]متابعة الفنيين'!$G$1:$G$65536,"مركز الشمال",'[1]متابعة الفنيين'!$C$1:$C$65536,"CON",'[1]متابعة الفنيين'!$F$1:$F$65536,"VREP")</f>
        <v>0</v>
      </c>
      <c r="N6" s="11">
        <f>COUNTIFS('[1]متابعة الفنيين'!$A$1:$A$65536,"الغربية",'[1]متابعة الفنيين'!$G$1:$G$65536,"مركز الشمال",'[1]متابعة الفنيين'!$C$1:$C$65536,"CON",'[1]متابعة الفنيين'!$F$1:$F$65536,"IPTVREP")</f>
        <v>0</v>
      </c>
      <c r="O6" s="11">
        <f>COUNTIFS('[1]متابعة الفنيين'!$A$1:$A$65536,"الغربية",'[1]متابعة الفنيين'!$G$1:$G$65536,"مركز الشمال",'[1]متابعة الفنيين'!$C$1:$C$65536,"CON",'[1]متابعة الفنيين'!$F$1:$F$65536,"SPOC")</f>
        <v>0</v>
      </c>
      <c r="P6" s="12">
        <f t="shared" ref="P6:P23" si="1">O6+N6+M6+L6+K6+J6+I6+H6+G6</f>
        <v>0</v>
      </c>
      <c r="Q6" s="13">
        <f t="shared" si="0"/>
        <v>0</v>
      </c>
      <c r="R6" s="70"/>
      <c r="S6" s="68"/>
      <c r="T6" s="68"/>
    </row>
    <row r="7" spans="1:20">
      <c r="A7" s="80"/>
      <c r="B7" s="71" t="s">
        <v>21</v>
      </c>
      <c r="C7" s="7" t="s">
        <v>25</v>
      </c>
      <c r="D7" s="15">
        <f t="shared" ref="D7:D23" si="2">F7-E7</f>
        <v>15</v>
      </c>
      <c r="E7" s="16">
        <v>3</v>
      </c>
      <c r="F7" s="17">
        <v>18</v>
      </c>
      <c r="G7" s="18"/>
      <c r="H7" s="18"/>
      <c r="I7" s="18"/>
      <c r="J7" s="18"/>
      <c r="K7" s="18"/>
      <c r="L7" s="18"/>
      <c r="M7" s="18"/>
      <c r="N7" s="18"/>
      <c r="O7" s="18"/>
      <c r="P7" s="12">
        <f t="shared" si="1"/>
        <v>0</v>
      </c>
      <c r="Q7" s="13">
        <f t="shared" si="0"/>
        <v>0</v>
      </c>
      <c r="R7" s="70">
        <f t="shared" ref="R7" si="3">P7+P8</f>
        <v>0</v>
      </c>
      <c r="S7" s="68"/>
      <c r="T7" s="68"/>
    </row>
    <row r="8" spans="1:20">
      <c r="A8" s="80"/>
      <c r="B8" s="71"/>
      <c r="C8" s="14" t="s">
        <v>45</v>
      </c>
      <c r="D8" s="15">
        <f t="shared" si="2"/>
        <v>9</v>
      </c>
      <c r="E8" s="16">
        <v>0</v>
      </c>
      <c r="F8" s="17">
        <v>9</v>
      </c>
      <c r="G8" s="18"/>
      <c r="H8" s="18"/>
      <c r="I8" s="18"/>
      <c r="J8" s="18"/>
      <c r="K8" s="18"/>
      <c r="L8" s="18"/>
      <c r="M8" s="18"/>
      <c r="N8" s="18"/>
      <c r="O8" s="18"/>
      <c r="P8" s="12">
        <f t="shared" si="1"/>
        <v>0</v>
      </c>
      <c r="Q8" s="13">
        <f t="shared" si="0"/>
        <v>0</v>
      </c>
      <c r="R8" s="70"/>
      <c r="S8" s="68"/>
      <c r="T8" s="68"/>
    </row>
    <row r="9" spans="1:20">
      <c r="A9" s="80"/>
      <c r="B9" s="69" t="s">
        <v>22</v>
      </c>
      <c r="C9" s="7" t="s">
        <v>25</v>
      </c>
      <c r="D9" s="8">
        <f>F9-E9</f>
        <v>4</v>
      </c>
      <c r="E9" s="9">
        <v>2</v>
      </c>
      <c r="F9" s="10">
        <v>6</v>
      </c>
      <c r="G9" s="11"/>
      <c r="H9" s="11"/>
      <c r="I9" s="11"/>
      <c r="J9" s="11"/>
      <c r="K9" s="11"/>
      <c r="L9" s="11"/>
      <c r="M9" s="11"/>
      <c r="N9" s="11"/>
      <c r="O9" s="11"/>
      <c r="P9" s="12">
        <f t="shared" si="1"/>
        <v>0</v>
      </c>
      <c r="Q9" s="13">
        <f t="shared" si="0"/>
        <v>0</v>
      </c>
      <c r="R9" s="70">
        <f>P9+P10</f>
        <v>0</v>
      </c>
      <c r="S9" s="36"/>
      <c r="T9" s="36"/>
    </row>
    <row r="10" spans="1:20">
      <c r="A10" s="80"/>
      <c r="B10" s="69"/>
      <c r="C10" s="14" t="s">
        <v>45</v>
      </c>
      <c r="D10" s="8">
        <f>F10-E10</f>
        <v>37</v>
      </c>
      <c r="E10" s="9">
        <v>6</v>
      </c>
      <c r="F10" s="10">
        <v>43</v>
      </c>
      <c r="G10" s="11"/>
      <c r="H10" s="11"/>
      <c r="I10" s="11"/>
      <c r="J10" s="11"/>
      <c r="K10" s="11"/>
      <c r="L10" s="11"/>
      <c r="M10" s="11"/>
      <c r="N10" s="11"/>
      <c r="O10" s="11"/>
      <c r="P10" s="12">
        <f t="shared" si="1"/>
        <v>0</v>
      </c>
      <c r="Q10" s="13">
        <f t="shared" si="0"/>
        <v>0</v>
      </c>
      <c r="R10" s="70"/>
      <c r="S10" s="37"/>
      <c r="T10" s="37"/>
    </row>
    <row r="11" spans="1:20">
      <c r="A11" s="80"/>
      <c r="B11" s="71" t="s">
        <v>23</v>
      </c>
      <c r="C11" s="7" t="s">
        <v>25</v>
      </c>
      <c r="D11" s="15">
        <f t="shared" si="2"/>
        <v>4</v>
      </c>
      <c r="E11" s="16">
        <v>8</v>
      </c>
      <c r="F11" s="17">
        <v>12</v>
      </c>
      <c r="G11" s="18"/>
      <c r="H11" s="18"/>
      <c r="I11" s="18"/>
      <c r="J11" s="18"/>
      <c r="K11" s="18"/>
      <c r="L11" s="18"/>
      <c r="M11" s="18"/>
      <c r="N11" s="18"/>
      <c r="O11" s="18"/>
      <c r="P11" s="12">
        <f t="shared" si="1"/>
        <v>0</v>
      </c>
      <c r="Q11" s="13">
        <f t="shared" si="0"/>
        <v>0</v>
      </c>
      <c r="R11" s="70">
        <f t="shared" ref="R11" si="4">P11+P12</f>
        <v>0</v>
      </c>
      <c r="S11" s="68"/>
      <c r="T11" s="68"/>
    </row>
    <row r="12" spans="1:20">
      <c r="A12" s="80"/>
      <c r="B12" s="71"/>
      <c r="C12" s="14" t="s">
        <v>45</v>
      </c>
      <c r="D12" s="15">
        <f t="shared" si="2"/>
        <v>29</v>
      </c>
      <c r="E12" s="16">
        <v>0</v>
      </c>
      <c r="F12" s="17">
        <v>29</v>
      </c>
      <c r="G12" s="18"/>
      <c r="H12" s="18"/>
      <c r="I12" s="18"/>
      <c r="J12" s="18"/>
      <c r="K12" s="18"/>
      <c r="L12" s="18"/>
      <c r="M12" s="18"/>
      <c r="N12" s="18"/>
      <c r="O12" s="18"/>
      <c r="P12" s="12">
        <f t="shared" si="1"/>
        <v>0</v>
      </c>
      <c r="Q12" s="13">
        <f t="shared" si="0"/>
        <v>0</v>
      </c>
      <c r="R12" s="70"/>
      <c r="S12" s="68"/>
      <c r="T12" s="68"/>
    </row>
    <row r="13" spans="1:20">
      <c r="A13" s="80"/>
      <c r="B13" s="69" t="s">
        <v>24</v>
      </c>
      <c r="C13" s="7" t="s">
        <v>25</v>
      </c>
      <c r="D13" s="8">
        <f t="shared" si="2"/>
        <v>11</v>
      </c>
      <c r="E13" s="9">
        <v>11</v>
      </c>
      <c r="F13" s="10">
        <v>22</v>
      </c>
      <c r="G13" s="11"/>
      <c r="H13" s="11"/>
      <c r="I13" s="11"/>
      <c r="J13" s="11"/>
      <c r="K13" s="11"/>
      <c r="L13" s="11"/>
      <c r="M13" s="11"/>
      <c r="N13" s="11"/>
      <c r="O13" s="11"/>
      <c r="P13" s="12">
        <f t="shared" si="1"/>
        <v>0</v>
      </c>
      <c r="Q13" s="13">
        <f t="shared" si="0"/>
        <v>0</v>
      </c>
      <c r="R13" s="70">
        <f t="shared" ref="R13:R15" si="5">P13+P14</f>
        <v>0</v>
      </c>
      <c r="S13" s="68"/>
      <c r="T13" s="68"/>
    </row>
    <row r="14" spans="1:20">
      <c r="A14" s="80"/>
      <c r="B14" s="69"/>
      <c r="C14" s="14" t="s">
        <v>45</v>
      </c>
      <c r="D14" s="8">
        <f t="shared" si="2"/>
        <v>18</v>
      </c>
      <c r="E14" s="9">
        <v>8</v>
      </c>
      <c r="F14" s="10">
        <v>26</v>
      </c>
      <c r="G14" s="11"/>
      <c r="H14" s="11"/>
      <c r="I14" s="11"/>
      <c r="J14" s="11"/>
      <c r="K14" s="11"/>
      <c r="L14" s="11"/>
      <c r="M14" s="11"/>
      <c r="N14" s="11"/>
      <c r="O14" s="11"/>
      <c r="P14" s="12">
        <f t="shared" si="1"/>
        <v>0</v>
      </c>
      <c r="Q14" s="13">
        <f t="shared" si="0"/>
        <v>0</v>
      </c>
      <c r="R14" s="70"/>
      <c r="S14" s="68"/>
      <c r="T14" s="68"/>
    </row>
    <row r="15" spans="1:20">
      <c r="A15" s="80"/>
      <c r="B15" s="52" t="s">
        <v>18</v>
      </c>
      <c r="C15" s="7" t="s">
        <v>25</v>
      </c>
      <c r="D15" s="15">
        <f t="shared" si="2"/>
        <v>14</v>
      </c>
      <c r="E15" s="16">
        <v>13</v>
      </c>
      <c r="F15" s="17">
        <v>27</v>
      </c>
      <c r="G15" s="18"/>
      <c r="H15" s="18"/>
      <c r="I15" s="18"/>
      <c r="J15" s="18"/>
      <c r="K15" s="18"/>
      <c r="L15" s="18"/>
      <c r="M15" s="18"/>
      <c r="N15" s="18"/>
      <c r="O15" s="18"/>
      <c r="P15" s="12">
        <f t="shared" si="1"/>
        <v>0</v>
      </c>
      <c r="Q15" s="13">
        <f t="shared" si="0"/>
        <v>0</v>
      </c>
      <c r="R15" s="77">
        <f t="shared" si="5"/>
        <v>0</v>
      </c>
      <c r="S15" s="36"/>
      <c r="T15" s="36"/>
    </row>
    <row r="16" spans="1:20">
      <c r="A16" s="81" t="s">
        <v>48</v>
      </c>
      <c r="B16" s="53"/>
      <c r="C16" s="14" t="s">
        <v>45</v>
      </c>
      <c r="D16" s="15">
        <f t="shared" si="2"/>
        <v>13</v>
      </c>
      <c r="E16" s="16">
        <v>15</v>
      </c>
      <c r="F16" s="17">
        <v>28</v>
      </c>
      <c r="G16" s="18"/>
      <c r="H16" s="18"/>
      <c r="I16" s="18"/>
      <c r="J16" s="18"/>
      <c r="K16" s="18"/>
      <c r="L16" s="18"/>
      <c r="M16" s="18"/>
      <c r="N16" s="18"/>
      <c r="O16" s="18"/>
      <c r="P16" s="12">
        <f t="shared" si="1"/>
        <v>0</v>
      </c>
      <c r="Q16" s="13">
        <f t="shared" si="0"/>
        <v>0</v>
      </c>
      <c r="R16" s="78"/>
      <c r="S16" s="37"/>
      <c r="T16" s="37"/>
    </row>
    <row r="17" spans="1:20">
      <c r="A17" s="81"/>
      <c r="B17" s="50" t="s">
        <v>26</v>
      </c>
      <c r="C17" s="28" t="s">
        <v>25</v>
      </c>
      <c r="D17" s="29">
        <f t="shared" si="2"/>
        <v>0</v>
      </c>
      <c r="E17" s="30">
        <v>0</v>
      </c>
      <c r="F17" s="31">
        <v>0</v>
      </c>
      <c r="G17" s="32"/>
      <c r="H17" s="32"/>
      <c r="I17" s="32"/>
      <c r="J17" s="32"/>
      <c r="K17" s="32"/>
      <c r="L17" s="32"/>
      <c r="M17" s="32"/>
      <c r="N17" s="32"/>
      <c r="O17" s="32"/>
      <c r="P17" s="32">
        <f t="shared" si="1"/>
        <v>0</v>
      </c>
      <c r="Q17" s="33">
        <v>0</v>
      </c>
      <c r="R17" s="46">
        <f>P18+P17</f>
        <v>0</v>
      </c>
      <c r="S17" s="48"/>
      <c r="T17" s="48"/>
    </row>
    <row r="18" spans="1:20">
      <c r="A18" s="81"/>
      <c r="B18" s="51"/>
      <c r="C18" s="34" t="s">
        <v>45</v>
      </c>
      <c r="D18" s="29">
        <v>0</v>
      </c>
      <c r="E18" s="30">
        <v>0</v>
      </c>
      <c r="F18" s="31">
        <v>0</v>
      </c>
      <c r="G18" s="32"/>
      <c r="H18" s="32"/>
      <c r="I18" s="32"/>
      <c r="J18" s="32"/>
      <c r="K18" s="32"/>
      <c r="L18" s="32"/>
      <c r="M18" s="32"/>
      <c r="N18" s="32"/>
      <c r="O18" s="32"/>
      <c r="P18" s="32">
        <f t="shared" si="1"/>
        <v>0</v>
      </c>
      <c r="Q18" s="33" t="e">
        <f t="shared" si="0"/>
        <v>#DIV/0!</v>
      </c>
      <c r="R18" s="47"/>
      <c r="S18" s="49"/>
      <c r="T18" s="49"/>
    </row>
    <row r="19" spans="1:20">
      <c r="A19" s="81"/>
      <c r="B19" s="28" t="s">
        <v>27</v>
      </c>
      <c r="C19" s="28" t="s">
        <v>25</v>
      </c>
      <c r="D19" s="29">
        <f t="shared" si="2"/>
        <v>8</v>
      </c>
      <c r="E19" s="30">
        <v>4</v>
      </c>
      <c r="F19" s="31">
        <v>12</v>
      </c>
      <c r="G19" s="32"/>
      <c r="H19" s="32"/>
      <c r="I19" s="32"/>
      <c r="J19" s="32"/>
      <c r="K19" s="32"/>
      <c r="L19" s="32"/>
      <c r="M19" s="32"/>
      <c r="N19" s="32"/>
      <c r="O19" s="32"/>
      <c r="P19" s="32">
        <f t="shared" si="1"/>
        <v>0</v>
      </c>
      <c r="Q19" s="33">
        <f t="shared" si="0"/>
        <v>0</v>
      </c>
      <c r="R19" s="46">
        <f>P20+P19</f>
        <v>0</v>
      </c>
      <c r="S19" s="48"/>
      <c r="T19" s="48"/>
    </row>
    <row r="20" spans="1:20">
      <c r="A20" s="81"/>
      <c r="B20" s="28"/>
      <c r="C20" s="34" t="s">
        <v>45</v>
      </c>
      <c r="D20" s="29">
        <f t="shared" si="2"/>
        <v>0</v>
      </c>
      <c r="E20" s="30">
        <v>0</v>
      </c>
      <c r="F20" s="31">
        <v>0</v>
      </c>
      <c r="G20" s="32"/>
      <c r="H20" s="32"/>
      <c r="I20" s="32"/>
      <c r="J20" s="32"/>
      <c r="K20" s="32"/>
      <c r="L20" s="32"/>
      <c r="M20" s="32"/>
      <c r="N20" s="32"/>
      <c r="O20" s="32"/>
      <c r="P20" s="32">
        <f t="shared" si="1"/>
        <v>0</v>
      </c>
      <c r="Q20" s="33">
        <v>0</v>
      </c>
      <c r="R20" s="47"/>
      <c r="S20" s="49"/>
      <c r="T20" s="49"/>
    </row>
    <row r="21" spans="1:20">
      <c r="A21" s="81"/>
      <c r="B21" s="28" t="s">
        <v>28</v>
      </c>
      <c r="C21" s="28" t="s">
        <v>25</v>
      </c>
      <c r="D21" s="29">
        <f t="shared" si="2"/>
        <v>18</v>
      </c>
      <c r="E21" s="30">
        <v>4</v>
      </c>
      <c r="F21" s="31">
        <v>22</v>
      </c>
      <c r="G21" s="32"/>
      <c r="H21" s="32"/>
      <c r="I21" s="32"/>
      <c r="J21" s="32"/>
      <c r="K21" s="32"/>
      <c r="L21" s="32"/>
      <c r="M21" s="32"/>
      <c r="N21" s="32"/>
      <c r="O21" s="32"/>
      <c r="P21" s="32">
        <f t="shared" si="1"/>
        <v>0</v>
      </c>
      <c r="Q21" s="33">
        <f t="shared" si="0"/>
        <v>0</v>
      </c>
      <c r="R21" s="35">
        <f>P21</f>
        <v>0</v>
      </c>
      <c r="S21" s="32"/>
      <c r="T21" s="32"/>
    </row>
    <row r="22" spans="1:20">
      <c r="A22" s="81"/>
      <c r="B22" s="28"/>
      <c r="C22" s="34" t="s">
        <v>45</v>
      </c>
      <c r="D22" s="29">
        <f t="shared" si="2"/>
        <v>0</v>
      </c>
      <c r="E22" s="30"/>
      <c r="F22" s="31"/>
      <c r="G22" s="32"/>
      <c r="H22" s="32"/>
      <c r="I22" s="32"/>
      <c r="J22" s="32"/>
      <c r="K22" s="32"/>
      <c r="L22" s="32"/>
      <c r="M22" s="32"/>
      <c r="N22" s="32"/>
      <c r="O22" s="32"/>
      <c r="P22" s="32">
        <f t="shared" si="1"/>
        <v>0</v>
      </c>
      <c r="Q22" s="33" t="e">
        <f t="shared" si="0"/>
        <v>#DIV/0!</v>
      </c>
      <c r="R22" s="35"/>
      <c r="S22" s="32"/>
      <c r="T22" s="32"/>
    </row>
    <row r="23" spans="1:20">
      <c r="A23" s="81"/>
      <c r="B23" s="28" t="s">
        <v>29</v>
      </c>
      <c r="C23" s="34" t="s">
        <v>45</v>
      </c>
      <c r="D23" s="29">
        <f t="shared" si="2"/>
        <v>9</v>
      </c>
      <c r="E23" s="30">
        <v>0</v>
      </c>
      <c r="F23" s="31">
        <v>9</v>
      </c>
      <c r="G23" s="32"/>
      <c r="H23" s="32"/>
      <c r="I23" s="32"/>
      <c r="J23" s="32"/>
      <c r="K23" s="32"/>
      <c r="L23" s="32"/>
      <c r="M23" s="32"/>
      <c r="N23" s="32"/>
      <c r="O23" s="32"/>
      <c r="P23" s="32">
        <f t="shared" si="1"/>
        <v>0</v>
      </c>
      <c r="Q23" s="33">
        <f t="shared" si="0"/>
        <v>0</v>
      </c>
      <c r="R23" s="35">
        <f>P23</f>
        <v>0</v>
      </c>
      <c r="S23" s="32"/>
      <c r="T23" s="32"/>
    </row>
    <row r="24" spans="1:20">
      <c r="A24" s="81"/>
      <c r="B24" s="66" t="s">
        <v>11</v>
      </c>
      <c r="C24" s="19" t="s">
        <v>25</v>
      </c>
      <c r="D24" s="20">
        <f>D21+D19+D15+D13+D11+D9+D7+D5</f>
        <v>83</v>
      </c>
      <c r="E24" s="20">
        <f>E21+E19+E15+E13+E11+E9+E7+E5</f>
        <v>50</v>
      </c>
      <c r="F24" s="21">
        <f>F21+F19+F15+F13+F11+F9+F7+F5</f>
        <v>133</v>
      </c>
      <c r="G24" s="22">
        <f t="shared" ref="G24:O24" si="6">G21+G19+G17+G15+G13+G11+G7+G5</f>
        <v>0</v>
      </c>
      <c r="H24" s="22">
        <f t="shared" si="6"/>
        <v>0</v>
      </c>
      <c r="I24" s="22">
        <f t="shared" si="6"/>
        <v>0</v>
      </c>
      <c r="J24" s="22">
        <f t="shared" si="6"/>
        <v>0</v>
      </c>
      <c r="K24" s="22">
        <f t="shared" si="6"/>
        <v>0</v>
      </c>
      <c r="L24" s="22">
        <f t="shared" si="6"/>
        <v>9</v>
      </c>
      <c r="M24" s="22">
        <f t="shared" si="6"/>
        <v>8</v>
      </c>
      <c r="N24" s="22">
        <f t="shared" si="6"/>
        <v>6</v>
      </c>
      <c r="O24" s="22">
        <f t="shared" si="6"/>
        <v>13</v>
      </c>
      <c r="P24" s="22">
        <f>P21+P19+P15+P13+P11+P9+P7+P5</f>
        <v>36</v>
      </c>
      <c r="Q24" s="23">
        <f t="shared" si="0"/>
        <v>0.43373493975903615</v>
      </c>
      <c r="R24" s="67">
        <f>R23+R21+R19+R15+R13+R11+R9+R7+R5</f>
        <v>36</v>
      </c>
      <c r="S24" s="45">
        <f>MAX(S5:S23)</f>
        <v>0</v>
      </c>
      <c r="T24" s="45">
        <f>MIN(T5:T23)</f>
        <v>0</v>
      </c>
    </row>
    <row r="25" spans="1:20">
      <c r="A25" s="81"/>
      <c r="B25" s="66"/>
      <c r="C25" s="19" t="s">
        <v>45</v>
      </c>
      <c r="D25" s="20">
        <f>D23+D16+D14+D12+D10+D8+D6</f>
        <v>125</v>
      </c>
      <c r="E25" s="20">
        <f>E23+E16+E14+E12+E10+E8+E6</f>
        <v>29</v>
      </c>
      <c r="F25" s="21">
        <f>F23+F16+F14+F12+F10+F8+F6</f>
        <v>154</v>
      </c>
      <c r="G25" s="22">
        <f t="shared" ref="G25:O25" si="7">G23+G20+G18+G16+G14+G12+G10+G8+G6</f>
        <v>0</v>
      </c>
      <c r="H25" s="22">
        <f t="shared" si="7"/>
        <v>0</v>
      </c>
      <c r="I25" s="22">
        <f t="shared" si="7"/>
        <v>0</v>
      </c>
      <c r="J25" s="22">
        <f t="shared" si="7"/>
        <v>0</v>
      </c>
      <c r="K25" s="22">
        <f t="shared" si="7"/>
        <v>0</v>
      </c>
      <c r="L25" s="22">
        <f t="shared" si="7"/>
        <v>0</v>
      </c>
      <c r="M25" s="22">
        <f t="shared" si="7"/>
        <v>0</v>
      </c>
      <c r="N25" s="22">
        <f t="shared" si="7"/>
        <v>0</v>
      </c>
      <c r="O25" s="22">
        <f t="shared" si="7"/>
        <v>0</v>
      </c>
      <c r="P25" s="22">
        <f>P23+P16+P14+P12+P10+P8+P6</f>
        <v>0</v>
      </c>
      <c r="Q25" s="23">
        <f t="shared" si="0"/>
        <v>0</v>
      </c>
      <c r="R25" s="67"/>
      <c r="S25" s="45"/>
      <c r="T25" s="45"/>
    </row>
    <row r="28" spans="1:20" ht="16.5" thickBot="1">
      <c r="B28" s="86" t="s">
        <v>49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</row>
    <row r="29" spans="1:20" ht="16.5" thickTop="1">
      <c r="B29" s="61" t="s">
        <v>44</v>
      </c>
      <c r="C29" s="62"/>
      <c r="D29" s="63" t="s">
        <v>40</v>
      </c>
      <c r="E29" s="64"/>
      <c r="F29" s="24" t="s">
        <v>50</v>
      </c>
      <c r="G29" s="24" t="s">
        <v>51</v>
      </c>
      <c r="H29" s="62" t="s">
        <v>41</v>
      </c>
      <c r="I29" s="63"/>
      <c r="J29" s="62" t="s">
        <v>52</v>
      </c>
      <c r="K29" s="62"/>
      <c r="L29" s="62"/>
      <c r="M29" s="65"/>
    </row>
    <row r="30" spans="1:20" ht="15.75">
      <c r="B30" s="38" t="s">
        <v>42</v>
      </c>
      <c r="C30" s="39"/>
      <c r="D30" s="40"/>
      <c r="E30" s="41"/>
      <c r="F30" s="25"/>
      <c r="G30" s="25"/>
      <c r="H30" s="42"/>
      <c r="I30" s="40"/>
      <c r="J30" s="43"/>
      <c r="K30" s="43"/>
      <c r="L30" s="43"/>
      <c r="M30" s="44"/>
    </row>
    <row r="31" spans="1:20" ht="16.5" thickBot="1">
      <c r="B31" s="54" t="s">
        <v>43</v>
      </c>
      <c r="C31" s="55"/>
      <c r="D31" s="56"/>
      <c r="E31" s="57"/>
      <c r="F31" s="26"/>
      <c r="G31" s="27"/>
      <c r="H31" s="58"/>
      <c r="I31" s="56"/>
      <c r="J31" s="59"/>
      <c r="K31" s="59"/>
      <c r="L31" s="59"/>
      <c r="M31" s="60"/>
    </row>
    <row r="32" spans="1:20" ht="15.75" thickTop="1"/>
  </sheetData>
  <mergeCells count="64">
    <mergeCell ref="B28:M28"/>
    <mergeCell ref="A5:A15"/>
    <mergeCell ref="A16:A25"/>
    <mergeCell ref="A1:F1"/>
    <mergeCell ref="G1:Q1"/>
    <mergeCell ref="S1:T3"/>
    <mergeCell ref="A2:A4"/>
    <mergeCell ref="B2:B4"/>
    <mergeCell ref="D2:F2"/>
    <mergeCell ref="G2:P2"/>
    <mergeCell ref="R2:R3"/>
    <mergeCell ref="L3:O3"/>
    <mergeCell ref="P3:P4"/>
    <mergeCell ref="R9:R10"/>
    <mergeCell ref="B11:B12"/>
    <mergeCell ref="R11:R12"/>
    <mergeCell ref="B9:B10"/>
    <mergeCell ref="D3:D4"/>
    <mergeCell ref="E3:E4"/>
    <mergeCell ref="F3:F4"/>
    <mergeCell ref="G3:K3"/>
    <mergeCell ref="S5:S6"/>
    <mergeCell ref="T5:T6"/>
    <mergeCell ref="B7:B8"/>
    <mergeCell ref="R7:R8"/>
    <mergeCell ref="S7:S8"/>
    <mergeCell ref="T7:T8"/>
    <mergeCell ref="B5:B6"/>
    <mergeCell ref="R5:R6"/>
    <mergeCell ref="S15:S16"/>
    <mergeCell ref="S11:S12"/>
    <mergeCell ref="T11:T12"/>
    <mergeCell ref="B13:B14"/>
    <mergeCell ref="R13:R14"/>
    <mergeCell ref="S13:S14"/>
    <mergeCell ref="T13:T14"/>
    <mergeCell ref="R15:R16"/>
    <mergeCell ref="B31:C31"/>
    <mergeCell ref="D31:E31"/>
    <mergeCell ref="H31:I31"/>
    <mergeCell ref="J31:M31"/>
    <mergeCell ref="S24:S25"/>
    <mergeCell ref="B29:C29"/>
    <mergeCell ref="D29:E29"/>
    <mergeCell ref="H29:I29"/>
    <mergeCell ref="J29:M29"/>
    <mergeCell ref="B24:B25"/>
    <mergeCell ref="R24:R25"/>
    <mergeCell ref="S9:S10"/>
    <mergeCell ref="T9:T10"/>
    <mergeCell ref="B30:C30"/>
    <mergeCell ref="D30:E30"/>
    <mergeCell ref="H30:I30"/>
    <mergeCell ref="J30:M30"/>
    <mergeCell ref="T24:T25"/>
    <mergeCell ref="T15:T16"/>
    <mergeCell ref="R19:R20"/>
    <mergeCell ref="S19:S20"/>
    <mergeCell ref="T19:T20"/>
    <mergeCell ref="T17:T18"/>
    <mergeCell ref="B17:B18"/>
    <mergeCell ref="R17:R18"/>
    <mergeCell ref="S17:S18"/>
    <mergeCell ref="B15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QTY-HUSSEIN</dc:creator>
  <cp:lastModifiedBy>QTY-HUSSEIN</cp:lastModifiedBy>
  <dcterms:created xsi:type="dcterms:W3CDTF">2015-01-17T06:21:14Z</dcterms:created>
  <dcterms:modified xsi:type="dcterms:W3CDTF">2015-01-17T07:33:08Z</dcterms:modified>
</cp:coreProperties>
</file>